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A. Medical and Health Technology\5. Keatshotse Gouwe\Contract Management\1. Work to be reviewed and signed\Price Adjustments\RT2-2021\Admin\Calculator 3\"/>
    </mc:Choice>
  </mc:AlternateContent>
  <xr:revisionPtr revIDLastSave="0" documentId="13_ncr:1_{4BBA05BD-F6D5-4064-AE27-C0084805AE2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A Formula " sheetId="4" r:id="rId1"/>
  </sheets>
  <definedNames>
    <definedName name="_xlnm._FilterDatabase" localSheetId="0" hidden="1">'CPA Formula '!$A$6:$AQ$1064</definedName>
    <definedName name="_xlnm.Print_Area" localSheetId="0">'CPA Formula '!$A$1:$L$1064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050" i="4" l="1"/>
  <c r="AK1051" i="4"/>
  <c r="AK1052" i="4"/>
  <c r="AK1053" i="4"/>
  <c r="AK1054" i="4"/>
  <c r="AK1055" i="4"/>
  <c r="AK1056" i="4"/>
  <c r="AK1057" i="4"/>
  <c r="AK1058" i="4"/>
  <c r="AK1059" i="4"/>
  <c r="AK1060" i="4"/>
  <c r="AK1061" i="4"/>
  <c r="AK1062" i="4"/>
  <c r="AK1063" i="4"/>
  <c r="AK1064" i="4"/>
  <c r="AP1050" i="4"/>
  <c r="AP1051" i="4"/>
  <c r="AP1052" i="4"/>
  <c r="AP1053" i="4"/>
  <c r="AP1054" i="4"/>
  <c r="AP1055" i="4"/>
  <c r="AP1056" i="4"/>
  <c r="AP1057" i="4"/>
  <c r="AP1058" i="4"/>
  <c r="AP1059" i="4"/>
  <c r="AP1060" i="4"/>
  <c r="AP1061" i="4"/>
  <c r="AP1062" i="4"/>
  <c r="AP1063" i="4"/>
  <c r="AP1064" i="4"/>
  <c r="AO1050" i="4"/>
  <c r="AO1051" i="4"/>
  <c r="AO1052" i="4"/>
  <c r="AO1053" i="4"/>
  <c r="AO1054" i="4"/>
  <c r="AO1055" i="4"/>
  <c r="AO1056" i="4"/>
  <c r="AO1057" i="4"/>
  <c r="AO1058" i="4"/>
  <c r="AO1059" i="4"/>
  <c r="AO1060" i="4"/>
  <c r="AO1061" i="4"/>
  <c r="AO1062" i="4"/>
  <c r="AO1063" i="4"/>
  <c r="AO1064" i="4"/>
  <c r="AG1050" i="4"/>
  <c r="AG1051" i="4"/>
  <c r="AG1052" i="4"/>
  <c r="AG1053" i="4"/>
  <c r="AG1054" i="4"/>
  <c r="AG1055" i="4"/>
  <c r="AG1056" i="4"/>
  <c r="AG1057" i="4"/>
  <c r="AG1058" i="4"/>
  <c r="AG1059" i="4"/>
  <c r="AG1060" i="4"/>
  <c r="AG1061" i="4"/>
  <c r="AG1062" i="4"/>
  <c r="AG1063" i="4"/>
  <c r="AG1064" i="4"/>
  <c r="AC1050" i="4"/>
  <c r="AC1051" i="4"/>
  <c r="AC1052" i="4"/>
  <c r="AC1053" i="4"/>
  <c r="AC1054" i="4"/>
  <c r="AC1055" i="4"/>
  <c r="AC1056" i="4"/>
  <c r="AC1057" i="4"/>
  <c r="AC1058" i="4"/>
  <c r="AC1059" i="4"/>
  <c r="AC1060" i="4"/>
  <c r="AC1061" i="4"/>
  <c r="AC1062" i="4"/>
  <c r="AC1063" i="4"/>
  <c r="AC1064" i="4"/>
  <c r="Y1050" i="4"/>
  <c r="Y1051" i="4"/>
  <c r="Y1052" i="4"/>
  <c r="Y1053" i="4"/>
  <c r="Y1054" i="4"/>
  <c r="Y1055" i="4"/>
  <c r="Y1056" i="4"/>
  <c r="Y1057" i="4"/>
  <c r="Y1058" i="4"/>
  <c r="Y1059" i="4"/>
  <c r="Y1060" i="4"/>
  <c r="Y1061" i="4"/>
  <c r="Y1062" i="4"/>
  <c r="Y1063" i="4"/>
  <c r="Y1064" i="4"/>
  <c r="U1050" i="4"/>
  <c r="U1051" i="4"/>
  <c r="U1052" i="4"/>
  <c r="U1053" i="4"/>
  <c r="U1054" i="4"/>
  <c r="U1055" i="4"/>
  <c r="U1056" i="4"/>
  <c r="U1057" i="4"/>
  <c r="U1058" i="4"/>
  <c r="U1059" i="4"/>
  <c r="U1060" i="4"/>
  <c r="U1061" i="4"/>
  <c r="U1062" i="4"/>
  <c r="U1063" i="4"/>
  <c r="U1064" i="4"/>
  <c r="H1050" i="4" l="1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E1028" i="4"/>
  <c r="G1028" i="4" s="1"/>
  <c r="E1029" i="4"/>
  <c r="G1029" i="4" s="1"/>
  <c r="E1030" i="4"/>
  <c r="G1030" i="4" s="1"/>
  <c r="E1031" i="4"/>
  <c r="G1031" i="4" s="1"/>
  <c r="E1032" i="4"/>
  <c r="I1032" i="4" s="1"/>
  <c r="E1033" i="4"/>
  <c r="I1033" i="4" s="1"/>
  <c r="E1034" i="4"/>
  <c r="I1034" i="4" s="1"/>
  <c r="E1035" i="4"/>
  <c r="I1035" i="4" s="1"/>
  <c r="E1036" i="4"/>
  <c r="G1036" i="4" s="1"/>
  <c r="E1037" i="4"/>
  <c r="G1037" i="4" s="1"/>
  <c r="E1038" i="4"/>
  <c r="I1038" i="4" s="1"/>
  <c r="E1039" i="4"/>
  <c r="G1039" i="4" s="1"/>
  <c r="E1040" i="4"/>
  <c r="I1040" i="4" s="1"/>
  <c r="E1041" i="4"/>
  <c r="I1041" i="4" s="1"/>
  <c r="E1042" i="4"/>
  <c r="I1042" i="4" s="1"/>
  <c r="E1043" i="4"/>
  <c r="I1043" i="4" s="1"/>
  <c r="E1044" i="4"/>
  <c r="G1044" i="4" s="1"/>
  <c r="E1045" i="4"/>
  <c r="G1045" i="4" s="1"/>
  <c r="E1046" i="4"/>
  <c r="I1046" i="4" s="1"/>
  <c r="E1047" i="4"/>
  <c r="G1047" i="4" s="1"/>
  <c r="E1048" i="4"/>
  <c r="I1048" i="4" s="1"/>
  <c r="E1049" i="4"/>
  <c r="I1049" i="4" s="1"/>
  <c r="E1050" i="4"/>
  <c r="I1050" i="4" s="1"/>
  <c r="E1051" i="4"/>
  <c r="I1051" i="4" s="1"/>
  <c r="E1052" i="4"/>
  <c r="G1052" i="4" s="1"/>
  <c r="E1053" i="4"/>
  <c r="G1053" i="4" s="1"/>
  <c r="E1054" i="4"/>
  <c r="G1054" i="4" s="1"/>
  <c r="E1055" i="4"/>
  <c r="G1055" i="4" s="1"/>
  <c r="E1056" i="4"/>
  <c r="I1056" i="4" s="1"/>
  <c r="E1057" i="4"/>
  <c r="I1057" i="4" s="1"/>
  <c r="E1058" i="4"/>
  <c r="I1058" i="4" s="1"/>
  <c r="E1059" i="4"/>
  <c r="I1059" i="4" s="1"/>
  <c r="E1060" i="4"/>
  <c r="G1060" i="4" s="1"/>
  <c r="E1061" i="4"/>
  <c r="G1061" i="4" s="1"/>
  <c r="E1062" i="4"/>
  <c r="G1062" i="4" s="1"/>
  <c r="E1063" i="4"/>
  <c r="G1063" i="4" s="1"/>
  <c r="E1064" i="4"/>
  <c r="I1064" i="4" s="1"/>
  <c r="G1035" i="4" l="1"/>
  <c r="G1043" i="4"/>
  <c r="G1042" i="4"/>
  <c r="G1034" i="4"/>
  <c r="I1063" i="4"/>
  <c r="J1063" i="4" s="1"/>
  <c r="L1063" i="4" s="1"/>
  <c r="M1063" i="4" s="1"/>
  <c r="N1063" i="4" s="1"/>
  <c r="G1058" i="4"/>
  <c r="J1058" i="4" s="1"/>
  <c r="L1058" i="4" s="1"/>
  <c r="M1058" i="4" s="1"/>
  <c r="N1058" i="4" s="1"/>
  <c r="I1047" i="4"/>
  <c r="G1051" i="4"/>
  <c r="J1051" i="4" s="1"/>
  <c r="L1051" i="4" s="1"/>
  <c r="M1051" i="4" s="1"/>
  <c r="N1051" i="4" s="1"/>
  <c r="I1039" i="4"/>
  <c r="G1059" i="4"/>
  <c r="J1059" i="4" s="1"/>
  <c r="L1059" i="4" s="1"/>
  <c r="M1059" i="4" s="1"/>
  <c r="N1059" i="4" s="1"/>
  <c r="I1055" i="4"/>
  <c r="J1055" i="4" s="1"/>
  <c r="L1055" i="4" s="1"/>
  <c r="M1055" i="4" s="1"/>
  <c r="N1055" i="4" s="1"/>
  <c r="G1050" i="4"/>
  <c r="J1050" i="4" s="1"/>
  <c r="L1050" i="4" s="1"/>
  <c r="M1050" i="4" s="1"/>
  <c r="N1050" i="4" s="1"/>
  <c r="I1031" i="4"/>
  <c r="I1054" i="4"/>
  <c r="J1054" i="4" s="1"/>
  <c r="L1054" i="4" s="1"/>
  <c r="M1054" i="4" s="1"/>
  <c r="N1054" i="4" s="1"/>
  <c r="G1057" i="4"/>
  <c r="J1057" i="4" s="1"/>
  <c r="L1057" i="4" s="1"/>
  <c r="M1057" i="4" s="1"/>
  <c r="N1057" i="4" s="1"/>
  <c r="G1049" i="4"/>
  <c r="G1041" i="4"/>
  <c r="G1033" i="4"/>
  <c r="I1061" i="4"/>
  <c r="J1061" i="4" s="1"/>
  <c r="L1061" i="4" s="1"/>
  <c r="M1061" i="4" s="1"/>
  <c r="N1061" i="4" s="1"/>
  <c r="I1053" i="4"/>
  <c r="J1053" i="4" s="1"/>
  <c r="L1053" i="4" s="1"/>
  <c r="M1053" i="4" s="1"/>
  <c r="N1053" i="4" s="1"/>
  <c r="I1045" i="4"/>
  <c r="I1037" i="4"/>
  <c r="I1029" i="4"/>
  <c r="G1064" i="4"/>
  <c r="J1064" i="4" s="1"/>
  <c r="L1064" i="4" s="1"/>
  <c r="M1064" i="4" s="1"/>
  <c r="N1064" i="4" s="1"/>
  <c r="G1056" i="4"/>
  <c r="J1056" i="4" s="1"/>
  <c r="L1056" i="4" s="1"/>
  <c r="M1056" i="4" s="1"/>
  <c r="N1056" i="4" s="1"/>
  <c r="G1048" i="4"/>
  <c r="G1040" i="4"/>
  <c r="G1032" i="4"/>
  <c r="I1060" i="4"/>
  <c r="J1060" i="4" s="1"/>
  <c r="L1060" i="4" s="1"/>
  <c r="M1060" i="4" s="1"/>
  <c r="N1060" i="4" s="1"/>
  <c r="I1052" i="4"/>
  <c r="J1052" i="4" s="1"/>
  <c r="L1052" i="4" s="1"/>
  <c r="M1052" i="4" s="1"/>
  <c r="N1052" i="4" s="1"/>
  <c r="I1044" i="4"/>
  <c r="I1036" i="4"/>
  <c r="I1028" i="4"/>
  <c r="I1062" i="4"/>
  <c r="J1062" i="4" s="1"/>
  <c r="L1062" i="4" s="1"/>
  <c r="M1062" i="4" s="1"/>
  <c r="N1062" i="4" s="1"/>
  <c r="I1030" i="4"/>
  <c r="G1046" i="4"/>
  <c r="G1038" i="4"/>
  <c r="AK1010" i="4"/>
  <c r="AK1011" i="4"/>
  <c r="AK1012" i="4"/>
  <c r="AK1013" i="4"/>
  <c r="AK1014" i="4"/>
  <c r="AK1015" i="4"/>
  <c r="AK1016" i="4"/>
  <c r="AK1017" i="4"/>
  <c r="AK1018" i="4"/>
  <c r="AK1019" i="4"/>
  <c r="AK1020" i="4"/>
  <c r="AK1021" i="4"/>
  <c r="AK1022" i="4"/>
  <c r="AK1023" i="4"/>
  <c r="AK1024" i="4"/>
  <c r="AK1025" i="4"/>
  <c r="AK1026" i="4"/>
  <c r="AK1027" i="4"/>
  <c r="AK1028" i="4"/>
  <c r="AK1029" i="4"/>
  <c r="AK1030" i="4"/>
  <c r="AK1031" i="4"/>
  <c r="AK1032" i="4"/>
  <c r="AK1033" i="4"/>
  <c r="AK1034" i="4"/>
  <c r="AK1035" i="4"/>
  <c r="AK1036" i="4"/>
  <c r="AK1037" i="4"/>
  <c r="AK1038" i="4"/>
  <c r="AK1039" i="4"/>
  <c r="AK1040" i="4"/>
  <c r="AK1041" i="4"/>
  <c r="AK1042" i="4"/>
  <c r="AK1043" i="4"/>
  <c r="AK1044" i="4"/>
  <c r="AK1045" i="4"/>
  <c r="AK1046" i="4"/>
  <c r="AK1047" i="4"/>
  <c r="AK1048" i="4"/>
  <c r="AK1049" i="4"/>
  <c r="AO1010" i="4"/>
  <c r="AO1011" i="4"/>
  <c r="AO1012" i="4"/>
  <c r="AO1013" i="4"/>
  <c r="AO1014" i="4"/>
  <c r="AO1015" i="4"/>
  <c r="AO1016" i="4"/>
  <c r="AO1017" i="4"/>
  <c r="AO1018" i="4"/>
  <c r="AO1019" i="4"/>
  <c r="AO1020" i="4"/>
  <c r="AO1021" i="4"/>
  <c r="AO1022" i="4"/>
  <c r="AO1023" i="4"/>
  <c r="AO1024" i="4"/>
  <c r="AO1025" i="4"/>
  <c r="AO1026" i="4"/>
  <c r="AO1027" i="4"/>
  <c r="AO1028" i="4"/>
  <c r="AO1029" i="4"/>
  <c r="AO1030" i="4"/>
  <c r="AO1031" i="4"/>
  <c r="AO1032" i="4"/>
  <c r="AO1033" i="4"/>
  <c r="AO1034" i="4"/>
  <c r="AO1035" i="4"/>
  <c r="AO1036" i="4"/>
  <c r="AO1037" i="4"/>
  <c r="AO1038" i="4"/>
  <c r="AO1039" i="4"/>
  <c r="AO1040" i="4"/>
  <c r="AO1041" i="4"/>
  <c r="AO1042" i="4"/>
  <c r="AO1043" i="4"/>
  <c r="AO1044" i="4"/>
  <c r="AO1045" i="4"/>
  <c r="AO1046" i="4"/>
  <c r="AO1047" i="4"/>
  <c r="AO1048" i="4"/>
  <c r="AO1049" i="4"/>
  <c r="AP1010" i="4"/>
  <c r="AP1011" i="4"/>
  <c r="AP1012" i="4"/>
  <c r="AP1013" i="4"/>
  <c r="AP1014" i="4"/>
  <c r="AP1015" i="4"/>
  <c r="AP1016" i="4"/>
  <c r="AP1017" i="4"/>
  <c r="AP1018" i="4"/>
  <c r="AP1019" i="4"/>
  <c r="AP1020" i="4"/>
  <c r="AP1021" i="4"/>
  <c r="AP1022" i="4"/>
  <c r="AP1023" i="4"/>
  <c r="AP1024" i="4"/>
  <c r="AP1025" i="4"/>
  <c r="AP1026" i="4"/>
  <c r="AP1027" i="4"/>
  <c r="AP1028" i="4"/>
  <c r="AP1029" i="4"/>
  <c r="AP1030" i="4"/>
  <c r="AP1031" i="4"/>
  <c r="AP1032" i="4"/>
  <c r="AP1033" i="4"/>
  <c r="AP1034" i="4"/>
  <c r="AP1035" i="4"/>
  <c r="AP1036" i="4"/>
  <c r="AP1037" i="4"/>
  <c r="AP1038" i="4"/>
  <c r="AP1039" i="4"/>
  <c r="AP1040" i="4"/>
  <c r="AP1041" i="4"/>
  <c r="AP1042" i="4"/>
  <c r="AP1043" i="4"/>
  <c r="AP1044" i="4"/>
  <c r="AP1045" i="4"/>
  <c r="AP1046" i="4"/>
  <c r="AP1047" i="4"/>
  <c r="AP1048" i="4"/>
  <c r="AP1049" i="4"/>
  <c r="AG1010" i="4"/>
  <c r="AG1011" i="4"/>
  <c r="AG1012" i="4"/>
  <c r="AG1013" i="4"/>
  <c r="AG1014" i="4"/>
  <c r="AG1015" i="4"/>
  <c r="AG1016" i="4"/>
  <c r="AG1017" i="4"/>
  <c r="AG1018" i="4"/>
  <c r="AG1019" i="4"/>
  <c r="AG1020" i="4"/>
  <c r="AG1021" i="4"/>
  <c r="AG1022" i="4"/>
  <c r="AG1023" i="4"/>
  <c r="AG1024" i="4"/>
  <c r="AG1025" i="4"/>
  <c r="AG1026" i="4"/>
  <c r="AG1027" i="4"/>
  <c r="AG1028" i="4"/>
  <c r="AG1029" i="4"/>
  <c r="AG1030" i="4"/>
  <c r="AG1031" i="4"/>
  <c r="AG1032" i="4"/>
  <c r="AG1033" i="4"/>
  <c r="AG1034" i="4"/>
  <c r="AG1035" i="4"/>
  <c r="AG1036" i="4"/>
  <c r="AG1037" i="4"/>
  <c r="AG1038" i="4"/>
  <c r="AG1039" i="4"/>
  <c r="AG1040" i="4"/>
  <c r="AG1041" i="4"/>
  <c r="AG1042" i="4"/>
  <c r="AG1043" i="4"/>
  <c r="AG1044" i="4"/>
  <c r="AG1045" i="4"/>
  <c r="AG1046" i="4"/>
  <c r="AG1047" i="4"/>
  <c r="AG1048" i="4"/>
  <c r="AG1049" i="4"/>
  <c r="AC1010" i="4"/>
  <c r="AC1011" i="4"/>
  <c r="AC1012" i="4"/>
  <c r="AC1013" i="4"/>
  <c r="AC1014" i="4"/>
  <c r="AC1015" i="4"/>
  <c r="AC1016" i="4"/>
  <c r="AC1017" i="4"/>
  <c r="AC1018" i="4"/>
  <c r="AC1019" i="4"/>
  <c r="AC1020" i="4"/>
  <c r="AC1021" i="4"/>
  <c r="AC1022" i="4"/>
  <c r="AC1023" i="4"/>
  <c r="AC1024" i="4"/>
  <c r="AC1025" i="4"/>
  <c r="AC1026" i="4"/>
  <c r="AC1027" i="4"/>
  <c r="AC1028" i="4"/>
  <c r="AC1029" i="4"/>
  <c r="AC1030" i="4"/>
  <c r="AC1031" i="4"/>
  <c r="AC1032" i="4"/>
  <c r="AC1033" i="4"/>
  <c r="AC1034" i="4"/>
  <c r="AC1035" i="4"/>
  <c r="AC1036" i="4"/>
  <c r="AC1037" i="4"/>
  <c r="AC1038" i="4"/>
  <c r="AC1039" i="4"/>
  <c r="AC1040" i="4"/>
  <c r="AC1041" i="4"/>
  <c r="AC1042" i="4"/>
  <c r="AC1043" i="4"/>
  <c r="AC1044" i="4"/>
  <c r="AC1045" i="4"/>
  <c r="AC1046" i="4"/>
  <c r="AC1047" i="4"/>
  <c r="AC1048" i="4"/>
  <c r="AC1049" i="4"/>
  <c r="Y1010" i="4"/>
  <c r="Y1011" i="4"/>
  <c r="Y1012" i="4"/>
  <c r="Y1013" i="4"/>
  <c r="Y1014" i="4"/>
  <c r="Y1015" i="4"/>
  <c r="Y1016" i="4"/>
  <c r="Y1017" i="4"/>
  <c r="Y1018" i="4"/>
  <c r="Y1019" i="4"/>
  <c r="Y1020" i="4"/>
  <c r="Y1021" i="4"/>
  <c r="Y1022" i="4"/>
  <c r="Y1023" i="4"/>
  <c r="Y1024" i="4"/>
  <c r="Y1025" i="4"/>
  <c r="Y1026" i="4"/>
  <c r="Y1027" i="4"/>
  <c r="Y1028" i="4"/>
  <c r="Y1029" i="4"/>
  <c r="Y1030" i="4"/>
  <c r="Y1031" i="4"/>
  <c r="Y1032" i="4"/>
  <c r="Y1033" i="4"/>
  <c r="Y1034" i="4"/>
  <c r="Y1035" i="4"/>
  <c r="Y1036" i="4"/>
  <c r="Y1037" i="4"/>
  <c r="Y1038" i="4"/>
  <c r="Y1039" i="4"/>
  <c r="Y1040" i="4"/>
  <c r="Y1041" i="4"/>
  <c r="Y1042" i="4"/>
  <c r="Y1043" i="4"/>
  <c r="Y1044" i="4"/>
  <c r="Y1045" i="4"/>
  <c r="Y1046" i="4"/>
  <c r="Y1047" i="4"/>
  <c r="Y1048" i="4"/>
  <c r="Y1049" i="4"/>
  <c r="U1010" i="4"/>
  <c r="U1011" i="4"/>
  <c r="U1012" i="4"/>
  <c r="U1013" i="4"/>
  <c r="U1014" i="4"/>
  <c r="U1015" i="4"/>
  <c r="U1016" i="4"/>
  <c r="U1017" i="4"/>
  <c r="U1018" i="4"/>
  <c r="U1019" i="4"/>
  <c r="U1020" i="4"/>
  <c r="U1021" i="4"/>
  <c r="U1022" i="4"/>
  <c r="U1023" i="4"/>
  <c r="U1024" i="4"/>
  <c r="U1025" i="4"/>
  <c r="U1026" i="4"/>
  <c r="U1027" i="4"/>
  <c r="U1028" i="4"/>
  <c r="U1029" i="4"/>
  <c r="U1030" i="4"/>
  <c r="U1031" i="4"/>
  <c r="U1032" i="4"/>
  <c r="U1033" i="4"/>
  <c r="U1034" i="4"/>
  <c r="U1035" i="4"/>
  <c r="U1036" i="4"/>
  <c r="U1037" i="4"/>
  <c r="U1038" i="4"/>
  <c r="U1039" i="4"/>
  <c r="U1040" i="4"/>
  <c r="U1041" i="4"/>
  <c r="U1042" i="4"/>
  <c r="U1043" i="4"/>
  <c r="U1044" i="4"/>
  <c r="U1045" i="4"/>
  <c r="U1046" i="4"/>
  <c r="U1047" i="4"/>
  <c r="U1048" i="4"/>
  <c r="U1049" i="4"/>
  <c r="E1022" i="4"/>
  <c r="G1022" i="4" s="1"/>
  <c r="E1023" i="4"/>
  <c r="G1023" i="4" s="1"/>
  <c r="E1024" i="4"/>
  <c r="I1024" i="4" s="1"/>
  <c r="E1025" i="4"/>
  <c r="G1025" i="4" s="1"/>
  <c r="E1026" i="4"/>
  <c r="I1026" i="4" s="1"/>
  <c r="E1027" i="4"/>
  <c r="I1027" i="4" s="1"/>
  <c r="E1021" i="4"/>
  <c r="G1021" i="4" s="1"/>
  <c r="E1015" i="4"/>
  <c r="G1015" i="4" s="1"/>
  <c r="E1016" i="4"/>
  <c r="I1016" i="4" s="1"/>
  <c r="E1017" i="4"/>
  <c r="G1017" i="4" s="1"/>
  <c r="E1018" i="4"/>
  <c r="I1018" i="4" s="1"/>
  <c r="E1019" i="4"/>
  <c r="I1019" i="4" s="1"/>
  <c r="E1020" i="4"/>
  <c r="I1020" i="4" s="1"/>
  <c r="E1010" i="4"/>
  <c r="G1010" i="4" s="1"/>
  <c r="E1011" i="4"/>
  <c r="G1011" i="4" s="1"/>
  <c r="E1012" i="4"/>
  <c r="G1012" i="4" s="1"/>
  <c r="E1013" i="4"/>
  <c r="G1013" i="4" s="1"/>
  <c r="E1014" i="4"/>
  <c r="G1014" i="4" s="1"/>
  <c r="AP863" i="4"/>
  <c r="AP864" i="4"/>
  <c r="AP865" i="4"/>
  <c r="AP866" i="4"/>
  <c r="AP867" i="4"/>
  <c r="AP868" i="4"/>
  <c r="AP869" i="4"/>
  <c r="AP870" i="4"/>
  <c r="AP871" i="4"/>
  <c r="AP872" i="4"/>
  <c r="AP873" i="4"/>
  <c r="AP874" i="4"/>
  <c r="AP875" i="4"/>
  <c r="AP876" i="4"/>
  <c r="AP877" i="4"/>
  <c r="AP878" i="4"/>
  <c r="AP879" i="4"/>
  <c r="AP880" i="4"/>
  <c r="AP881" i="4"/>
  <c r="AP882" i="4"/>
  <c r="AP883" i="4"/>
  <c r="AP884" i="4"/>
  <c r="AP885" i="4"/>
  <c r="AP886" i="4"/>
  <c r="AP887" i="4"/>
  <c r="AP888" i="4"/>
  <c r="AP889" i="4"/>
  <c r="AP890" i="4"/>
  <c r="AP891" i="4"/>
  <c r="AP892" i="4"/>
  <c r="AP893" i="4"/>
  <c r="AP894" i="4"/>
  <c r="AP895" i="4"/>
  <c r="AP896" i="4"/>
  <c r="AP897" i="4"/>
  <c r="AP898" i="4"/>
  <c r="AP899" i="4"/>
  <c r="AP900" i="4"/>
  <c r="AP901" i="4"/>
  <c r="AP902" i="4"/>
  <c r="AP903" i="4"/>
  <c r="AP904" i="4"/>
  <c r="AP905" i="4"/>
  <c r="AP906" i="4"/>
  <c r="AP907" i="4"/>
  <c r="AP908" i="4"/>
  <c r="AP909" i="4"/>
  <c r="AP910" i="4"/>
  <c r="AP911" i="4"/>
  <c r="AP912" i="4"/>
  <c r="AP913" i="4"/>
  <c r="AP914" i="4"/>
  <c r="AP915" i="4"/>
  <c r="AP916" i="4"/>
  <c r="AP917" i="4"/>
  <c r="AP918" i="4"/>
  <c r="AP919" i="4"/>
  <c r="AP920" i="4"/>
  <c r="AP921" i="4"/>
  <c r="AP922" i="4"/>
  <c r="AP923" i="4"/>
  <c r="AP924" i="4"/>
  <c r="AP925" i="4"/>
  <c r="AP926" i="4"/>
  <c r="AP927" i="4"/>
  <c r="AP928" i="4"/>
  <c r="AP929" i="4"/>
  <c r="AP930" i="4"/>
  <c r="AP931" i="4"/>
  <c r="AP932" i="4"/>
  <c r="AP933" i="4"/>
  <c r="AP934" i="4"/>
  <c r="AP935" i="4"/>
  <c r="AP936" i="4"/>
  <c r="AP937" i="4"/>
  <c r="AP938" i="4"/>
  <c r="AP939" i="4"/>
  <c r="AP940" i="4"/>
  <c r="AP941" i="4"/>
  <c r="AP942" i="4"/>
  <c r="AP943" i="4"/>
  <c r="AP944" i="4"/>
  <c r="AP945" i="4"/>
  <c r="AP946" i="4"/>
  <c r="AP947" i="4"/>
  <c r="AP948" i="4"/>
  <c r="AP949" i="4"/>
  <c r="AP950" i="4"/>
  <c r="AP951" i="4"/>
  <c r="AP952" i="4"/>
  <c r="AP953" i="4"/>
  <c r="AP954" i="4"/>
  <c r="AP955" i="4"/>
  <c r="AP956" i="4"/>
  <c r="AP957" i="4"/>
  <c r="AP958" i="4"/>
  <c r="AP959" i="4"/>
  <c r="AP960" i="4"/>
  <c r="AP961" i="4"/>
  <c r="AP962" i="4"/>
  <c r="AP963" i="4"/>
  <c r="AP964" i="4"/>
  <c r="AP965" i="4"/>
  <c r="AP966" i="4"/>
  <c r="AP967" i="4"/>
  <c r="AP968" i="4"/>
  <c r="AP969" i="4"/>
  <c r="AP970" i="4"/>
  <c r="AP971" i="4"/>
  <c r="AP972" i="4"/>
  <c r="AP973" i="4"/>
  <c r="AP974" i="4"/>
  <c r="AP975" i="4"/>
  <c r="AP976" i="4"/>
  <c r="AP977" i="4"/>
  <c r="AP978" i="4"/>
  <c r="AP979" i="4"/>
  <c r="AP980" i="4"/>
  <c r="AP981" i="4"/>
  <c r="AP982" i="4"/>
  <c r="AP983" i="4"/>
  <c r="AP984" i="4"/>
  <c r="AP985" i="4"/>
  <c r="AP986" i="4"/>
  <c r="AP987" i="4"/>
  <c r="AP988" i="4"/>
  <c r="AP989" i="4"/>
  <c r="AP990" i="4"/>
  <c r="AP991" i="4"/>
  <c r="AP992" i="4"/>
  <c r="AP993" i="4"/>
  <c r="AP994" i="4"/>
  <c r="AP995" i="4"/>
  <c r="AP996" i="4"/>
  <c r="AP997" i="4"/>
  <c r="AP998" i="4"/>
  <c r="AP999" i="4"/>
  <c r="AP1000" i="4"/>
  <c r="AP1001" i="4"/>
  <c r="AP1002" i="4"/>
  <c r="AP1003" i="4"/>
  <c r="AP1004" i="4"/>
  <c r="AP1005" i="4"/>
  <c r="AP1006" i="4"/>
  <c r="AP1007" i="4"/>
  <c r="AP1008" i="4"/>
  <c r="AP1009" i="4"/>
  <c r="AO863" i="4"/>
  <c r="AO864" i="4"/>
  <c r="AO865" i="4"/>
  <c r="AO866" i="4"/>
  <c r="AO867" i="4"/>
  <c r="AO868" i="4"/>
  <c r="AO869" i="4"/>
  <c r="AO870" i="4"/>
  <c r="AO871" i="4"/>
  <c r="AO872" i="4"/>
  <c r="AO873" i="4"/>
  <c r="AO874" i="4"/>
  <c r="AO875" i="4"/>
  <c r="AO876" i="4"/>
  <c r="AO877" i="4"/>
  <c r="AO878" i="4"/>
  <c r="AO879" i="4"/>
  <c r="AO880" i="4"/>
  <c r="AO881" i="4"/>
  <c r="AO882" i="4"/>
  <c r="AO883" i="4"/>
  <c r="AO884" i="4"/>
  <c r="AO885" i="4"/>
  <c r="AO886" i="4"/>
  <c r="AO887" i="4"/>
  <c r="AO888" i="4"/>
  <c r="AO889" i="4"/>
  <c r="AO890" i="4"/>
  <c r="AO891" i="4"/>
  <c r="AO892" i="4"/>
  <c r="AO893" i="4"/>
  <c r="AO894" i="4"/>
  <c r="AO895" i="4"/>
  <c r="AO896" i="4"/>
  <c r="AO897" i="4"/>
  <c r="AO898" i="4"/>
  <c r="AO899" i="4"/>
  <c r="AO900" i="4"/>
  <c r="AO901" i="4"/>
  <c r="AO902" i="4"/>
  <c r="AO903" i="4"/>
  <c r="AO904" i="4"/>
  <c r="AO905" i="4"/>
  <c r="AO906" i="4"/>
  <c r="AO907" i="4"/>
  <c r="AO908" i="4"/>
  <c r="AO909" i="4"/>
  <c r="AO910" i="4"/>
  <c r="AO911" i="4"/>
  <c r="AO912" i="4"/>
  <c r="AO913" i="4"/>
  <c r="AO914" i="4"/>
  <c r="AO915" i="4"/>
  <c r="AO916" i="4"/>
  <c r="AO917" i="4"/>
  <c r="AO918" i="4"/>
  <c r="AO919" i="4"/>
  <c r="AO920" i="4"/>
  <c r="AO921" i="4"/>
  <c r="AO922" i="4"/>
  <c r="AO923" i="4"/>
  <c r="AO924" i="4"/>
  <c r="AO925" i="4"/>
  <c r="AO926" i="4"/>
  <c r="AO927" i="4"/>
  <c r="AO928" i="4"/>
  <c r="AO929" i="4"/>
  <c r="AO930" i="4"/>
  <c r="AO931" i="4"/>
  <c r="AO932" i="4"/>
  <c r="AO933" i="4"/>
  <c r="AO934" i="4"/>
  <c r="AO935" i="4"/>
  <c r="AO936" i="4"/>
  <c r="AO937" i="4"/>
  <c r="AO938" i="4"/>
  <c r="AO939" i="4"/>
  <c r="AO940" i="4"/>
  <c r="AO941" i="4"/>
  <c r="AO942" i="4"/>
  <c r="AO943" i="4"/>
  <c r="AO944" i="4"/>
  <c r="AO945" i="4"/>
  <c r="AO946" i="4"/>
  <c r="AO947" i="4"/>
  <c r="AO948" i="4"/>
  <c r="AO949" i="4"/>
  <c r="AO950" i="4"/>
  <c r="AO951" i="4"/>
  <c r="AO952" i="4"/>
  <c r="AO953" i="4"/>
  <c r="AO954" i="4"/>
  <c r="AO955" i="4"/>
  <c r="AO956" i="4"/>
  <c r="AO957" i="4"/>
  <c r="AO958" i="4"/>
  <c r="AO959" i="4"/>
  <c r="AO960" i="4"/>
  <c r="AO961" i="4"/>
  <c r="AO962" i="4"/>
  <c r="AO963" i="4"/>
  <c r="AO964" i="4"/>
  <c r="AO965" i="4"/>
  <c r="AO966" i="4"/>
  <c r="AO967" i="4"/>
  <c r="AO968" i="4"/>
  <c r="AO969" i="4"/>
  <c r="AO970" i="4"/>
  <c r="AO971" i="4"/>
  <c r="AO972" i="4"/>
  <c r="AO973" i="4"/>
  <c r="AO974" i="4"/>
  <c r="AO975" i="4"/>
  <c r="AO976" i="4"/>
  <c r="AO977" i="4"/>
  <c r="AO978" i="4"/>
  <c r="AO979" i="4"/>
  <c r="AO980" i="4"/>
  <c r="AO981" i="4"/>
  <c r="AO982" i="4"/>
  <c r="AO983" i="4"/>
  <c r="AO984" i="4"/>
  <c r="AO985" i="4"/>
  <c r="AO986" i="4"/>
  <c r="AO987" i="4"/>
  <c r="AO988" i="4"/>
  <c r="AO989" i="4"/>
  <c r="AO990" i="4"/>
  <c r="AO991" i="4"/>
  <c r="AO992" i="4"/>
  <c r="AO993" i="4"/>
  <c r="AO994" i="4"/>
  <c r="AO995" i="4"/>
  <c r="AO996" i="4"/>
  <c r="AO997" i="4"/>
  <c r="AO998" i="4"/>
  <c r="AO999" i="4"/>
  <c r="AO1000" i="4"/>
  <c r="AO1001" i="4"/>
  <c r="AO1002" i="4"/>
  <c r="AO1003" i="4"/>
  <c r="AO1004" i="4"/>
  <c r="AO1005" i="4"/>
  <c r="AO1006" i="4"/>
  <c r="AO1007" i="4"/>
  <c r="AO1008" i="4"/>
  <c r="AO1009" i="4"/>
  <c r="AK863" i="4"/>
  <c r="AK864" i="4"/>
  <c r="AK865" i="4"/>
  <c r="AK866" i="4"/>
  <c r="AK867" i="4"/>
  <c r="AK868" i="4"/>
  <c r="AK869" i="4"/>
  <c r="AK870" i="4"/>
  <c r="AK871" i="4"/>
  <c r="AK872" i="4"/>
  <c r="AK873" i="4"/>
  <c r="AK874" i="4"/>
  <c r="AK875" i="4"/>
  <c r="AK876" i="4"/>
  <c r="AK877" i="4"/>
  <c r="AK878" i="4"/>
  <c r="AK879" i="4"/>
  <c r="AK880" i="4"/>
  <c r="AK881" i="4"/>
  <c r="AK882" i="4"/>
  <c r="AK883" i="4"/>
  <c r="AK884" i="4"/>
  <c r="AK885" i="4"/>
  <c r="AK886" i="4"/>
  <c r="AK887" i="4"/>
  <c r="AK888" i="4"/>
  <c r="AK889" i="4"/>
  <c r="AK890" i="4"/>
  <c r="AK891" i="4"/>
  <c r="AK892" i="4"/>
  <c r="AK893" i="4"/>
  <c r="AK894" i="4"/>
  <c r="AK895" i="4"/>
  <c r="AK896" i="4"/>
  <c r="AK897" i="4"/>
  <c r="AK898" i="4"/>
  <c r="AK899" i="4"/>
  <c r="AK900" i="4"/>
  <c r="AK901" i="4"/>
  <c r="AK902" i="4"/>
  <c r="AK903" i="4"/>
  <c r="AK904" i="4"/>
  <c r="AK905" i="4"/>
  <c r="AK906" i="4"/>
  <c r="AK907" i="4"/>
  <c r="AK908" i="4"/>
  <c r="AK909" i="4"/>
  <c r="AK910" i="4"/>
  <c r="AK911" i="4"/>
  <c r="AK912" i="4"/>
  <c r="AK913" i="4"/>
  <c r="AK914" i="4"/>
  <c r="AK915" i="4"/>
  <c r="AK916" i="4"/>
  <c r="AK917" i="4"/>
  <c r="AK918" i="4"/>
  <c r="AK919" i="4"/>
  <c r="AK920" i="4"/>
  <c r="AK921" i="4"/>
  <c r="AK922" i="4"/>
  <c r="AK923" i="4"/>
  <c r="AK924" i="4"/>
  <c r="AK925" i="4"/>
  <c r="AK926" i="4"/>
  <c r="AK927" i="4"/>
  <c r="AK928" i="4"/>
  <c r="AK929" i="4"/>
  <c r="AK930" i="4"/>
  <c r="AK931" i="4"/>
  <c r="AK932" i="4"/>
  <c r="AK933" i="4"/>
  <c r="AK934" i="4"/>
  <c r="AK935" i="4"/>
  <c r="AK936" i="4"/>
  <c r="AK937" i="4"/>
  <c r="AK938" i="4"/>
  <c r="AK939" i="4"/>
  <c r="AK940" i="4"/>
  <c r="AK941" i="4"/>
  <c r="AK942" i="4"/>
  <c r="AK943" i="4"/>
  <c r="AK944" i="4"/>
  <c r="AK945" i="4"/>
  <c r="AK946" i="4"/>
  <c r="AK947" i="4"/>
  <c r="AK948" i="4"/>
  <c r="AK949" i="4"/>
  <c r="AK950" i="4"/>
  <c r="AK951" i="4"/>
  <c r="AK952" i="4"/>
  <c r="AK953" i="4"/>
  <c r="AK954" i="4"/>
  <c r="AK955" i="4"/>
  <c r="AK956" i="4"/>
  <c r="AK957" i="4"/>
  <c r="AK958" i="4"/>
  <c r="AK959" i="4"/>
  <c r="AK960" i="4"/>
  <c r="AK961" i="4"/>
  <c r="AK962" i="4"/>
  <c r="AK963" i="4"/>
  <c r="AK964" i="4"/>
  <c r="AK965" i="4"/>
  <c r="AK966" i="4"/>
  <c r="AK967" i="4"/>
  <c r="AK968" i="4"/>
  <c r="AK969" i="4"/>
  <c r="AK970" i="4"/>
  <c r="AK971" i="4"/>
  <c r="AK972" i="4"/>
  <c r="AK973" i="4"/>
  <c r="AK974" i="4"/>
  <c r="AK975" i="4"/>
  <c r="AK976" i="4"/>
  <c r="AK977" i="4"/>
  <c r="AK978" i="4"/>
  <c r="AK979" i="4"/>
  <c r="AK980" i="4"/>
  <c r="AK981" i="4"/>
  <c r="AK982" i="4"/>
  <c r="AK983" i="4"/>
  <c r="AK984" i="4"/>
  <c r="AK985" i="4"/>
  <c r="AK986" i="4"/>
  <c r="AK987" i="4"/>
  <c r="AK988" i="4"/>
  <c r="AK989" i="4"/>
  <c r="AK990" i="4"/>
  <c r="AK991" i="4"/>
  <c r="AK992" i="4"/>
  <c r="AK993" i="4"/>
  <c r="AK994" i="4"/>
  <c r="AK995" i="4"/>
  <c r="AK996" i="4"/>
  <c r="AK997" i="4"/>
  <c r="AK998" i="4"/>
  <c r="AK999" i="4"/>
  <c r="AK1000" i="4"/>
  <c r="AK1001" i="4"/>
  <c r="AK1002" i="4"/>
  <c r="AK1003" i="4"/>
  <c r="AK1004" i="4"/>
  <c r="AK1005" i="4"/>
  <c r="AK1006" i="4"/>
  <c r="AK1007" i="4"/>
  <c r="AK1008" i="4"/>
  <c r="AK1009" i="4"/>
  <c r="AG863" i="4"/>
  <c r="AG864" i="4"/>
  <c r="AG865" i="4"/>
  <c r="AG866" i="4"/>
  <c r="AG867" i="4"/>
  <c r="AG868" i="4"/>
  <c r="AG869" i="4"/>
  <c r="AG870" i="4"/>
  <c r="AG871" i="4"/>
  <c r="AG872" i="4"/>
  <c r="AG873" i="4"/>
  <c r="AG874" i="4"/>
  <c r="AG875" i="4"/>
  <c r="AG876" i="4"/>
  <c r="AG877" i="4"/>
  <c r="AG878" i="4"/>
  <c r="AG879" i="4"/>
  <c r="AG880" i="4"/>
  <c r="AG881" i="4"/>
  <c r="AG882" i="4"/>
  <c r="AG883" i="4"/>
  <c r="AG884" i="4"/>
  <c r="AG885" i="4"/>
  <c r="AG886" i="4"/>
  <c r="AG887" i="4"/>
  <c r="AG888" i="4"/>
  <c r="AG889" i="4"/>
  <c r="AG890" i="4"/>
  <c r="AG891" i="4"/>
  <c r="AG892" i="4"/>
  <c r="AG893" i="4"/>
  <c r="AG894" i="4"/>
  <c r="AG895" i="4"/>
  <c r="AG896" i="4"/>
  <c r="AG897" i="4"/>
  <c r="AG898" i="4"/>
  <c r="AG899" i="4"/>
  <c r="AG900" i="4"/>
  <c r="AG901" i="4"/>
  <c r="AG902" i="4"/>
  <c r="AG903" i="4"/>
  <c r="AG904" i="4"/>
  <c r="AG905" i="4"/>
  <c r="AG906" i="4"/>
  <c r="AG907" i="4"/>
  <c r="AG908" i="4"/>
  <c r="AG909" i="4"/>
  <c r="AG910" i="4"/>
  <c r="AG911" i="4"/>
  <c r="AG912" i="4"/>
  <c r="AG913" i="4"/>
  <c r="AG914" i="4"/>
  <c r="AG915" i="4"/>
  <c r="AG916" i="4"/>
  <c r="AG917" i="4"/>
  <c r="AG918" i="4"/>
  <c r="AG919" i="4"/>
  <c r="AG920" i="4"/>
  <c r="AG921" i="4"/>
  <c r="AG922" i="4"/>
  <c r="AG923" i="4"/>
  <c r="AG924" i="4"/>
  <c r="AG925" i="4"/>
  <c r="AG926" i="4"/>
  <c r="AG927" i="4"/>
  <c r="AG928" i="4"/>
  <c r="AG929" i="4"/>
  <c r="AG930" i="4"/>
  <c r="AG931" i="4"/>
  <c r="AG932" i="4"/>
  <c r="AG933" i="4"/>
  <c r="AG934" i="4"/>
  <c r="AG935" i="4"/>
  <c r="AG936" i="4"/>
  <c r="AG937" i="4"/>
  <c r="AG938" i="4"/>
  <c r="AG939" i="4"/>
  <c r="AG940" i="4"/>
  <c r="AG941" i="4"/>
  <c r="AG942" i="4"/>
  <c r="AG943" i="4"/>
  <c r="AG944" i="4"/>
  <c r="AG945" i="4"/>
  <c r="AG946" i="4"/>
  <c r="AG947" i="4"/>
  <c r="AG948" i="4"/>
  <c r="AG949" i="4"/>
  <c r="AG950" i="4"/>
  <c r="AG951" i="4"/>
  <c r="AG952" i="4"/>
  <c r="AG953" i="4"/>
  <c r="AG954" i="4"/>
  <c r="AG955" i="4"/>
  <c r="AG956" i="4"/>
  <c r="AG957" i="4"/>
  <c r="AG958" i="4"/>
  <c r="AG959" i="4"/>
  <c r="AG960" i="4"/>
  <c r="AG961" i="4"/>
  <c r="AG962" i="4"/>
  <c r="AG963" i="4"/>
  <c r="AG964" i="4"/>
  <c r="AG965" i="4"/>
  <c r="AG966" i="4"/>
  <c r="AG967" i="4"/>
  <c r="AG968" i="4"/>
  <c r="AG969" i="4"/>
  <c r="AG970" i="4"/>
  <c r="AG971" i="4"/>
  <c r="AG972" i="4"/>
  <c r="AG973" i="4"/>
  <c r="AG974" i="4"/>
  <c r="AG975" i="4"/>
  <c r="AG976" i="4"/>
  <c r="AG977" i="4"/>
  <c r="AG978" i="4"/>
  <c r="AG979" i="4"/>
  <c r="AG980" i="4"/>
  <c r="AG981" i="4"/>
  <c r="AG982" i="4"/>
  <c r="AG983" i="4"/>
  <c r="AG984" i="4"/>
  <c r="AG985" i="4"/>
  <c r="AG986" i="4"/>
  <c r="AG987" i="4"/>
  <c r="AG988" i="4"/>
  <c r="AG989" i="4"/>
  <c r="AG990" i="4"/>
  <c r="AG991" i="4"/>
  <c r="AG992" i="4"/>
  <c r="AG993" i="4"/>
  <c r="AG994" i="4"/>
  <c r="AG995" i="4"/>
  <c r="AG996" i="4"/>
  <c r="AG997" i="4"/>
  <c r="AG998" i="4"/>
  <c r="AG999" i="4"/>
  <c r="AG1000" i="4"/>
  <c r="AG1001" i="4"/>
  <c r="AG1002" i="4"/>
  <c r="AG1003" i="4"/>
  <c r="AG1004" i="4"/>
  <c r="AG1005" i="4"/>
  <c r="AG1006" i="4"/>
  <c r="AG1007" i="4"/>
  <c r="AG1008" i="4"/>
  <c r="AG1009" i="4"/>
  <c r="AC863" i="4"/>
  <c r="AC864" i="4"/>
  <c r="AC865" i="4"/>
  <c r="AC866" i="4"/>
  <c r="AC867" i="4"/>
  <c r="AC868" i="4"/>
  <c r="AC869" i="4"/>
  <c r="AC870" i="4"/>
  <c r="AC871" i="4"/>
  <c r="AC872" i="4"/>
  <c r="AC873" i="4"/>
  <c r="AC874" i="4"/>
  <c r="AC875" i="4"/>
  <c r="AC876" i="4"/>
  <c r="AC877" i="4"/>
  <c r="AC878" i="4"/>
  <c r="AC879" i="4"/>
  <c r="AC880" i="4"/>
  <c r="AC881" i="4"/>
  <c r="AC882" i="4"/>
  <c r="AC883" i="4"/>
  <c r="AC884" i="4"/>
  <c r="AC885" i="4"/>
  <c r="AC886" i="4"/>
  <c r="AC887" i="4"/>
  <c r="AC888" i="4"/>
  <c r="AC889" i="4"/>
  <c r="AC890" i="4"/>
  <c r="AC891" i="4"/>
  <c r="AC892" i="4"/>
  <c r="AC893" i="4"/>
  <c r="AC894" i="4"/>
  <c r="AC895" i="4"/>
  <c r="AC896" i="4"/>
  <c r="AC897" i="4"/>
  <c r="AC898" i="4"/>
  <c r="AC899" i="4"/>
  <c r="AC900" i="4"/>
  <c r="AC901" i="4"/>
  <c r="AC902" i="4"/>
  <c r="AC903" i="4"/>
  <c r="AC904" i="4"/>
  <c r="AC905" i="4"/>
  <c r="AC906" i="4"/>
  <c r="AC907" i="4"/>
  <c r="AC908" i="4"/>
  <c r="AC909" i="4"/>
  <c r="AC910" i="4"/>
  <c r="AC911" i="4"/>
  <c r="AC912" i="4"/>
  <c r="AC913" i="4"/>
  <c r="AC914" i="4"/>
  <c r="AC915" i="4"/>
  <c r="AC916" i="4"/>
  <c r="AC917" i="4"/>
  <c r="AC918" i="4"/>
  <c r="AC919" i="4"/>
  <c r="AC920" i="4"/>
  <c r="AC921" i="4"/>
  <c r="AC922" i="4"/>
  <c r="AC923" i="4"/>
  <c r="AC924" i="4"/>
  <c r="AC925" i="4"/>
  <c r="AC926" i="4"/>
  <c r="AC927" i="4"/>
  <c r="AC928" i="4"/>
  <c r="AC929" i="4"/>
  <c r="AC930" i="4"/>
  <c r="AC931" i="4"/>
  <c r="AC932" i="4"/>
  <c r="AC933" i="4"/>
  <c r="AC934" i="4"/>
  <c r="AC935" i="4"/>
  <c r="AC936" i="4"/>
  <c r="AC937" i="4"/>
  <c r="AC938" i="4"/>
  <c r="AC939" i="4"/>
  <c r="AC940" i="4"/>
  <c r="AC941" i="4"/>
  <c r="AC942" i="4"/>
  <c r="AC943" i="4"/>
  <c r="AC944" i="4"/>
  <c r="AC945" i="4"/>
  <c r="AC946" i="4"/>
  <c r="AC947" i="4"/>
  <c r="AC948" i="4"/>
  <c r="AC949" i="4"/>
  <c r="AC950" i="4"/>
  <c r="AC951" i="4"/>
  <c r="AC952" i="4"/>
  <c r="AC953" i="4"/>
  <c r="AC954" i="4"/>
  <c r="AC955" i="4"/>
  <c r="AC956" i="4"/>
  <c r="AC957" i="4"/>
  <c r="AC958" i="4"/>
  <c r="AC959" i="4"/>
  <c r="AC960" i="4"/>
  <c r="AC961" i="4"/>
  <c r="AC962" i="4"/>
  <c r="AC963" i="4"/>
  <c r="AC964" i="4"/>
  <c r="AC965" i="4"/>
  <c r="AC966" i="4"/>
  <c r="AC967" i="4"/>
  <c r="AC968" i="4"/>
  <c r="AC969" i="4"/>
  <c r="AC970" i="4"/>
  <c r="AC971" i="4"/>
  <c r="AC972" i="4"/>
  <c r="AC973" i="4"/>
  <c r="AC974" i="4"/>
  <c r="AC975" i="4"/>
  <c r="AC976" i="4"/>
  <c r="AC977" i="4"/>
  <c r="AC978" i="4"/>
  <c r="AC979" i="4"/>
  <c r="AC980" i="4"/>
  <c r="AC981" i="4"/>
  <c r="AC982" i="4"/>
  <c r="AC983" i="4"/>
  <c r="AC984" i="4"/>
  <c r="AC985" i="4"/>
  <c r="AC986" i="4"/>
  <c r="AC987" i="4"/>
  <c r="AC988" i="4"/>
  <c r="AC989" i="4"/>
  <c r="AC990" i="4"/>
  <c r="AC991" i="4"/>
  <c r="AC992" i="4"/>
  <c r="AC993" i="4"/>
  <c r="AC994" i="4"/>
  <c r="AC995" i="4"/>
  <c r="AC996" i="4"/>
  <c r="AC997" i="4"/>
  <c r="AC998" i="4"/>
  <c r="AC999" i="4"/>
  <c r="AC1000" i="4"/>
  <c r="AC1001" i="4"/>
  <c r="AC1002" i="4"/>
  <c r="AC1003" i="4"/>
  <c r="AC1004" i="4"/>
  <c r="AC1005" i="4"/>
  <c r="AC1006" i="4"/>
  <c r="AC1007" i="4"/>
  <c r="AC1008" i="4"/>
  <c r="AC1009" i="4"/>
  <c r="Y863" i="4"/>
  <c r="Y864" i="4"/>
  <c r="Y865" i="4"/>
  <c r="Y866" i="4"/>
  <c r="Y867" i="4"/>
  <c r="Y868" i="4"/>
  <c r="Y869" i="4"/>
  <c r="Y870" i="4"/>
  <c r="Y871" i="4"/>
  <c r="Y872" i="4"/>
  <c r="Y873" i="4"/>
  <c r="Y874" i="4"/>
  <c r="Y875" i="4"/>
  <c r="Y876" i="4"/>
  <c r="Y877" i="4"/>
  <c r="Y878" i="4"/>
  <c r="Y879" i="4"/>
  <c r="Y880" i="4"/>
  <c r="Y881" i="4"/>
  <c r="Y882" i="4"/>
  <c r="Y883" i="4"/>
  <c r="Y884" i="4"/>
  <c r="Y885" i="4"/>
  <c r="Y886" i="4"/>
  <c r="Y887" i="4"/>
  <c r="Y888" i="4"/>
  <c r="Y889" i="4"/>
  <c r="Y890" i="4"/>
  <c r="Y891" i="4"/>
  <c r="Y892" i="4"/>
  <c r="Y893" i="4"/>
  <c r="Y894" i="4"/>
  <c r="Y895" i="4"/>
  <c r="Y896" i="4"/>
  <c r="Y897" i="4"/>
  <c r="Y898" i="4"/>
  <c r="Y899" i="4"/>
  <c r="Y900" i="4"/>
  <c r="Y901" i="4"/>
  <c r="Y902" i="4"/>
  <c r="Y903" i="4"/>
  <c r="Y904" i="4"/>
  <c r="Y905" i="4"/>
  <c r="Y906" i="4"/>
  <c r="Y907" i="4"/>
  <c r="Y908" i="4"/>
  <c r="Y909" i="4"/>
  <c r="Y910" i="4"/>
  <c r="Y911" i="4"/>
  <c r="Y912" i="4"/>
  <c r="Y913" i="4"/>
  <c r="Y914" i="4"/>
  <c r="Y915" i="4"/>
  <c r="Y916" i="4"/>
  <c r="Y917" i="4"/>
  <c r="Y918" i="4"/>
  <c r="Y919" i="4"/>
  <c r="Y920" i="4"/>
  <c r="Y921" i="4"/>
  <c r="Y922" i="4"/>
  <c r="Y923" i="4"/>
  <c r="Y924" i="4"/>
  <c r="Y925" i="4"/>
  <c r="Y926" i="4"/>
  <c r="Y927" i="4"/>
  <c r="Y928" i="4"/>
  <c r="Y929" i="4"/>
  <c r="Y930" i="4"/>
  <c r="Y931" i="4"/>
  <c r="Y932" i="4"/>
  <c r="Y933" i="4"/>
  <c r="Y934" i="4"/>
  <c r="Y935" i="4"/>
  <c r="Y936" i="4"/>
  <c r="Y937" i="4"/>
  <c r="Y938" i="4"/>
  <c r="Y939" i="4"/>
  <c r="Y940" i="4"/>
  <c r="Y941" i="4"/>
  <c r="Y942" i="4"/>
  <c r="Y943" i="4"/>
  <c r="Y944" i="4"/>
  <c r="Y945" i="4"/>
  <c r="Y946" i="4"/>
  <c r="Y947" i="4"/>
  <c r="Y948" i="4"/>
  <c r="Y949" i="4"/>
  <c r="Y950" i="4"/>
  <c r="Y951" i="4"/>
  <c r="Y952" i="4"/>
  <c r="Y953" i="4"/>
  <c r="Y954" i="4"/>
  <c r="Y955" i="4"/>
  <c r="Y956" i="4"/>
  <c r="Y957" i="4"/>
  <c r="Y958" i="4"/>
  <c r="Y959" i="4"/>
  <c r="Y960" i="4"/>
  <c r="Y961" i="4"/>
  <c r="Y962" i="4"/>
  <c r="Y963" i="4"/>
  <c r="Y964" i="4"/>
  <c r="Y965" i="4"/>
  <c r="Y966" i="4"/>
  <c r="Y967" i="4"/>
  <c r="Y968" i="4"/>
  <c r="Y969" i="4"/>
  <c r="Y970" i="4"/>
  <c r="Y971" i="4"/>
  <c r="Y972" i="4"/>
  <c r="Y973" i="4"/>
  <c r="Y974" i="4"/>
  <c r="Y975" i="4"/>
  <c r="Y976" i="4"/>
  <c r="Y977" i="4"/>
  <c r="Y978" i="4"/>
  <c r="Y979" i="4"/>
  <c r="Y980" i="4"/>
  <c r="Y981" i="4"/>
  <c r="Y982" i="4"/>
  <c r="Y983" i="4"/>
  <c r="Y984" i="4"/>
  <c r="Y985" i="4"/>
  <c r="Y986" i="4"/>
  <c r="Y987" i="4"/>
  <c r="Y988" i="4"/>
  <c r="Y989" i="4"/>
  <c r="Y990" i="4"/>
  <c r="Y991" i="4"/>
  <c r="Y992" i="4"/>
  <c r="Y993" i="4"/>
  <c r="Y994" i="4"/>
  <c r="Y995" i="4"/>
  <c r="Y996" i="4"/>
  <c r="Y997" i="4"/>
  <c r="Y998" i="4"/>
  <c r="Y999" i="4"/>
  <c r="Y1000" i="4"/>
  <c r="Y1001" i="4"/>
  <c r="Y1002" i="4"/>
  <c r="Y1003" i="4"/>
  <c r="Y1004" i="4"/>
  <c r="Y1005" i="4"/>
  <c r="Y1006" i="4"/>
  <c r="Y1007" i="4"/>
  <c r="Y1008" i="4"/>
  <c r="Y1009" i="4"/>
  <c r="U863" i="4"/>
  <c r="U864" i="4"/>
  <c r="U865" i="4"/>
  <c r="U866" i="4"/>
  <c r="U867" i="4"/>
  <c r="U868" i="4"/>
  <c r="U869" i="4"/>
  <c r="U870" i="4"/>
  <c r="U871" i="4"/>
  <c r="U872" i="4"/>
  <c r="U873" i="4"/>
  <c r="U874" i="4"/>
  <c r="U875" i="4"/>
  <c r="U876" i="4"/>
  <c r="U877" i="4"/>
  <c r="U878" i="4"/>
  <c r="U879" i="4"/>
  <c r="U880" i="4"/>
  <c r="U881" i="4"/>
  <c r="U882" i="4"/>
  <c r="U883" i="4"/>
  <c r="U884" i="4"/>
  <c r="U885" i="4"/>
  <c r="U886" i="4"/>
  <c r="U887" i="4"/>
  <c r="U888" i="4"/>
  <c r="U889" i="4"/>
  <c r="U890" i="4"/>
  <c r="U891" i="4"/>
  <c r="U892" i="4"/>
  <c r="U893" i="4"/>
  <c r="U894" i="4"/>
  <c r="U895" i="4"/>
  <c r="U896" i="4"/>
  <c r="U897" i="4"/>
  <c r="U898" i="4"/>
  <c r="U899" i="4"/>
  <c r="U900" i="4"/>
  <c r="U901" i="4"/>
  <c r="U902" i="4"/>
  <c r="U903" i="4"/>
  <c r="U904" i="4"/>
  <c r="U905" i="4"/>
  <c r="U906" i="4"/>
  <c r="U907" i="4"/>
  <c r="U908" i="4"/>
  <c r="U909" i="4"/>
  <c r="U910" i="4"/>
  <c r="U911" i="4"/>
  <c r="U912" i="4"/>
  <c r="U913" i="4"/>
  <c r="U914" i="4"/>
  <c r="U915" i="4"/>
  <c r="U916" i="4"/>
  <c r="U917" i="4"/>
  <c r="U918" i="4"/>
  <c r="U919" i="4"/>
  <c r="U920" i="4"/>
  <c r="U921" i="4"/>
  <c r="U922" i="4"/>
  <c r="U923" i="4"/>
  <c r="U924" i="4"/>
  <c r="U925" i="4"/>
  <c r="U926" i="4"/>
  <c r="U927" i="4"/>
  <c r="U928" i="4"/>
  <c r="U929" i="4"/>
  <c r="U930" i="4"/>
  <c r="U931" i="4"/>
  <c r="U932" i="4"/>
  <c r="U933" i="4"/>
  <c r="U934" i="4"/>
  <c r="U935" i="4"/>
  <c r="U936" i="4"/>
  <c r="U937" i="4"/>
  <c r="U938" i="4"/>
  <c r="U939" i="4"/>
  <c r="U940" i="4"/>
  <c r="U941" i="4"/>
  <c r="U942" i="4"/>
  <c r="U943" i="4"/>
  <c r="U944" i="4"/>
  <c r="U945" i="4"/>
  <c r="U946" i="4"/>
  <c r="U947" i="4"/>
  <c r="U948" i="4"/>
  <c r="U949" i="4"/>
  <c r="U950" i="4"/>
  <c r="U951" i="4"/>
  <c r="U952" i="4"/>
  <c r="U953" i="4"/>
  <c r="U954" i="4"/>
  <c r="U955" i="4"/>
  <c r="U956" i="4"/>
  <c r="U957" i="4"/>
  <c r="U958" i="4"/>
  <c r="U959" i="4"/>
  <c r="U960" i="4"/>
  <c r="U961" i="4"/>
  <c r="U962" i="4"/>
  <c r="U963" i="4"/>
  <c r="U964" i="4"/>
  <c r="U965" i="4"/>
  <c r="U966" i="4"/>
  <c r="U967" i="4"/>
  <c r="U968" i="4"/>
  <c r="U969" i="4"/>
  <c r="U970" i="4"/>
  <c r="U971" i="4"/>
  <c r="U972" i="4"/>
  <c r="U973" i="4"/>
  <c r="U974" i="4"/>
  <c r="U975" i="4"/>
  <c r="U976" i="4"/>
  <c r="U977" i="4"/>
  <c r="U978" i="4"/>
  <c r="U979" i="4"/>
  <c r="U980" i="4"/>
  <c r="U981" i="4"/>
  <c r="U982" i="4"/>
  <c r="U983" i="4"/>
  <c r="U984" i="4"/>
  <c r="U985" i="4"/>
  <c r="U986" i="4"/>
  <c r="U987" i="4"/>
  <c r="U988" i="4"/>
  <c r="U989" i="4"/>
  <c r="U990" i="4"/>
  <c r="U991" i="4"/>
  <c r="U992" i="4"/>
  <c r="U993" i="4"/>
  <c r="U994" i="4"/>
  <c r="U995" i="4"/>
  <c r="U996" i="4"/>
  <c r="U997" i="4"/>
  <c r="U998" i="4"/>
  <c r="U999" i="4"/>
  <c r="U1000" i="4"/>
  <c r="U1001" i="4"/>
  <c r="U1002" i="4"/>
  <c r="U1003" i="4"/>
  <c r="U1004" i="4"/>
  <c r="U1005" i="4"/>
  <c r="U1006" i="4"/>
  <c r="U1007" i="4"/>
  <c r="U1008" i="4"/>
  <c r="U1009" i="4"/>
  <c r="E863" i="4"/>
  <c r="I863" i="4" s="1"/>
  <c r="E864" i="4"/>
  <c r="I864" i="4" s="1"/>
  <c r="E865" i="4"/>
  <c r="I865" i="4" s="1"/>
  <c r="E866" i="4"/>
  <c r="I866" i="4" s="1"/>
  <c r="E867" i="4"/>
  <c r="I867" i="4" s="1"/>
  <c r="E868" i="4"/>
  <c r="I868" i="4" s="1"/>
  <c r="E869" i="4"/>
  <c r="G869" i="4" s="1"/>
  <c r="E870" i="4"/>
  <c r="I870" i="4" s="1"/>
  <c r="E871" i="4"/>
  <c r="I871" i="4" s="1"/>
  <c r="E872" i="4"/>
  <c r="I872" i="4" s="1"/>
  <c r="E873" i="4"/>
  <c r="I873" i="4" s="1"/>
  <c r="E874" i="4"/>
  <c r="I874" i="4" s="1"/>
  <c r="E875" i="4"/>
  <c r="I875" i="4" s="1"/>
  <c r="E876" i="4"/>
  <c r="I876" i="4" s="1"/>
  <c r="E877" i="4"/>
  <c r="G877" i="4" s="1"/>
  <c r="E878" i="4"/>
  <c r="I878" i="4" s="1"/>
  <c r="E879" i="4"/>
  <c r="I879" i="4" s="1"/>
  <c r="E880" i="4"/>
  <c r="I880" i="4" s="1"/>
  <c r="E881" i="4"/>
  <c r="I881" i="4" s="1"/>
  <c r="E882" i="4"/>
  <c r="I882" i="4" s="1"/>
  <c r="E883" i="4"/>
  <c r="I883" i="4" s="1"/>
  <c r="E884" i="4"/>
  <c r="I884" i="4" s="1"/>
  <c r="E885" i="4"/>
  <c r="I885" i="4" s="1"/>
  <c r="E886" i="4"/>
  <c r="I886" i="4" s="1"/>
  <c r="E887" i="4"/>
  <c r="I887" i="4" s="1"/>
  <c r="E888" i="4"/>
  <c r="I888" i="4" s="1"/>
  <c r="E889" i="4"/>
  <c r="I889" i="4" s="1"/>
  <c r="E890" i="4"/>
  <c r="I890" i="4" s="1"/>
  <c r="E891" i="4"/>
  <c r="I891" i="4" s="1"/>
  <c r="E892" i="4"/>
  <c r="I892" i="4" s="1"/>
  <c r="E893" i="4"/>
  <c r="I893" i="4" s="1"/>
  <c r="E894" i="4"/>
  <c r="I894" i="4" s="1"/>
  <c r="E895" i="4"/>
  <c r="I895" i="4" s="1"/>
  <c r="E896" i="4"/>
  <c r="I896" i="4" s="1"/>
  <c r="E897" i="4"/>
  <c r="I897" i="4" s="1"/>
  <c r="E898" i="4"/>
  <c r="I898" i="4" s="1"/>
  <c r="E899" i="4"/>
  <c r="I899" i="4" s="1"/>
  <c r="E900" i="4"/>
  <c r="I900" i="4" s="1"/>
  <c r="E901" i="4"/>
  <c r="I901" i="4" s="1"/>
  <c r="E902" i="4"/>
  <c r="I902" i="4" s="1"/>
  <c r="E903" i="4"/>
  <c r="I903" i="4" s="1"/>
  <c r="E904" i="4"/>
  <c r="I904" i="4" s="1"/>
  <c r="E905" i="4"/>
  <c r="I905" i="4" s="1"/>
  <c r="E906" i="4"/>
  <c r="I906" i="4" s="1"/>
  <c r="E907" i="4"/>
  <c r="I907" i="4" s="1"/>
  <c r="E908" i="4"/>
  <c r="I908" i="4" s="1"/>
  <c r="E909" i="4"/>
  <c r="I909" i="4" s="1"/>
  <c r="E910" i="4"/>
  <c r="I910" i="4" s="1"/>
  <c r="E911" i="4"/>
  <c r="I911" i="4" s="1"/>
  <c r="E912" i="4"/>
  <c r="I912" i="4" s="1"/>
  <c r="E913" i="4"/>
  <c r="I913" i="4" s="1"/>
  <c r="E914" i="4"/>
  <c r="I914" i="4" s="1"/>
  <c r="E915" i="4"/>
  <c r="I915" i="4" s="1"/>
  <c r="E916" i="4"/>
  <c r="I916" i="4" s="1"/>
  <c r="E917" i="4"/>
  <c r="I917" i="4" s="1"/>
  <c r="E918" i="4"/>
  <c r="I918" i="4" s="1"/>
  <c r="E919" i="4"/>
  <c r="I919" i="4" s="1"/>
  <c r="E920" i="4"/>
  <c r="I920" i="4" s="1"/>
  <c r="E921" i="4"/>
  <c r="I921" i="4" s="1"/>
  <c r="E922" i="4"/>
  <c r="I922" i="4" s="1"/>
  <c r="E923" i="4"/>
  <c r="I923" i="4" s="1"/>
  <c r="E924" i="4"/>
  <c r="I924" i="4" s="1"/>
  <c r="E925" i="4"/>
  <c r="G925" i="4" s="1"/>
  <c r="E926" i="4"/>
  <c r="I926" i="4" s="1"/>
  <c r="E927" i="4"/>
  <c r="I927" i="4" s="1"/>
  <c r="E928" i="4"/>
  <c r="I928" i="4" s="1"/>
  <c r="E929" i="4"/>
  <c r="I929" i="4" s="1"/>
  <c r="E930" i="4"/>
  <c r="I930" i="4" s="1"/>
  <c r="E931" i="4"/>
  <c r="I931" i="4" s="1"/>
  <c r="E932" i="4"/>
  <c r="I932" i="4" s="1"/>
  <c r="E933" i="4"/>
  <c r="G933" i="4" s="1"/>
  <c r="E934" i="4"/>
  <c r="I934" i="4" s="1"/>
  <c r="E935" i="4"/>
  <c r="I935" i="4" s="1"/>
  <c r="E936" i="4"/>
  <c r="I936" i="4" s="1"/>
  <c r="E937" i="4"/>
  <c r="I937" i="4" s="1"/>
  <c r="E938" i="4"/>
  <c r="I938" i="4" s="1"/>
  <c r="E939" i="4"/>
  <c r="I939" i="4" s="1"/>
  <c r="E940" i="4"/>
  <c r="I940" i="4" s="1"/>
  <c r="E941" i="4"/>
  <c r="G941" i="4" s="1"/>
  <c r="E942" i="4"/>
  <c r="I942" i="4" s="1"/>
  <c r="E943" i="4"/>
  <c r="I943" i="4" s="1"/>
  <c r="E944" i="4"/>
  <c r="I944" i="4" s="1"/>
  <c r="E945" i="4"/>
  <c r="I945" i="4" s="1"/>
  <c r="E946" i="4"/>
  <c r="I946" i="4" s="1"/>
  <c r="E947" i="4"/>
  <c r="I947" i="4" s="1"/>
  <c r="E948" i="4"/>
  <c r="I948" i="4" s="1"/>
  <c r="E949" i="4"/>
  <c r="I949" i="4" s="1"/>
  <c r="E950" i="4"/>
  <c r="I950" i="4" s="1"/>
  <c r="E951" i="4"/>
  <c r="I951" i="4" s="1"/>
  <c r="E952" i="4"/>
  <c r="I952" i="4" s="1"/>
  <c r="E953" i="4"/>
  <c r="I953" i="4" s="1"/>
  <c r="E954" i="4"/>
  <c r="I954" i="4" s="1"/>
  <c r="E955" i="4"/>
  <c r="I955" i="4" s="1"/>
  <c r="E956" i="4"/>
  <c r="I956" i="4" s="1"/>
  <c r="E957" i="4"/>
  <c r="I957" i="4" s="1"/>
  <c r="E958" i="4"/>
  <c r="I958" i="4" s="1"/>
  <c r="E959" i="4"/>
  <c r="I959" i="4" s="1"/>
  <c r="E960" i="4"/>
  <c r="I960" i="4" s="1"/>
  <c r="E961" i="4"/>
  <c r="I961" i="4" s="1"/>
  <c r="E962" i="4"/>
  <c r="I962" i="4" s="1"/>
  <c r="E963" i="4"/>
  <c r="I963" i="4" s="1"/>
  <c r="E964" i="4"/>
  <c r="I964" i="4" s="1"/>
  <c r="E965" i="4"/>
  <c r="I965" i="4" s="1"/>
  <c r="E966" i="4"/>
  <c r="I966" i="4" s="1"/>
  <c r="E967" i="4"/>
  <c r="I967" i="4" s="1"/>
  <c r="E968" i="4"/>
  <c r="I968" i="4" s="1"/>
  <c r="E969" i="4"/>
  <c r="I969" i="4" s="1"/>
  <c r="E970" i="4"/>
  <c r="I970" i="4" s="1"/>
  <c r="E971" i="4"/>
  <c r="I971" i="4" s="1"/>
  <c r="E972" i="4"/>
  <c r="I972" i="4" s="1"/>
  <c r="E973" i="4"/>
  <c r="I973" i="4" s="1"/>
  <c r="E974" i="4"/>
  <c r="I974" i="4" s="1"/>
  <c r="E975" i="4"/>
  <c r="I975" i="4" s="1"/>
  <c r="E976" i="4"/>
  <c r="I976" i="4" s="1"/>
  <c r="E977" i="4"/>
  <c r="I977" i="4" s="1"/>
  <c r="E978" i="4"/>
  <c r="I978" i="4" s="1"/>
  <c r="E979" i="4"/>
  <c r="I979" i="4" s="1"/>
  <c r="E980" i="4"/>
  <c r="I980" i="4" s="1"/>
  <c r="E981" i="4"/>
  <c r="I981" i="4" s="1"/>
  <c r="E982" i="4"/>
  <c r="I982" i="4" s="1"/>
  <c r="E983" i="4"/>
  <c r="I983" i="4" s="1"/>
  <c r="E984" i="4"/>
  <c r="I984" i="4" s="1"/>
  <c r="E985" i="4"/>
  <c r="I985" i="4" s="1"/>
  <c r="E986" i="4"/>
  <c r="I986" i="4" s="1"/>
  <c r="E987" i="4"/>
  <c r="I987" i="4" s="1"/>
  <c r="E988" i="4"/>
  <c r="I988" i="4" s="1"/>
  <c r="E989" i="4"/>
  <c r="G989" i="4" s="1"/>
  <c r="E990" i="4"/>
  <c r="I990" i="4" s="1"/>
  <c r="E991" i="4"/>
  <c r="I991" i="4" s="1"/>
  <c r="E992" i="4"/>
  <c r="I992" i="4" s="1"/>
  <c r="E993" i="4"/>
  <c r="I993" i="4" s="1"/>
  <c r="E994" i="4"/>
  <c r="I994" i="4" s="1"/>
  <c r="E995" i="4"/>
  <c r="I995" i="4" s="1"/>
  <c r="E996" i="4"/>
  <c r="I996" i="4" s="1"/>
  <c r="E997" i="4"/>
  <c r="G997" i="4" s="1"/>
  <c r="E998" i="4"/>
  <c r="I998" i="4" s="1"/>
  <c r="E999" i="4"/>
  <c r="I999" i="4" s="1"/>
  <c r="E1000" i="4"/>
  <c r="I1000" i="4" s="1"/>
  <c r="E1001" i="4"/>
  <c r="I1001" i="4" s="1"/>
  <c r="E1002" i="4"/>
  <c r="I1002" i="4" s="1"/>
  <c r="E1003" i="4"/>
  <c r="I1003" i="4" s="1"/>
  <c r="E1004" i="4"/>
  <c r="I1004" i="4" s="1"/>
  <c r="E1005" i="4"/>
  <c r="G1005" i="4" s="1"/>
  <c r="E1006" i="4"/>
  <c r="I1006" i="4" s="1"/>
  <c r="E1007" i="4"/>
  <c r="I1007" i="4" s="1"/>
  <c r="E1008" i="4"/>
  <c r="I1008" i="4" s="1"/>
  <c r="E1009" i="4"/>
  <c r="I1009" i="4" s="1"/>
  <c r="H1043" i="4" l="1"/>
  <c r="J1043" i="4" s="1"/>
  <c r="L1043" i="4" s="1"/>
  <c r="M1043" i="4" s="1"/>
  <c r="N1043" i="4" s="1"/>
  <c r="H1041" i="4"/>
  <c r="J1041" i="4" s="1"/>
  <c r="L1041" i="4" s="1"/>
  <c r="M1041" i="4" s="1"/>
  <c r="N1041" i="4" s="1"/>
  <c r="H1029" i="4"/>
  <c r="J1029" i="4" s="1"/>
  <c r="L1029" i="4" s="1"/>
  <c r="M1029" i="4" s="1"/>
  <c r="N1029" i="4" s="1"/>
  <c r="H1017" i="4"/>
  <c r="H1040" i="4"/>
  <c r="H1042" i="4"/>
  <c r="J1042" i="4" s="1"/>
  <c r="L1042" i="4" s="1"/>
  <c r="M1042" i="4" s="1"/>
  <c r="N1042" i="4" s="1"/>
  <c r="H1030" i="4"/>
  <c r="J1030" i="4" s="1"/>
  <c r="L1030" i="4" s="1"/>
  <c r="M1030" i="4" s="1"/>
  <c r="N1030" i="4" s="1"/>
  <c r="H1037" i="4"/>
  <c r="J1037" i="4" s="1"/>
  <c r="L1037" i="4" s="1"/>
  <c r="M1037" i="4" s="1"/>
  <c r="N1037" i="4" s="1"/>
  <c r="H1048" i="4"/>
  <c r="J1048" i="4" s="1"/>
  <c r="L1048" i="4" s="1"/>
  <c r="M1048" i="4" s="1"/>
  <c r="N1048" i="4" s="1"/>
  <c r="H1034" i="4"/>
  <c r="J1034" i="4" s="1"/>
  <c r="L1034" i="4" s="1"/>
  <c r="M1034" i="4" s="1"/>
  <c r="N1034" i="4" s="1"/>
  <c r="H1045" i="4"/>
  <c r="J1045" i="4" s="1"/>
  <c r="L1045" i="4" s="1"/>
  <c r="M1045" i="4" s="1"/>
  <c r="N1045" i="4" s="1"/>
  <c r="H1033" i="4"/>
  <c r="J1033" i="4" s="1"/>
  <c r="L1033" i="4" s="1"/>
  <c r="M1033" i="4" s="1"/>
  <c r="N1033" i="4" s="1"/>
  <c r="H1021" i="4"/>
  <c r="H1039" i="4"/>
  <c r="J1039" i="4" s="1"/>
  <c r="L1039" i="4" s="1"/>
  <c r="M1039" i="4" s="1"/>
  <c r="N1039" i="4" s="1"/>
  <c r="H1038" i="4"/>
  <c r="J1038" i="4" s="1"/>
  <c r="L1038" i="4" s="1"/>
  <c r="M1038" i="4" s="1"/>
  <c r="N1038" i="4" s="1"/>
  <c r="H1049" i="4"/>
  <c r="J1049" i="4" s="1"/>
  <c r="L1049" i="4" s="1"/>
  <c r="M1049" i="4" s="1"/>
  <c r="N1049" i="4" s="1"/>
  <c r="H1025" i="4"/>
  <c r="H1036" i="4"/>
  <c r="J1036" i="4" s="1"/>
  <c r="L1036" i="4" s="1"/>
  <c r="M1036" i="4" s="1"/>
  <c r="N1036" i="4" s="1"/>
  <c r="H1047" i="4"/>
  <c r="J1047" i="4" s="1"/>
  <c r="L1047" i="4" s="1"/>
  <c r="M1047" i="4" s="1"/>
  <c r="N1047" i="4" s="1"/>
  <c r="H1046" i="4"/>
  <c r="J1046" i="4" s="1"/>
  <c r="L1046" i="4" s="1"/>
  <c r="M1046" i="4" s="1"/>
  <c r="N1046" i="4" s="1"/>
  <c r="H1044" i="4"/>
  <c r="J1044" i="4" s="1"/>
  <c r="L1044" i="4" s="1"/>
  <c r="M1044" i="4" s="1"/>
  <c r="N1044" i="4" s="1"/>
  <c r="H1032" i="4"/>
  <c r="J1032" i="4" s="1"/>
  <c r="L1032" i="4" s="1"/>
  <c r="M1032" i="4" s="1"/>
  <c r="N1032" i="4" s="1"/>
  <c r="H1020" i="4"/>
  <c r="H1035" i="4"/>
  <c r="J1035" i="4" s="1"/>
  <c r="L1035" i="4" s="1"/>
  <c r="M1035" i="4" s="1"/>
  <c r="N1035" i="4" s="1"/>
  <c r="H1028" i="4"/>
  <c r="J1028" i="4" s="1"/>
  <c r="L1028" i="4" s="1"/>
  <c r="M1028" i="4" s="1"/>
  <c r="N1028" i="4" s="1"/>
  <c r="H1012" i="4"/>
  <c r="H1016" i="4"/>
  <c r="H1031" i="4"/>
  <c r="J1031" i="4" s="1"/>
  <c r="L1031" i="4" s="1"/>
  <c r="M1031" i="4" s="1"/>
  <c r="N1031" i="4" s="1"/>
  <c r="H959" i="4"/>
  <c r="H989" i="4"/>
  <c r="H925" i="4"/>
  <c r="G1026" i="4"/>
  <c r="I877" i="4"/>
  <c r="G917" i="4"/>
  <c r="G1020" i="4"/>
  <c r="G885" i="4"/>
  <c r="H968" i="4"/>
  <c r="H1027" i="4"/>
  <c r="H1019" i="4"/>
  <c r="H1011" i="4"/>
  <c r="G949" i="4"/>
  <c r="H992" i="4"/>
  <c r="H944" i="4"/>
  <c r="H957" i="4"/>
  <c r="I1025" i="4"/>
  <c r="H1026" i="4"/>
  <c r="H1018" i="4"/>
  <c r="H1010" i="4"/>
  <c r="H976" i="4"/>
  <c r="H920" i="4"/>
  <c r="H1013" i="4"/>
  <c r="I1005" i="4"/>
  <c r="H1000" i="4"/>
  <c r="H952" i="4"/>
  <c r="G981" i="4"/>
  <c r="I941" i="4"/>
  <c r="H985" i="4"/>
  <c r="H921" i="4"/>
  <c r="H897" i="4"/>
  <c r="H1007" i="4"/>
  <c r="H943" i="4"/>
  <c r="H871" i="4"/>
  <c r="H954" i="4"/>
  <c r="H922" i="4"/>
  <c r="J1040" i="4"/>
  <c r="L1040" i="4" s="1"/>
  <c r="M1040" i="4" s="1"/>
  <c r="N1040" i="4" s="1"/>
  <c r="H1024" i="4"/>
  <c r="H1023" i="4"/>
  <c r="H1015" i="4"/>
  <c r="H1014" i="4"/>
  <c r="H1022" i="4"/>
  <c r="G1027" i="4"/>
  <c r="G1019" i="4"/>
  <c r="I1023" i="4"/>
  <c r="I1017" i="4"/>
  <c r="J1017" i="4" s="1"/>
  <c r="L1017" i="4" s="1"/>
  <c r="M1017" i="4" s="1"/>
  <c r="N1017" i="4" s="1"/>
  <c r="I1015" i="4"/>
  <c r="I1014" i="4"/>
  <c r="I1022" i="4"/>
  <c r="G1018" i="4"/>
  <c r="I1021" i="4"/>
  <c r="I1013" i="4"/>
  <c r="I1012" i="4"/>
  <c r="G1024" i="4"/>
  <c r="G1016" i="4"/>
  <c r="I1011" i="4"/>
  <c r="I1010" i="4"/>
  <c r="G1006" i="4"/>
  <c r="G974" i="4"/>
  <c r="G942" i="4"/>
  <c r="G910" i="4"/>
  <c r="G878" i="4"/>
  <c r="I997" i="4"/>
  <c r="I933" i="4"/>
  <c r="I869" i="4"/>
  <c r="H1002" i="4"/>
  <c r="H970" i="4"/>
  <c r="H938" i="4"/>
  <c r="H906" i="4"/>
  <c r="H882" i="4"/>
  <c r="H866" i="4"/>
  <c r="G973" i="4"/>
  <c r="G909" i="4"/>
  <c r="I989" i="4"/>
  <c r="I925" i="4"/>
  <c r="H993" i="4"/>
  <c r="H969" i="4"/>
  <c r="H929" i="4"/>
  <c r="H881" i="4"/>
  <c r="G998" i="4"/>
  <c r="G966" i="4"/>
  <c r="G934" i="4"/>
  <c r="G902" i="4"/>
  <c r="G870" i="4"/>
  <c r="H987" i="4"/>
  <c r="H1009" i="4"/>
  <c r="H1001" i="4"/>
  <c r="H977" i="4"/>
  <c r="H961" i="4"/>
  <c r="H953" i="4"/>
  <c r="H945" i="4"/>
  <c r="H937" i="4"/>
  <c r="H913" i="4"/>
  <c r="H905" i="4"/>
  <c r="H889" i="4"/>
  <c r="H873" i="4"/>
  <c r="H865" i="4"/>
  <c r="H999" i="4"/>
  <c r="H991" i="4"/>
  <c r="H983" i="4"/>
  <c r="H975" i="4"/>
  <c r="H967" i="4"/>
  <c r="H951" i="4"/>
  <c r="H935" i="4"/>
  <c r="H927" i="4"/>
  <c r="H919" i="4"/>
  <c r="H911" i="4"/>
  <c r="H903" i="4"/>
  <c r="H895" i="4"/>
  <c r="H887" i="4"/>
  <c r="H879" i="4"/>
  <c r="H863" i="4"/>
  <c r="G965" i="4"/>
  <c r="G901" i="4"/>
  <c r="G990" i="4"/>
  <c r="G958" i="4"/>
  <c r="G926" i="4"/>
  <c r="G894" i="4"/>
  <c r="G957" i="4"/>
  <c r="G893" i="4"/>
  <c r="G982" i="4"/>
  <c r="G950" i="4"/>
  <c r="G918" i="4"/>
  <c r="G886" i="4"/>
  <c r="G1004" i="4"/>
  <c r="G996" i="4"/>
  <c r="G988" i="4"/>
  <c r="G980" i="4"/>
  <c r="G972" i="4"/>
  <c r="G964" i="4"/>
  <c r="G956" i="4"/>
  <c r="G948" i="4"/>
  <c r="G940" i="4"/>
  <c r="G932" i="4"/>
  <c r="G924" i="4"/>
  <c r="G916" i="4"/>
  <c r="G908" i="4"/>
  <c r="G900" i="4"/>
  <c r="G892" i="4"/>
  <c r="G884" i="4"/>
  <c r="G876" i="4"/>
  <c r="G868" i="4"/>
  <c r="H965" i="4"/>
  <c r="H949" i="4"/>
  <c r="H941" i="4"/>
  <c r="H933" i="4"/>
  <c r="H917" i="4"/>
  <c r="H909" i="4"/>
  <c r="H901" i="4"/>
  <c r="H885" i="4"/>
  <c r="H877" i="4"/>
  <c r="H869" i="4"/>
  <c r="H960" i="4"/>
  <c r="H936" i="4"/>
  <c r="H928" i="4"/>
  <c r="H912" i="4"/>
  <c r="H904" i="4"/>
  <c r="H896" i="4"/>
  <c r="H888" i="4"/>
  <c r="H880" i="4"/>
  <c r="H872" i="4"/>
  <c r="H864" i="4"/>
  <c r="H955" i="4"/>
  <c r="G1003" i="4"/>
  <c r="G995" i="4"/>
  <c r="G987" i="4"/>
  <c r="G979" i="4"/>
  <c r="G971" i="4"/>
  <c r="G963" i="4"/>
  <c r="G955" i="4"/>
  <c r="G947" i="4"/>
  <c r="G939" i="4"/>
  <c r="G931" i="4"/>
  <c r="G923" i="4"/>
  <c r="G915" i="4"/>
  <c r="G907" i="4"/>
  <c r="G899" i="4"/>
  <c r="G891" i="4"/>
  <c r="G883" i="4"/>
  <c r="G875" i="4"/>
  <c r="G867" i="4"/>
  <c r="H893" i="4"/>
  <c r="G1002" i="4"/>
  <c r="G994" i="4"/>
  <c r="G986" i="4"/>
  <c r="G978" i="4"/>
  <c r="G970" i="4"/>
  <c r="J970" i="4" s="1"/>
  <c r="L970" i="4" s="1"/>
  <c r="M970" i="4" s="1"/>
  <c r="N970" i="4" s="1"/>
  <c r="G962" i="4"/>
  <c r="G954" i="4"/>
  <c r="G946" i="4"/>
  <c r="G938" i="4"/>
  <c r="G930" i="4"/>
  <c r="G922" i="4"/>
  <c r="G914" i="4"/>
  <c r="G906" i="4"/>
  <c r="G898" i="4"/>
  <c r="G890" i="4"/>
  <c r="G882" i="4"/>
  <c r="G874" i="4"/>
  <c r="G866" i="4"/>
  <c r="G1009" i="4"/>
  <c r="G1001" i="4"/>
  <c r="G993" i="4"/>
  <c r="G985" i="4"/>
  <c r="G977" i="4"/>
  <c r="G969" i="4"/>
  <c r="G961" i="4"/>
  <c r="G953" i="4"/>
  <c r="G945" i="4"/>
  <c r="G937" i="4"/>
  <c r="G929" i="4"/>
  <c r="G921" i="4"/>
  <c r="G913" i="4"/>
  <c r="J913" i="4" s="1"/>
  <c r="L913" i="4" s="1"/>
  <c r="M913" i="4" s="1"/>
  <c r="N913" i="4" s="1"/>
  <c r="G905" i="4"/>
  <c r="J905" i="4" s="1"/>
  <c r="L905" i="4" s="1"/>
  <c r="M905" i="4" s="1"/>
  <c r="N905" i="4" s="1"/>
  <c r="G897" i="4"/>
  <c r="G889" i="4"/>
  <c r="G881" i="4"/>
  <c r="G873" i="4"/>
  <c r="G865" i="4"/>
  <c r="G1008" i="4"/>
  <c r="G1000" i="4"/>
  <c r="G992" i="4"/>
  <c r="G984" i="4"/>
  <c r="G976" i="4"/>
  <c r="G968" i="4"/>
  <c r="G960" i="4"/>
  <c r="G952" i="4"/>
  <c r="G944" i="4"/>
  <c r="G936" i="4"/>
  <c r="G928" i="4"/>
  <c r="G920" i="4"/>
  <c r="G912" i="4"/>
  <c r="G904" i="4"/>
  <c r="G896" i="4"/>
  <c r="G888" i="4"/>
  <c r="G880" i="4"/>
  <c r="G872" i="4"/>
  <c r="G864" i="4"/>
  <c r="H962" i="4"/>
  <c r="H946" i="4"/>
  <c r="H930" i="4"/>
  <c r="H914" i="4"/>
  <c r="H898" i="4"/>
  <c r="H890" i="4"/>
  <c r="H874" i="4"/>
  <c r="G1007" i="4"/>
  <c r="G999" i="4"/>
  <c r="G991" i="4"/>
  <c r="G983" i="4"/>
  <c r="G975" i="4"/>
  <c r="G967" i="4"/>
  <c r="G959" i="4"/>
  <c r="G951" i="4"/>
  <c r="G943" i="4"/>
  <c r="G935" i="4"/>
  <c r="G927" i="4"/>
  <c r="G919" i="4"/>
  <c r="G911" i="4"/>
  <c r="G903" i="4"/>
  <c r="G895" i="4"/>
  <c r="G887" i="4"/>
  <c r="G879" i="4"/>
  <c r="G871" i="4"/>
  <c r="G863" i="4"/>
  <c r="H963" i="4"/>
  <c r="H947" i="4"/>
  <c r="H939" i="4"/>
  <c r="H931" i="4"/>
  <c r="H923" i="4"/>
  <c r="H915" i="4"/>
  <c r="H907" i="4"/>
  <c r="H899" i="4"/>
  <c r="H891" i="4"/>
  <c r="H883" i="4"/>
  <c r="H875" i="4"/>
  <c r="H867" i="4"/>
  <c r="H1005" i="4"/>
  <c r="H997" i="4"/>
  <c r="H981" i="4"/>
  <c r="H973" i="4"/>
  <c r="H1008" i="4"/>
  <c r="H984" i="4"/>
  <c r="H1003" i="4"/>
  <c r="H979" i="4"/>
  <c r="H994" i="4"/>
  <c r="H986" i="4"/>
  <c r="H978" i="4"/>
  <c r="H995" i="4"/>
  <c r="H971" i="4"/>
  <c r="H1004" i="4"/>
  <c r="H996" i="4"/>
  <c r="H988" i="4"/>
  <c r="H980" i="4"/>
  <c r="H972" i="4"/>
  <c r="H964" i="4"/>
  <c r="H956" i="4"/>
  <c r="H948" i="4"/>
  <c r="H940" i="4"/>
  <c r="H932" i="4"/>
  <c r="H924" i="4"/>
  <c r="H916" i="4"/>
  <c r="H908" i="4"/>
  <c r="H900" i="4"/>
  <c r="H892" i="4"/>
  <c r="H884" i="4"/>
  <c r="H876" i="4"/>
  <c r="H868" i="4"/>
  <c r="H1006" i="4"/>
  <c r="H998" i="4"/>
  <c r="H990" i="4"/>
  <c r="H982" i="4"/>
  <c r="H974" i="4"/>
  <c r="H966" i="4"/>
  <c r="H958" i="4"/>
  <c r="H950" i="4"/>
  <c r="H942" i="4"/>
  <c r="H934" i="4"/>
  <c r="H926" i="4"/>
  <c r="H918" i="4"/>
  <c r="H910" i="4"/>
  <c r="H902" i="4"/>
  <c r="H894" i="4"/>
  <c r="H886" i="4"/>
  <c r="H878" i="4"/>
  <c r="H870" i="4"/>
  <c r="J982" i="4" l="1"/>
  <c r="L982" i="4" s="1"/>
  <c r="M982" i="4" s="1"/>
  <c r="N982" i="4" s="1"/>
  <c r="J882" i="4"/>
  <c r="L882" i="4" s="1"/>
  <c r="M882" i="4" s="1"/>
  <c r="N882" i="4" s="1"/>
  <c r="J985" i="4"/>
  <c r="L985" i="4" s="1"/>
  <c r="M985" i="4" s="1"/>
  <c r="N985" i="4" s="1"/>
  <c r="J1025" i="4"/>
  <c r="L1025" i="4" s="1"/>
  <c r="M1025" i="4" s="1"/>
  <c r="N1025" i="4" s="1"/>
  <c r="J1021" i="4"/>
  <c r="L1021" i="4" s="1"/>
  <c r="M1021" i="4" s="1"/>
  <c r="N1021" i="4" s="1"/>
  <c r="J1020" i="4"/>
  <c r="L1020" i="4" s="1"/>
  <c r="M1020" i="4" s="1"/>
  <c r="N1020" i="4" s="1"/>
  <c r="J997" i="4"/>
  <c r="L997" i="4" s="1"/>
  <c r="M997" i="4" s="1"/>
  <c r="N997" i="4" s="1"/>
  <c r="J1018" i="4"/>
  <c r="L1018" i="4" s="1"/>
  <c r="M1018" i="4" s="1"/>
  <c r="N1018" i="4" s="1"/>
  <c r="J891" i="4"/>
  <c r="L891" i="4" s="1"/>
  <c r="M891" i="4" s="1"/>
  <c r="N891" i="4" s="1"/>
  <c r="J911" i="4"/>
  <c r="L911" i="4" s="1"/>
  <c r="M911" i="4" s="1"/>
  <c r="N911" i="4" s="1"/>
  <c r="J926" i="4"/>
  <c r="L926" i="4" s="1"/>
  <c r="M926" i="4" s="1"/>
  <c r="N926" i="4" s="1"/>
  <c r="J990" i="4"/>
  <c r="L990" i="4" s="1"/>
  <c r="M990" i="4" s="1"/>
  <c r="N990" i="4" s="1"/>
  <c r="J969" i="4"/>
  <c r="L969" i="4" s="1"/>
  <c r="M969" i="4" s="1"/>
  <c r="N969" i="4" s="1"/>
  <c r="J895" i="4"/>
  <c r="L895" i="4" s="1"/>
  <c r="M895" i="4" s="1"/>
  <c r="N895" i="4" s="1"/>
  <c r="J1016" i="4"/>
  <c r="L1016" i="4" s="1"/>
  <c r="M1016" i="4" s="1"/>
  <c r="N1016" i="4" s="1"/>
  <c r="J918" i="4"/>
  <c r="L918" i="4" s="1"/>
  <c r="M918" i="4" s="1"/>
  <c r="N918" i="4" s="1"/>
  <c r="J981" i="4"/>
  <c r="L981" i="4" s="1"/>
  <c r="M981" i="4" s="1"/>
  <c r="N981" i="4" s="1"/>
  <c r="J871" i="4"/>
  <c r="L871" i="4" s="1"/>
  <c r="M871" i="4" s="1"/>
  <c r="N871" i="4" s="1"/>
  <c r="J987" i="4"/>
  <c r="L987" i="4" s="1"/>
  <c r="M987" i="4" s="1"/>
  <c r="N987" i="4" s="1"/>
  <c r="J902" i="4"/>
  <c r="L902" i="4" s="1"/>
  <c r="M902" i="4" s="1"/>
  <c r="N902" i="4" s="1"/>
  <c r="J974" i="4"/>
  <c r="L974" i="4" s="1"/>
  <c r="M974" i="4" s="1"/>
  <c r="N974" i="4" s="1"/>
  <c r="J892" i="4"/>
  <c r="L892" i="4" s="1"/>
  <c r="M892" i="4" s="1"/>
  <c r="N892" i="4" s="1"/>
  <c r="J956" i="4"/>
  <c r="L956" i="4" s="1"/>
  <c r="M956" i="4" s="1"/>
  <c r="N956" i="4" s="1"/>
  <c r="J991" i="4"/>
  <c r="L991" i="4" s="1"/>
  <c r="M991" i="4" s="1"/>
  <c r="N991" i="4" s="1"/>
  <c r="J945" i="4"/>
  <c r="L945" i="4" s="1"/>
  <c r="M945" i="4" s="1"/>
  <c r="N945" i="4" s="1"/>
  <c r="J1010" i="4"/>
  <c r="L1010" i="4" s="1"/>
  <c r="M1010" i="4" s="1"/>
  <c r="N1010" i="4" s="1"/>
  <c r="J976" i="4"/>
  <c r="L976" i="4" s="1"/>
  <c r="M976" i="4" s="1"/>
  <c r="N976" i="4" s="1"/>
  <c r="J922" i="4"/>
  <c r="L922" i="4" s="1"/>
  <c r="M922" i="4" s="1"/>
  <c r="N922" i="4" s="1"/>
  <c r="J941" i="4"/>
  <c r="L941" i="4" s="1"/>
  <c r="M941" i="4" s="1"/>
  <c r="N941" i="4" s="1"/>
  <c r="J1012" i="4"/>
  <c r="L1012" i="4" s="1"/>
  <c r="M1012" i="4" s="1"/>
  <c r="N1012" i="4" s="1"/>
  <c r="J885" i="4"/>
  <c r="L885" i="4" s="1"/>
  <c r="M885" i="4" s="1"/>
  <c r="N885" i="4" s="1"/>
  <c r="J943" i="4"/>
  <c r="L943" i="4" s="1"/>
  <c r="M943" i="4" s="1"/>
  <c r="N943" i="4" s="1"/>
  <c r="J1000" i="4"/>
  <c r="L1000" i="4" s="1"/>
  <c r="M1000" i="4" s="1"/>
  <c r="N1000" i="4" s="1"/>
  <c r="J1027" i="4"/>
  <c r="L1027" i="4" s="1"/>
  <c r="M1027" i="4" s="1"/>
  <c r="N1027" i="4" s="1"/>
  <c r="J1026" i="4"/>
  <c r="L1026" i="4" s="1"/>
  <c r="M1026" i="4" s="1"/>
  <c r="N1026" i="4" s="1"/>
  <c r="J1019" i="4"/>
  <c r="L1019" i="4" s="1"/>
  <c r="M1019" i="4" s="1"/>
  <c r="N1019" i="4" s="1"/>
  <c r="J920" i="4"/>
  <c r="L920" i="4" s="1"/>
  <c r="M920" i="4" s="1"/>
  <c r="N920" i="4" s="1"/>
  <c r="J914" i="4"/>
  <c r="L914" i="4" s="1"/>
  <c r="M914" i="4" s="1"/>
  <c r="N914" i="4" s="1"/>
  <c r="J993" i="4"/>
  <c r="L993" i="4" s="1"/>
  <c r="M993" i="4" s="1"/>
  <c r="N993" i="4" s="1"/>
  <c r="J925" i="4"/>
  <c r="L925" i="4" s="1"/>
  <c r="M925" i="4" s="1"/>
  <c r="N925" i="4" s="1"/>
  <c r="J954" i="4"/>
  <c r="L954" i="4" s="1"/>
  <c r="M954" i="4" s="1"/>
  <c r="N954" i="4" s="1"/>
  <c r="J949" i="4"/>
  <c r="L949" i="4" s="1"/>
  <c r="M949" i="4" s="1"/>
  <c r="N949" i="4" s="1"/>
  <c r="J893" i="4"/>
  <c r="L893" i="4" s="1"/>
  <c r="M893" i="4" s="1"/>
  <c r="N893" i="4" s="1"/>
  <c r="J952" i="4"/>
  <c r="L952" i="4" s="1"/>
  <c r="M952" i="4" s="1"/>
  <c r="N952" i="4" s="1"/>
  <c r="J986" i="4"/>
  <c r="L986" i="4" s="1"/>
  <c r="M986" i="4" s="1"/>
  <c r="N986" i="4" s="1"/>
  <c r="J1008" i="4"/>
  <c r="L1008" i="4" s="1"/>
  <c r="M1008" i="4" s="1"/>
  <c r="N1008" i="4" s="1"/>
  <c r="J929" i="4"/>
  <c r="L929" i="4" s="1"/>
  <c r="M929" i="4" s="1"/>
  <c r="N929" i="4" s="1"/>
  <c r="J906" i="4"/>
  <c r="L906" i="4" s="1"/>
  <c r="M906" i="4" s="1"/>
  <c r="N906" i="4" s="1"/>
  <c r="J917" i="4"/>
  <c r="L917" i="4" s="1"/>
  <c r="M917" i="4" s="1"/>
  <c r="N917" i="4" s="1"/>
  <c r="J874" i="4"/>
  <c r="L874" i="4" s="1"/>
  <c r="M874" i="4" s="1"/>
  <c r="N874" i="4" s="1"/>
  <c r="J959" i="4"/>
  <c r="L959" i="4" s="1"/>
  <c r="M959" i="4" s="1"/>
  <c r="N959" i="4" s="1"/>
  <c r="J975" i="4"/>
  <c r="L975" i="4" s="1"/>
  <c r="M975" i="4" s="1"/>
  <c r="N975" i="4" s="1"/>
  <c r="J910" i="4"/>
  <c r="L910" i="4" s="1"/>
  <c r="M910" i="4" s="1"/>
  <c r="N910" i="4" s="1"/>
  <c r="J973" i="4"/>
  <c r="L973" i="4" s="1"/>
  <c r="M973" i="4" s="1"/>
  <c r="N973" i="4" s="1"/>
  <c r="J989" i="4"/>
  <c r="L989" i="4" s="1"/>
  <c r="M989" i="4" s="1"/>
  <c r="N989" i="4" s="1"/>
  <c r="J983" i="4"/>
  <c r="L983" i="4" s="1"/>
  <c r="M983" i="4" s="1"/>
  <c r="N983" i="4" s="1"/>
  <c r="J968" i="4"/>
  <c r="L968" i="4" s="1"/>
  <c r="M968" i="4" s="1"/>
  <c r="N968" i="4" s="1"/>
  <c r="J937" i="4"/>
  <c r="L937" i="4" s="1"/>
  <c r="M937" i="4" s="1"/>
  <c r="N937" i="4" s="1"/>
  <c r="J897" i="4"/>
  <c r="L897" i="4" s="1"/>
  <c r="M897" i="4" s="1"/>
  <c r="N897" i="4" s="1"/>
  <c r="J1013" i="4"/>
  <c r="L1013" i="4" s="1"/>
  <c r="M1013" i="4" s="1"/>
  <c r="N1013" i="4" s="1"/>
  <c r="J870" i="4"/>
  <c r="L870" i="4" s="1"/>
  <c r="M870" i="4" s="1"/>
  <c r="N870" i="4" s="1"/>
  <c r="J942" i="4"/>
  <c r="L942" i="4" s="1"/>
  <c r="M942" i="4" s="1"/>
  <c r="N942" i="4" s="1"/>
  <c r="J1007" i="4"/>
  <c r="L1007" i="4" s="1"/>
  <c r="M1007" i="4" s="1"/>
  <c r="N1007" i="4" s="1"/>
  <c r="J938" i="4"/>
  <c r="L938" i="4" s="1"/>
  <c r="M938" i="4" s="1"/>
  <c r="N938" i="4" s="1"/>
  <c r="J1002" i="4"/>
  <c r="L1002" i="4" s="1"/>
  <c r="M1002" i="4" s="1"/>
  <c r="N1002" i="4" s="1"/>
  <c r="J877" i="4"/>
  <c r="L877" i="4" s="1"/>
  <c r="M877" i="4" s="1"/>
  <c r="N877" i="4" s="1"/>
  <c r="J886" i="4"/>
  <c r="L886" i="4" s="1"/>
  <c r="M886" i="4" s="1"/>
  <c r="N886" i="4" s="1"/>
  <c r="J958" i="4"/>
  <c r="L958" i="4" s="1"/>
  <c r="M958" i="4" s="1"/>
  <c r="N958" i="4" s="1"/>
  <c r="J944" i="4"/>
  <c r="L944" i="4" s="1"/>
  <c r="M944" i="4" s="1"/>
  <c r="N944" i="4" s="1"/>
  <c r="J1011" i="4"/>
  <c r="L1011" i="4" s="1"/>
  <c r="M1011" i="4" s="1"/>
  <c r="N1011" i="4" s="1"/>
  <c r="J903" i="4"/>
  <c r="L903" i="4" s="1"/>
  <c r="M903" i="4" s="1"/>
  <c r="N903" i="4" s="1"/>
  <c r="J921" i="4"/>
  <c r="L921" i="4" s="1"/>
  <c r="M921" i="4" s="1"/>
  <c r="N921" i="4" s="1"/>
  <c r="J909" i="4"/>
  <c r="L909" i="4" s="1"/>
  <c r="M909" i="4" s="1"/>
  <c r="N909" i="4" s="1"/>
  <c r="J977" i="4"/>
  <c r="L977" i="4" s="1"/>
  <c r="M977" i="4" s="1"/>
  <c r="N977" i="4" s="1"/>
  <c r="J901" i="4"/>
  <c r="L901" i="4" s="1"/>
  <c r="M901" i="4" s="1"/>
  <c r="N901" i="4" s="1"/>
  <c r="J919" i="4"/>
  <c r="L919" i="4" s="1"/>
  <c r="M919" i="4" s="1"/>
  <c r="N919" i="4" s="1"/>
  <c r="J957" i="4"/>
  <c r="L957" i="4" s="1"/>
  <c r="M957" i="4" s="1"/>
  <c r="N957" i="4" s="1"/>
  <c r="J879" i="4"/>
  <c r="L879" i="4" s="1"/>
  <c r="M879" i="4" s="1"/>
  <c r="N879" i="4" s="1"/>
  <c r="J934" i="4"/>
  <c r="L934" i="4" s="1"/>
  <c r="M934" i="4" s="1"/>
  <c r="N934" i="4" s="1"/>
  <c r="J994" i="4"/>
  <c r="L994" i="4" s="1"/>
  <c r="M994" i="4" s="1"/>
  <c r="N994" i="4" s="1"/>
  <c r="J1005" i="4"/>
  <c r="L1005" i="4" s="1"/>
  <c r="M1005" i="4" s="1"/>
  <c r="N1005" i="4" s="1"/>
  <c r="J863" i="4"/>
  <c r="L863" i="4" s="1"/>
  <c r="M863" i="4" s="1"/>
  <c r="N863" i="4" s="1"/>
  <c r="J930" i="4"/>
  <c r="L930" i="4" s="1"/>
  <c r="M930" i="4" s="1"/>
  <c r="N930" i="4" s="1"/>
  <c r="J873" i="4"/>
  <c r="L873" i="4" s="1"/>
  <c r="M873" i="4" s="1"/>
  <c r="N873" i="4" s="1"/>
  <c r="J933" i="4"/>
  <c r="L933" i="4" s="1"/>
  <c r="M933" i="4" s="1"/>
  <c r="N933" i="4" s="1"/>
  <c r="J1023" i="4"/>
  <c r="L1023" i="4" s="1"/>
  <c r="M1023" i="4" s="1"/>
  <c r="N1023" i="4" s="1"/>
  <c r="J998" i="4"/>
  <c r="L998" i="4" s="1"/>
  <c r="M998" i="4" s="1"/>
  <c r="N998" i="4" s="1"/>
  <c r="J1006" i="4"/>
  <c r="L1006" i="4" s="1"/>
  <c r="M1006" i="4" s="1"/>
  <c r="N1006" i="4" s="1"/>
  <c r="J923" i="4"/>
  <c r="L923" i="4" s="1"/>
  <c r="M923" i="4" s="1"/>
  <c r="N923" i="4" s="1"/>
  <c r="J935" i="4"/>
  <c r="L935" i="4" s="1"/>
  <c r="M935" i="4" s="1"/>
  <c r="N935" i="4" s="1"/>
  <c r="J999" i="4"/>
  <c r="L999" i="4" s="1"/>
  <c r="M999" i="4" s="1"/>
  <c r="N999" i="4" s="1"/>
  <c r="J950" i="4"/>
  <c r="L950" i="4" s="1"/>
  <c r="M950" i="4" s="1"/>
  <c r="N950" i="4" s="1"/>
  <c r="J868" i="4"/>
  <c r="L868" i="4" s="1"/>
  <c r="M868" i="4" s="1"/>
  <c r="N868" i="4" s="1"/>
  <c r="J932" i="4"/>
  <c r="L932" i="4" s="1"/>
  <c r="M932" i="4" s="1"/>
  <c r="N932" i="4" s="1"/>
  <c r="J996" i="4"/>
  <c r="L996" i="4" s="1"/>
  <c r="M996" i="4" s="1"/>
  <c r="N996" i="4" s="1"/>
  <c r="J953" i="4"/>
  <c r="L953" i="4" s="1"/>
  <c r="M953" i="4" s="1"/>
  <c r="N953" i="4" s="1"/>
  <c r="J984" i="4"/>
  <c r="L984" i="4" s="1"/>
  <c r="M984" i="4" s="1"/>
  <c r="N984" i="4" s="1"/>
  <c r="J992" i="4"/>
  <c r="L992" i="4" s="1"/>
  <c r="M992" i="4" s="1"/>
  <c r="N992" i="4" s="1"/>
  <c r="J965" i="4"/>
  <c r="L965" i="4" s="1"/>
  <c r="M965" i="4" s="1"/>
  <c r="N965" i="4" s="1"/>
  <c r="J1024" i="4"/>
  <c r="L1024" i="4" s="1"/>
  <c r="M1024" i="4" s="1"/>
  <c r="N1024" i="4" s="1"/>
  <c r="J1015" i="4"/>
  <c r="L1015" i="4" s="1"/>
  <c r="M1015" i="4" s="1"/>
  <c r="N1015" i="4" s="1"/>
  <c r="J1022" i="4"/>
  <c r="L1022" i="4" s="1"/>
  <c r="M1022" i="4" s="1"/>
  <c r="N1022" i="4" s="1"/>
  <c r="J1014" i="4"/>
  <c r="L1014" i="4" s="1"/>
  <c r="M1014" i="4" s="1"/>
  <c r="N1014" i="4" s="1"/>
  <c r="J888" i="4"/>
  <c r="L888" i="4" s="1"/>
  <c r="M888" i="4" s="1"/>
  <c r="N888" i="4" s="1"/>
  <c r="J967" i="4"/>
  <c r="L967" i="4" s="1"/>
  <c r="M967" i="4" s="1"/>
  <c r="N967" i="4" s="1"/>
  <c r="J878" i="4"/>
  <c r="L878" i="4" s="1"/>
  <c r="M878" i="4" s="1"/>
  <c r="N878" i="4" s="1"/>
  <c r="J924" i="4"/>
  <c r="L924" i="4" s="1"/>
  <c r="M924" i="4" s="1"/>
  <c r="N924" i="4" s="1"/>
  <c r="J988" i="4"/>
  <c r="L988" i="4" s="1"/>
  <c r="M988" i="4" s="1"/>
  <c r="N988" i="4" s="1"/>
  <c r="J979" i="4"/>
  <c r="L979" i="4" s="1"/>
  <c r="M979" i="4" s="1"/>
  <c r="N979" i="4" s="1"/>
  <c r="J915" i="4"/>
  <c r="L915" i="4" s="1"/>
  <c r="M915" i="4" s="1"/>
  <c r="N915" i="4" s="1"/>
  <c r="J927" i="4"/>
  <c r="L927" i="4" s="1"/>
  <c r="M927" i="4" s="1"/>
  <c r="N927" i="4" s="1"/>
  <c r="J1001" i="4"/>
  <c r="L1001" i="4" s="1"/>
  <c r="M1001" i="4" s="1"/>
  <c r="N1001" i="4" s="1"/>
  <c r="J865" i="4"/>
  <c r="L865" i="4" s="1"/>
  <c r="M865" i="4" s="1"/>
  <c r="N865" i="4" s="1"/>
  <c r="J1003" i="4"/>
  <c r="L1003" i="4" s="1"/>
  <c r="M1003" i="4" s="1"/>
  <c r="N1003" i="4" s="1"/>
  <c r="J946" i="4"/>
  <c r="L946" i="4" s="1"/>
  <c r="M946" i="4" s="1"/>
  <c r="N946" i="4" s="1"/>
  <c r="J881" i="4"/>
  <c r="L881" i="4" s="1"/>
  <c r="M881" i="4" s="1"/>
  <c r="N881" i="4" s="1"/>
  <c r="J1009" i="4"/>
  <c r="L1009" i="4" s="1"/>
  <c r="M1009" i="4" s="1"/>
  <c r="N1009" i="4" s="1"/>
  <c r="J936" i="4"/>
  <c r="L936" i="4" s="1"/>
  <c r="M936" i="4" s="1"/>
  <c r="N936" i="4" s="1"/>
  <c r="J894" i="4"/>
  <c r="L894" i="4" s="1"/>
  <c r="M894" i="4" s="1"/>
  <c r="N894" i="4" s="1"/>
  <c r="J876" i="4"/>
  <c r="L876" i="4" s="1"/>
  <c r="M876" i="4" s="1"/>
  <c r="N876" i="4" s="1"/>
  <c r="J940" i="4"/>
  <c r="L940" i="4" s="1"/>
  <c r="M940" i="4" s="1"/>
  <c r="N940" i="4" s="1"/>
  <c r="J1004" i="4"/>
  <c r="L1004" i="4" s="1"/>
  <c r="M1004" i="4" s="1"/>
  <c r="N1004" i="4" s="1"/>
  <c r="J889" i="4"/>
  <c r="L889" i="4" s="1"/>
  <c r="M889" i="4" s="1"/>
  <c r="N889" i="4" s="1"/>
  <c r="J866" i="4"/>
  <c r="L866" i="4" s="1"/>
  <c r="M866" i="4" s="1"/>
  <c r="N866" i="4" s="1"/>
  <c r="J872" i="4"/>
  <c r="L872" i="4" s="1"/>
  <c r="M872" i="4" s="1"/>
  <c r="N872" i="4" s="1"/>
  <c r="J960" i="4"/>
  <c r="L960" i="4" s="1"/>
  <c r="M960" i="4" s="1"/>
  <c r="N960" i="4" s="1"/>
  <c r="J966" i="4"/>
  <c r="L966" i="4" s="1"/>
  <c r="M966" i="4" s="1"/>
  <c r="N966" i="4" s="1"/>
  <c r="J884" i="4"/>
  <c r="L884" i="4" s="1"/>
  <c r="M884" i="4" s="1"/>
  <c r="N884" i="4" s="1"/>
  <c r="J948" i="4"/>
  <c r="L948" i="4" s="1"/>
  <c r="M948" i="4" s="1"/>
  <c r="N948" i="4" s="1"/>
  <c r="J875" i="4"/>
  <c r="L875" i="4" s="1"/>
  <c r="M875" i="4" s="1"/>
  <c r="N875" i="4" s="1"/>
  <c r="J939" i="4"/>
  <c r="L939" i="4" s="1"/>
  <c r="M939" i="4" s="1"/>
  <c r="N939" i="4" s="1"/>
  <c r="J887" i="4"/>
  <c r="L887" i="4" s="1"/>
  <c r="M887" i="4" s="1"/>
  <c r="N887" i="4" s="1"/>
  <c r="J951" i="4"/>
  <c r="L951" i="4" s="1"/>
  <c r="M951" i="4" s="1"/>
  <c r="N951" i="4" s="1"/>
  <c r="J961" i="4"/>
  <c r="L961" i="4" s="1"/>
  <c r="M961" i="4" s="1"/>
  <c r="N961" i="4" s="1"/>
  <c r="J880" i="4"/>
  <c r="L880" i="4" s="1"/>
  <c r="M880" i="4" s="1"/>
  <c r="N880" i="4" s="1"/>
  <c r="J869" i="4"/>
  <c r="L869" i="4" s="1"/>
  <c r="M869" i="4" s="1"/>
  <c r="N869" i="4" s="1"/>
  <c r="J867" i="4"/>
  <c r="L867" i="4" s="1"/>
  <c r="M867" i="4" s="1"/>
  <c r="N867" i="4" s="1"/>
  <c r="J931" i="4"/>
  <c r="L931" i="4" s="1"/>
  <c r="M931" i="4" s="1"/>
  <c r="N931" i="4" s="1"/>
  <c r="J962" i="4"/>
  <c r="L962" i="4" s="1"/>
  <c r="M962" i="4" s="1"/>
  <c r="N962" i="4" s="1"/>
  <c r="J971" i="4"/>
  <c r="L971" i="4" s="1"/>
  <c r="M971" i="4" s="1"/>
  <c r="N971" i="4" s="1"/>
  <c r="J896" i="4"/>
  <c r="L896" i="4" s="1"/>
  <c r="M896" i="4" s="1"/>
  <c r="N896" i="4" s="1"/>
  <c r="J995" i="4"/>
  <c r="L995" i="4" s="1"/>
  <c r="M995" i="4" s="1"/>
  <c r="N995" i="4" s="1"/>
  <c r="J883" i="4"/>
  <c r="L883" i="4" s="1"/>
  <c r="M883" i="4" s="1"/>
  <c r="N883" i="4" s="1"/>
  <c r="J947" i="4"/>
  <c r="L947" i="4" s="1"/>
  <c r="M947" i="4" s="1"/>
  <c r="N947" i="4" s="1"/>
  <c r="J904" i="4"/>
  <c r="L904" i="4" s="1"/>
  <c r="M904" i="4" s="1"/>
  <c r="N904" i="4" s="1"/>
  <c r="J900" i="4"/>
  <c r="L900" i="4" s="1"/>
  <c r="M900" i="4" s="1"/>
  <c r="N900" i="4" s="1"/>
  <c r="J964" i="4"/>
  <c r="L964" i="4" s="1"/>
  <c r="M964" i="4" s="1"/>
  <c r="N964" i="4" s="1"/>
  <c r="J978" i="4"/>
  <c r="L978" i="4" s="1"/>
  <c r="M978" i="4" s="1"/>
  <c r="N978" i="4" s="1"/>
  <c r="J963" i="4"/>
  <c r="L963" i="4" s="1"/>
  <c r="M963" i="4" s="1"/>
  <c r="N963" i="4" s="1"/>
  <c r="J890" i="4"/>
  <c r="L890" i="4" s="1"/>
  <c r="M890" i="4" s="1"/>
  <c r="N890" i="4" s="1"/>
  <c r="J912" i="4"/>
  <c r="L912" i="4" s="1"/>
  <c r="M912" i="4" s="1"/>
  <c r="N912" i="4" s="1"/>
  <c r="J908" i="4"/>
  <c r="L908" i="4" s="1"/>
  <c r="M908" i="4" s="1"/>
  <c r="N908" i="4" s="1"/>
  <c r="J972" i="4"/>
  <c r="L972" i="4" s="1"/>
  <c r="M972" i="4" s="1"/>
  <c r="N972" i="4" s="1"/>
  <c r="J899" i="4"/>
  <c r="L899" i="4" s="1"/>
  <c r="M899" i="4" s="1"/>
  <c r="N899" i="4" s="1"/>
  <c r="J898" i="4"/>
  <c r="L898" i="4" s="1"/>
  <c r="M898" i="4" s="1"/>
  <c r="N898" i="4" s="1"/>
  <c r="J955" i="4"/>
  <c r="L955" i="4" s="1"/>
  <c r="M955" i="4" s="1"/>
  <c r="N955" i="4" s="1"/>
  <c r="J928" i="4"/>
  <c r="L928" i="4" s="1"/>
  <c r="M928" i="4" s="1"/>
  <c r="N928" i="4" s="1"/>
  <c r="J916" i="4"/>
  <c r="L916" i="4" s="1"/>
  <c r="M916" i="4" s="1"/>
  <c r="N916" i="4" s="1"/>
  <c r="J980" i="4"/>
  <c r="L980" i="4" s="1"/>
  <c r="M980" i="4" s="1"/>
  <c r="N980" i="4" s="1"/>
  <c r="J907" i="4"/>
  <c r="L907" i="4" s="1"/>
  <c r="M907" i="4" s="1"/>
  <c r="N907" i="4" s="1"/>
  <c r="J864" i="4"/>
  <c r="L864" i="4" s="1"/>
  <c r="M864" i="4" s="1"/>
  <c r="N864" i="4" s="1"/>
  <c r="AP819" i="4" l="1"/>
  <c r="AP820" i="4"/>
  <c r="AP821" i="4"/>
  <c r="AP822" i="4"/>
  <c r="AP823" i="4"/>
  <c r="AP824" i="4"/>
  <c r="AP825" i="4"/>
  <c r="AP826" i="4"/>
  <c r="AP827" i="4"/>
  <c r="AP828" i="4"/>
  <c r="AP829" i="4"/>
  <c r="AP830" i="4"/>
  <c r="AP831" i="4"/>
  <c r="AP832" i="4"/>
  <c r="AP833" i="4"/>
  <c r="AP834" i="4"/>
  <c r="AP835" i="4"/>
  <c r="AP836" i="4"/>
  <c r="AP837" i="4"/>
  <c r="AP838" i="4"/>
  <c r="AP839" i="4"/>
  <c r="AP840" i="4"/>
  <c r="AP841" i="4"/>
  <c r="AP842" i="4"/>
  <c r="AP843" i="4"/>
  <c r="AP844" i="4"/>
  <c r="AP845" i="4"/>
  <c r="AP846" i="4"/>
  <c r="AP847" i="4"/>
  <c r="AP848" i="4"/>
  <c r="AP849" i="4"/>
  <c r="AP850" i="4"/>
  <c r="AP851" i="4"/>
  <c r="AP852" i="4"/>
  <c r="AP853" i="4"/>
  <c r="AP854" i="4"/>
  <c r="AP855" i="4"/>
  <c r="AP856" i="4"/>
  <c r="AP857" i="4"/>
  <c r="AP858" i="4"/>
  <c r="AP859" i="4"/>
  <c r="AP860" i="4"/>
  <c r="AP861" i="4"/>
  <c r="AP862" i="4"/>
  <c r="AO819" i="4"/>
  <c r="AO820" i="4"/>
  <c r="AO821" i="4"/>
  <c r="AO822" i="4"/>
  <c r="AO823" i="4"/>
  <c r="AO824" i="4"/>
  <c r="AO825" i="4"/>
  <c r="AO826" i="4"/>
  <c r="AO827" i="4"/>
  <c r="AO828" i="4"/>
  <c r="AO829" i="4"/>
  <c r="AO830" i="4"/>
  <c r="AO831" i="4"/>
  <c r="AO832" i="4"/>
  <c r="AO833" i="4"/>
  <c r="AO834" i="4"/>
  <c r="AO835" i="4"/>
  <c r="AO836" i="4"/>
  <c r="AO837" i="4"/>
  <c r="AO838" i="4"/>
  <c r="AO839" i="4"/>
  <c r="AO840" i="4"/>
  <c r="AO841" i="4"/>
  <c r="AO842" i="4"/>
  <c r="AO843" i="4"/>
  <c r="AO844" i="4"/>
  <c r="AO845" i="4"/>
  <c r="AO846" i="4"/>
  <c r="AO847" i="4"/>
  <c r="AO848" i="4"/>
  <c r="AO849" i="4"/>
  <c r="AO850" i="4"/>
  <c r="AO851" i="4"/>
  <c r="AO852" i="4"/>
  <c r="AO853" i="4"/>
  <c r="AO854" i="4"/>
  <c r="AO855" i="4"/>
  <c r="AO856" i="4"/>
  <c r="AO857" i="4"/>
  <c r="AO858" i="4"/>
  <c r="AO859" i="4"/>
  <c r="AO860" i="4"/>
  <c r="AO861" i="4"/>
  <c r="AO862" i="4"/>
  <c r="AK819" i="4"/>
  <c r="AK820" i="4"/>
  <c r="AK821" i="4"/>
  <c r="AK822" i="4"/>
  <c r="AK823" i="4"/>
  <c r="AK824" i="4"/>
  <c r="AK825" i="4"/>
  <c r="AK826" i="4"/>
  <c r="AK827" i="4"/>
  <c r="AK828" i="4"/>
  <c r="AK829" i="4"/>
  <c r="AK830" i="4"/>
  <c r="AK831" i="4"/>
  <c r="AK832" i="4"/>
  <c r="AK833" i="4"/>
  <c r="AK834" i="4"/>
  <c r="AK835" i="4"/>
  <c r="AK836" i="4"/>
  <c r="AK837" i="4"/>
  <c r="AK838" i="4"/>
  <c r="AK839" i="4"/>
  <c r="AK840" i="4"/>
  <c r="AK841" i="4"/>
  <c r="AK842" i="4"/>
  <c r="AK843" i="4"/>
  <c r="AK844" i="4"/>
  <c r="AK845" i="4"/>
  <c r="AK846" i="4"/>
  <c r="AK847" i="4"/>
  <c r="AK848" i="4"/>
  <c r="AK849" i="4"/>
  <c r="AK850" i="4"/>
  <c r="AK851" i="4"/>
  <c r="AK852" i="4"/>
  <c r="AK853" i="4"/>
  <c r="AK854" i="4"/>
  <c r="AK855" i="4"/>
  <c r="AK856" i="4"/>
  <c r="AK857" i="4"/>
  <c r="AK858" i="4"/>
  <c r="AK859" i="4"/>
  <c r="AK860" i="4"/>
  <c r="AK861" i="4"/>
  <c r="AK862" i="4"/>
  <c r="AG819" i="4"/>
  <c r="AG820" i="4"/>
  <c r="AG821" i="4"/>
  <c r="AG822" i="4"/>
  <c r="AG823" i="4"/>
  <c r="AG824" i="4"/>
  <c r="AG825" i="4"/>
  <c r="AG826" i="4"/>
  <c r="AG827" i="4"/>
  <c r="AG828" i="4"/>
  <c r="AG829" i="4"/>
  <c r="AG830" i="4"/>
  <c r="AG831" i="4"/>
  <c r="AG832" i="4"/>
  <c r="AG833" i="4"/>
  <c r="AG834" i="4"/>
  <c r="AG835" i="4"/>
  <c r="AG836" i="4"/>
  <c r="AG837" i="4"/>
  <c r="AG838" i="4"/>
  <c r="AG839" i="4"/>
  <c r="AG840" i="4"/>
  <c r="AG841" i="4"/>
  <c r="AG842" i="4"/>
  <c r="AG843" i="4"/>
  <c r="AG844" i="4"/>
  <c r="AG845" i="4"/>
  <c r="AG846" i="4"/>
  <c r="AG847" i="4"/>
  <c r="AG848" i="4"/>
  <c r="AG849" i="4"/>
  <c r="AG850" i="4"/>
  <c r="AG851" i="4"/>
  <c r="AG852" i="4"/>
  <c r="AG853" i="4"/>
  <c r="AG854" i="4"/>
  <c r="AG855" i="4"/>
  <c r="AG856" i="4"/>
  <c r="AG857" i="4"/>
  <c r="AG858" i="4"/>
  <c r="AG859" i="4"/>
  <c r="AG860" i="4"/>
  <c r="AG861" i="4"/>
  <c r="AG862" i="4"/>
  <c r="AC819" i="4"/>
  <c r="AC820" i="4"/>
  <c r="AC821" i="4"/>
  <c r="AC822" i="4"/>
  <c r="AC823" i="4"/>
  <c r="AC824" i="4"/>
  <c r="AC825" i="4"/>
  <c r="AC826" i="4"/>
  <c r="AC827" i="4"/>
  <c r="AC828" i="4"/>
  <c r="AC829" i="4"/>
  <c r="AC830" i="4"/>
  <c r="AC831" i="4"/>
  <c r="AC832" i="4"/>
  <c r="AC833" i="4"/>
  <c r="AC834" i="4"/>
  <c r="AC835" i="4"/>
  <c r="AC836" i="4"/>
  <c r="AC837" i="4"/>
  <c r="AC838" i="4"/>
  <c r="AC839" i="4"/>
  <c r="AC840" i="4"/>
  <c r="AC841" i="4"/>
  <c r="AC842" i="4"/>
  <c r="AC843" i="4"/>
  <c r="AC844" i="4"/>
  <c r="AC845" i="4"/>
  <c r="AC846" i="4"/>
  <c r="AC847" i="4"/>
  <c r="AC848" i="4"/>
  <c r="AC849" i="4"/>
  <c r="AC850" i="4"/>
  <c r="AC851" i="4"/>
  <c r="AC852" i="4"/>
  <c r="AC853" i="4"/>
  <c r="AC854" i="4"/>
  <c r="AC855" i="4"/>
  <c r="AC856" i="4"/>
  <c r="AC857" i="4"/>
  <c r="AC858" i="4"/>
  <c r="AC859" i="4"/>
  <c r="AC860" i="4"/>
  <c r="AC861" i="4"/>
  <c r="AC862" i="4"/>
  <c r="Y819" i="4"/>
  <c r="Y820" i="4"/>
  <c r="Y821" i="4"/>
  <c r="Y822" i="4"/>
  <c r="Y823" i="4"/>
  <c r="Y824" i="4"/>
  <c r="Y825" i="4"/>
  <c r="Y826" i="4"/>
  <c r="Y827" i="4"/>
  <c r="Y828" i="4"/>
  <c r="Y829" i="4"/>
  <c r="Y830" i="4"/>
  <c r="Y831" i="4"/>
  <c r="Y832" i="4"/>
  <c r="Y833" i="4"/>
  <c r="Y834" i="4"/>
  <c r="Y835" i="4"/>
  <c r="Y836" i="4"/>
  <c r="Y837" i="4"/>
  <c r="Y838" i="4"/>
  <c r="Y839" i="4"/>
  <c r="Y840" i="4"/>
  <c r="Y841" i="4"/>
  <c r="Y842" i="4"/>
  <c r="Y843" i="4"/>
  <c r="Y844" i="4"/>
  <c r="Y845" i="4"/>
  <c r="Y846" i="4"/>
  <c r="Y847" i="4"/>
  <c r="Y848" i="4"/>
  <c r="Y849" i="4"/>
  <c r="Y850" i="4"/>
  <c r="Y851" i="4"/>
  <c r="Y852" i="4"/>
  <c r="Y853" i="4"/>
  <c r="Y854" i="4"/>
  <c r="Y855" i="4"/>
  <c r="Y856" i="4"/>
  <c r="Y857" i="4"/>
  <c r="Y858" i="4"/>
  <c r="Y859" i="4"/>
  <c r="Y860" i="4"/>
  <c r="Y861" i="4"/>
  <c r="Y862" i="4"/>
  <c r="U819" i="4"/>
  <c r="U820" i="4"/>
  <c r="U821" i="4"/>
  <c r="U822" i="4"/>
  <c r="U823" i="4"/>
  <c r="U824" i="4"/>
  <c r="U825" i="4"/>
  <c r="U826" i="4"/>
  <c r="U827" i="4"/>
  <c r="U828" i="4"/>
  <c r="U829" i="4"/>
  <c r="U830" i="4"/>
  <c r="U831" i="4"/>
  <c r="U832" i="4"/>
  <c r="U833" i="4"/>
  <c r="U834" i="4"/>
  <c r="U835" i="4"/>
  <c r="U836" i="4"/>
  <c r="U837" i="4"/>
  <c r="U838" i="4"/>
  <c r="U839" i="4"/>
  <c r="U840" i="4"/>
  <c r="U841" i="4"/>
  <c r="U842" i="4"/>
  <c r="U843" i="4"/>
  <c r="U844" i="4"/>
  <c r="U845" i="4"/>
  <c r="U846" i="4"/>
  <c r="U847" i="4"/>
  <c r="U848" i="4"/>
  <c r="U849" i="4"/>
  <c r="U850" i="4"/>
  <c r="U851" i="4"/>
  <c r="U852" i="4"/>
  <c r="U853" i="4"/>
  <c r="U854" i="4"/>
  <c r="U855" i="4"/>
  <c r="U856" i="4"/>
  <c r="U857" i="4"/>
  <c r="U858" i="4"/>
  <c r="U859" i="4"/>
  <c r="U860" i="4"/>
  <c r="U861" i="4"/>
  <c r="U862" i="4"/>
  <c r="E832" i="4"/>
  <c r="G832" i="4" s="1"/>
  <c r="E833" i="4"/>
  <c r="G833" i="4" s="1"/>
  <c r="E834" i="4"/>
  <c r="I834" i="4" s="1"/>
  <c r="E835" i="4"/>
  <c r="I835" i="4" s="1"/>
  <c r="E836" i="4"/>
  <c r="G836" i="4" s="1"/>
  <c r="E837" i="4"/>
  <c r="G837" i="4" s="1"/>
  <c r="E838" i="4"/>
  <c r="G838" i="4" s="1"/>
  <c r="E839" i="4"/>
  <c r="G839" i="4" s="1"/>
  <c r="E840" i="4"/>
  <c r="G840" i="4" s="1"/>
  <c r="E841" i="4"/>
  <c r="G841" i="4" s="1"/>
  <c r="E842" i="4"/>
  <c r="I842" i="4" s="1"/>
  <c r="E843" i="4"/>
  <c r="I843" i="4" s="1"/>
  <c r="E844" i="4"/>
  <c r="G844" i="4" s="1"/>
  <c r="E845" i="4"/>
  <c r="G845" i="4" s="1"/>
  <c r="E846" i="4"/>
  <c r="G846" i="4" s="1"/>
  <c r="E847" i="4"/>
  <c r="G847" i="4" s="1"/>
  <c r="E848" i="4"/>
  <c r="G848" i="4" s="1"/>
  <c r="E849" i="4"/>
  <c r="G849" i="4" s="1"/>
  <c r="E850" i="4"/>
  <c r="G850" i="4" s="1"/>
  <c r="E851" i="4"/>
  <c r="I851" i="4" s="1"/>
  <c r="E852" i="4"/>
  <c r="G852" i="4" s="1"/>
  <c r="E853" i="4"/>
  <c r="G853" i="4" s="1"/>
  <c r="E854" i="4"/>
  <c r="G854" i="4" s="1"/>
  <c r="E855" i="4"/>
  <c r="G855" i="4" s="1"/>
  <c r="E856" i="4"/>
  <c r="G856" i="4" s="1"/>
  <c r="E857" i="4"/>
  <c r="G857" i="4" s="1"/>
  <c r="E858" i="4"/>
  <c r="G858" i="4" s="1"/>
  <c r="E859" i="4"/>
  <c r="I859" i="4" s="1"/>
  <c r="E860" i="4"/>
  <c r="G860" i="4" s="1"/>
  <c r="E861" i="4"/>
  <c r="G861" i="4" s="1"/>
  <c r="E862" i="4"/>
  <c r="G862" i="4" s="1"/>
  <c r="E819" i="4"/>
  <c r="G819" i="4" s="1"/>
  <c r="E820" i="4"/>
  <c r="G820" i="4" s="1"/>
  <c r="E821" i="4"/>
  <c r="G821" i="4" s="1"/>
  <c r="E822" i="4"/>
  <c r="G822" i="4" s="1"/>
  <c r="E823" i="4"/>
  <c r="G823" i="4" s="1"/>
  <c r="E824" i="4"/>
  <c r="G824" i="4" s="1"/>
  <c r="E825" i="4"/>
  <c r="G825" i="4" s="1"/>
  <c r="E826" i="4"/>
  <c r="G826" i="4" s="1"/>
  <c r="E827" i="4"/>
  <c r="G827" i="4" s="1"/>
  <c r="E828" i="4"/>
  <c r="G828" i="4" s="1"/>
  <c r="E829" i="4"/>
  <c r="G829" i="4" s="1"/>
  <c r="E830" i="4"/>
  <c r="G830" i="4" s="1"/>
  <c r="E831" i="4"/>
  <c r="G831" i="4" s="1"/>
  <c r="H823" i="4" l="1"/>
  <c r="H827" i="4"/>
  <c r="H860" i="4"/>
  <c r="H852" i="4"/>
  <c r="H820" i="4"/>
  <c r="H854" i="4"/>
  <c r="H822" i="4"/>
  <c r="H855" i="4"/>
  <c r="H847" i="4"/>
  <c r="H839" i="4"/>
  <c r="H831" i="4"/>
  <c r="H843" i="4"/>
  <c r="H835" i="4"/>
  <c r="H819" i="4"/>
  <c r="H861" i="4"/>
  <c r="I824" i="4"/>
  <c r="H859" i="4"/>
  <c r="H851" i="4"/>
  <c r="H846" i="4"/>
  <c r="H853" i="4"/>
  <c r="H845" i="4"/>
  <c r="H837" i="4"/>
  <c r="H829" i="4"/>
  <c r="H821" i="4"/>
  <c r="I821" i="4"/>
  <c r="I820" i="4"/>
  <c r="I829" i="4"/>
  <c r="H844" i="4"/>
  <c r="H836" i="4"/>
  <c r="H828" i="4"/>
  <c r="I828" i="4"/>
  <c r="I825" i="4"/>
  <c r="I827" i="4"/>
  <c r="I819" i="4"/>
  <c r="I826" i="4"/>
  <c r="I831" i="4"/>
  <c r="I823" i="4"/>
  <c r="H857" i="4"/>
  <c r="H833" i="4"/>
  <c r="I830" i="4"/>
  <c r="I822" i="4"/>
  <c r="H862" i="4"/>
  <c r="H838" i="4"/>
  <c r="H830" i="4"/>
  <c r="G859" i="4"/>
  <c r="G851" i="4"/>
  <c r="G843" i="4"/>
  <c r="G842" i="4"/>
  <c r="G835" i="4"/>
  <c r="G834" i="4"/>
  <c r="I862" i="4"/>
  <c r="I854" i="4"/>
  <c r="I846" i="4"/>
  <c r="I838" i="4"/>
  <c r="I861" i="4"/>
  <c r="J861" i="4" s="1"/>
  <c r="L861" i="4" s="1"/>
  <c r="M861" i="4" s="1"/>
  <c r="N861" i="4" s="1"/>
  <c r="I860" i="4"/>
  <c r="I852" i="4"/>
  <c r="I844" i="4"/>
  <c r="I836" i="4"/>
  <c r="I858" i="4"/>
  <c r="I850" i="4"/>
  <c r="I853" i="4"/>
  <c r="I857" i="4"/>
  <c r="I849" i="4"/>
  <c r="I841" i="4"/>
  <c r="I833" i="4"/>
  <c r="I837" i="4"/>
  <c r="I856" i="4"/>
  <c r="I848" i="4"/>
  <c r="I840" i="4"/>
  <c r="I832" i="4"/>
  <c r="I845" i="4"/>
  <c r="I855" i="4"/>
  <c r="I847" i="4"/>
  <c r="I839" i="4"/>
  <c r="H849" i="4"/>
  <c r="H858" i="4"/>
  <c r="H850" i="4"/>
  <c r="H842" i="4"/>
  <c r="H834" i="4"/>
  <c r="H826" i="4"/>
  <c r="H841" i="4"/>
  <c r="H825" i="4"/>
  <c r="H856" i="4"/>
  <c r="J856" i="4" s="1"/>
  <c r="L856" i="4" s="1"/>
  <c r="M856" i="4" s="1"/>
  <c r="N856" i="4" s="1"/>
  <c r="H848" i="4"/>
  <c r="H840" i="4"/>
  <c r="H832" i="4"/>
  <c r="H824" i="4"/>
  <c r="J824" i="4" s="1"/>
  <c r="L824" i="4" s="1"/>
  <c r="M824" i="4" s="1"/>
  <c r="N824" i="4" s="1"/>
  <c r="J823" i="4" l="1"/>
  <c r="L823" i="4" s="1"/>
  <c r="M823" i="4" s="1"/>
  <c r="N823" i="4" s="1"/>
  <c r="J847" i="4"/>
  <c r="L847" i="4" s="1"/>
  <c r="M847" i="4" s="1"/>
  <c r="N847" i="4" s="1"/>
  <c r="J854" i="4"/>
  <c r="L854" i="4" s="1"/>
  <c r="M854" i="4" s="1"/>
  <c r="N854" i="4" s="1"/>
  <c r="J825" i="4"/>
  <c r="L825" i="4" s="1"/>
  <c r="M825" i="4" s="1"/>
  <c r="N825" i="4" s="1"/>
  <c r="J819" i="4"/>
  <c r="L819" i="4" s="1"/>
  <c r="M819" i="4" s="1"/>
  <c r="N819" i="4" s="1"/>
  <c r="J855" i="4"/>
  <c r="L855" i="4" s="1"/>
  <c r="M855" i="4" s="1"/>
  <c r="N855" i="4" s="1"/>
  <c r="J822" i="4"/>
  <c r="L822" i="4" s="1"/>
  <c r="M822" i="4" s="1"/>
  <c r="N822" i="4" s="1"/>
  <c r="J827" i="4"/>
  <c r="L827" i="4" s="1"/>
  <c r="M827" i="4" s="1"/>
  <c r="N827" i="4" s="1"/>
  <c r="J852" i="4"/>
  <c r="L852" i="4" s="1"/>
  <c r="M852" i="4" s="1"/>
  <c r="N852" i="4" s="1"/>
  <c r="J835" i="4"/>
  <c r="L835" i="4" s="1"/>
  <c r="M835" i="4" s="1"/>
  <c r="N835" i="4" s="1"/>
  <c r="J860" i="4"/>
  <c r="L860" i="4" s="1"/>
  <c r="M860" i="4" s="1"/>
  <c r="N860" i="4" s="1"/>
  <c r="J820" i="4"/>
  <c r="L820" i="4" s="1"/>
  <c r="M820" i="4" s="1"/>
  <c r="N820" i="4" s="1"/>
  <c r="J843" i="4"/>
  <c r="L843" i="4" s="1"/>
  <c r="M843" i="4" s="1"/>
  <c r="N843" i="4" s="1"/>
  <c r="J839" i="4"/>
  <c r="L839" i="4" s="1"/>
  <c r="M839" i="4" s="1"/>
  <c r="N839" i="4" s="1"/>
  <c r="J831" i="4"/>
  <c r="L831" i="4" s="1"/>
  <c r="M831" i="4" s="1"/>
  <c r="N831" i="4" s="1"/>
  <c r="J826" i="4"/>
  <c r="L826" i="4" s="1"/>
  <c r="M826" i="4" s="1"/>
  <c r="N826" i="4" s="1"/>
  <c r="J838" i="4"/>
  <c r="L838" i="4" s="1"/>
  <c r="M838" i="4" s="1"/>
  <c r="N838" i="4" s="1"/>
  <c r="J851" i="4"/>
  <c r="L851" i="4" s="1"/>
  <c r="M851" i="4" s="1"/>
  <c r="N851" i="4" s="1"/>
  <c r="J857" i="4"/>
  <c r="L857" i="4" s="1"/>
  <c r="M857" i="4" s="1"/>
  <c r="N857" i="4" s="1"/>
  <c r="J846" i="4"/>
  <c r="L846" i="4" s="1"/>
  <c r="M846" i="4" s="1"/>
  <c r="N846" i="4" s="1"/>
  <c r="J859" i="4"/>
  <c r="L859" i="4" s="1"/>
  <c r="M859" i="4" s="1"/>
  <c r="N859" i="4" s="1"/>
  <c r="J830" i="4"/>
  <c r="L830" i="4" s="1"/>
  <c r="M830" i="4" s="1"/>
  <c r="N830" i="4" s="1"/>
  <c r="J829" i="4"/>
  <c r="L829" i="4" s="1"/>
  <c r="M829" i="4" s="1"/>
  <c r="N829" i="4" s="1"/>
  <c r="J836" i="4"/>
  <c r="L836" i="4" s="1"/>
  <c r="M836" i="4" s="1"/>
  <c r="N836" i="4" s="1"/>
  <c r="J862" i="4"/>
  <c r="L862" i="4" s="1"/>
  <c r="M862" i="4" s="1"/>
  <c r="N862" i="4" s="1"/>
  <c r="J845" i="4"/>
  <c r="L845" i="4" s="1"/>
  <c r="M845" i="4" s="1"/>
  <c r="N845" i="4" s="1"/>
  <c r="J844" i="4"/>
  <c r="L844" i="4" s="1"/>
  <c r="M844" i="4" s="1"/>
  <c r="N844" i="4" s="1"/>
  <c r="J853" i="4"/>
  <c r="L853" i="4" s="1"/>
  <c r="M853" i="4" s="1"/>
  <c r="N853" i="4" s="1"/>
  <c r="J837" i="4"/>
  <c r="L837" i="4" s="1"/>
  <c r="M837" i="4" s="1"/>
  <c r="N837" i="4" s="1"/>
  <c r="J821" i="4"/>
  <c r="L821" i="4" s="1"/>
  <c r="M821" i="4" s="1"/>
  <c r="N821" i="4" s="1"/>
  <c r="J828" i="4"/>
  <c r="L828" i="4" s="1"/>
  <c r="M828" i="4" s="1"/>
  <c r="N828" i="4" s="1"/>
  <c r="J833" i="4"/>
  <c r="L833" i="4" s="1"/>
  <c r="M833" i="4" s="1"/>
  <c r="N833" i="4" s="1"/>
  <c r="J842" i="4"/>
  <c r="L842" i="4" s="1"/>
  <c r="M842" i="4" s="1"/>
  <c r="N842" i="4" s="1"/>
  <c r="J841" i="4"/>
  <c r="L841" i="4" s="1"/>
  <c r="M841" i="4" s="1"/>
  <c r="N841" i="4" s="1"/>
  <c r="J834" i="4"/>
  <c r="L834" i="4" s="1"/>
  <c r="M834" i="4" s="1"/>
  <c r="N834" i="4" s="1"/>
  <c r="J849" i="4"/>
  <c r="L849" i="4" s="1"/>
  <c r="M849" i="4" s="1"/>
  <c r="N849" i="4" s="1"/>
  <c r="J850" i="4"/>
  <c r="L850" i="4" s="1"/>
  <c r="M850" i="4" s="1"/>
  <c r="N850" i="4" s="1"/>
  <c r="J858" i="4"/>
  <c r="L858" i="4" s="1"/>
  <c r="M858" i="4" s="1"/>
  <c r="N858" i="4" s="1"/>
  <c r="J832" i="4"/>
  <c r="L832" i="4" s="1"/>
  <c r="M832" i="4" s="1"/>
  <c r="N832" i="4" s="1"/>
  <c r="J840" i="4"/>
  <c r="L840" i="4" s="1"/>
  <c r="M840" i="4" s="1"/>
  <c r="N840" i="4" s="1"/>
  <c r="J848" i="4"/>
  <c r="L848" i="4" s="1"/>
  <c r="M848" i="4" s="1"/>
  <c r="N848" i="4" s="1"/>
  <c r="AP813" i="4" l="1"/>
  <c r="AP814" i="4"/>
  <c r="AP815" i="4"/>
  <c r="AP816" i="4"/>
  <c r="AP817" i="4"/>
  <c r="AP818" i="4"/>
  <c r="AO813" i="4"/>
  <c r="AO814" i="4"/>
  <c r="AO815" i="4"/>
  <c r="AO816" i="4"/>
  <c r="AO817" i="4"/>
  <c r="AO818" i="4"/>
  <c r="AK813" i="4"/>
  <c r="AK814" i="4"/>
  <c r="AK815" i="4"/>
  <c r="AK816" i="4"/>
  <c r="AK817" i="4"/>
  <c r="AK818" i="4"/>
  <c r="AG813" i="4"/>
  <c r="AG814" i="4"/>
  <c r="AG815" i="4"/>
  <c r="AG816" i="4"/>
  <c r="AG817" i="4"/>
  <c r="AG818" i="4"/>
  <c r="AC813" i="4"/>
  <c r="AC814" i="4"/>
  <c r="AC815" i="4"/>
  <c r="AC816" i="4"/>
  <c r="AC817" i="4"/>
  <c r="AC818" i="4"/>
  <c r="Y813" i="4"/>
  <c r="Y814" i="4"/>
  <c r="Y815" i="4"/>
  <c r="Y816" i="4"/>
  <c r="Y817" i="4"/>
  <c r="Y818" i="4"/>
  <c r="U813" i="4"/>
  <c r="U814" i="4"/>
  <c r="U815" i="4"/>
  <c r="U816" i="4"/>
  <c r="U817" i="4"/>
  <c r="U818" i="4"/>
  <c r="E813" i="4"/>
  <c r="I813" i="4" s="1"/>
  <c r="E814" i="4"/>
  <c r="G814" i="4" s="1"/>
  <c r="E815" i="4"/>
  <c r="G815" i="4" s="1"/>
  <c r="E816" i="4"/>
  <c r="I816" i="4" s="1"/>
  <c r="E817" i="4"/>
  <c r="I817" i="4" s="1"/>
  <c r="E818" i="4"/>
  <c r="G818" i="4" s="1"/>
  <c r="G817" i="4" l="1"/>
  <c r="G816" i="4"/>
  <c r="G813" i="4"/>
  <c r="I818" i="4"/>
  <c r="H816" i="4"/>
  <c r="H815" i="4"/>
  <c r="H814" i="4"/>
  <c r="I815" i="4"/>
  <c r="I814" i="4"/>
  <c r="H813" i="4"/>
  <c r="H817" i="4"/>
  <c r="H818" i="4"/>
  <c r="J813" i="4" l="1"/>
  <c r="L813" i="4" s="1"/>
  <c r="M813" i="4" s="1"/>
  <c r="N813" i="4" s="1"/>
  <c r="J818" i="4"/>
  <c r="L818" i="4" s="1"/>
  <c r="M818" i="4" s="1"/>
  <c r="N818" i="4" s="1"/>
  <c r="J817" i="4"/>
  <c r="L817" i="4" s="1"/>
  <c r="M817" i="4" s="1"/>
  <c r="N817" i="4" s="1"/>
  <c r="J816" i="4"/>
  <c r="L816" i="4" s="1"/>
  <c r="M816" i="4" s="1"/>
  <c r="N816" i="4" s="1"/>
  <c r="J814" i="4"/>
  <c r="L814" i="4" s="1"/>
  <c r="M814" i="4" s="1"/>
  <c r="N814" i="4" s="1"/>
  <c r="J815" i="4"/>
  <c r="L815" i="4" s="1"/>
  <c r="M815" i="4" s="1"/>
  <c r="N815" i="4" s="1"/>
  <c r="AP801" i="4"/>
  <c r="AP802" i="4"/>
  <c r="AP803" i="4"/>
  <c r="AP804" i="4"/>
  <c r="AP805" i="4"/>
  <c r="AP806" i="4"/>
  <c r="AP807" i="4"/>
  <c r="AP808" i="4"/>
  <c r="AP809" i="4"/>
  <c r="AP810" i="4"/>
  <c r="AP811" i="4"/>
  <c r="AP812" i="4"/>
  <c r="AO801" i="4"/>
  <c r="AO802" i="4"/>
  <c r="AO803" i="4"/>
  <c r="AO804" i="4"/>
  <c r="AO805" i="4"/>
  <c r="AO806" i="4"/>
  <c r="AO807" i="4"/>
  <c r="AO808" i="4"/>
  <c r="AO809" i="4"/>
  <c r="AO810" i="4"/>
  <c r="AO811" i="4"/>
  <c r="AO812" i="4"/>
  <c r="AG801" i="4"/>
  <c r="AG802" i="4"/>
  <c r="AG803" i="4"/>
  <c r="AG804" i="4"/>
  <c r="AG805" i="4"/>
  <c r="AG806" i="4"/>
  <c r="AG807" i="4"/>
  <c r="AG808" i="4"/>
  <c r="AG809" i="4"/>
  <c r="AG810" i="4"/>
  <c r="AG811" i="4"/>
  <c r="AG812" i="4"/>
  <c r="AK801" i="4"/>
  <c r="AK802" i="4"/>
  <c r="AK803" i="4"/>
  <c r="AK804" i="4"/>
  <c r="AK805" i="4"/>
  <c r="AK806" i="4"/>
  <c r="AK807" i="4"/>
  <c r="AK808" i="4"/>
  <c r="AK809" i="4"/>
  <c r="AK810" i="4"/>
  <c r="AK811" i="4"/>
  <c r="AK812" i="4"/>
  <c r="AC801" i="4"/>
  <c r="AC802" i="4"/>
  <c r="AC803" i="4"/>
  <c r="AC804" i="4"/>
  <c r="AC805" i="4"/>
  <c r="AC806" i="4"/>
  <c r="AC807" i="4"/>
  <c r="AC808" i="4"/>
  <c r="AC809" i="4"/>
  <c r="AC810" i="4"/>
  <c r="AC811" i="4"/>
  <c r="AC812" i="4"/>
  <c r="Y801" i="4"/>
  <c r="Y802" i="4"/>
  <c r="Y803" i="4"/>
  <c r="Y804" i="4"/>
  <c r="Y805" i="4"/>
  <c r="Y806" i="4"/>
  <c r="Y807" i="4"/>
  <c r="Y808" i="4"/>
  <c r="Y809" i="4"/>
  <c r="Y810" i="4"/>
  <c r="Y811" i="4"/>
  <c r="Y812" i="4"/>
  <c r="U801" i="4"/>
  <c r="U802" i="4"/>
  <c r="U803" i="4"/>
  <c r="U804" i="4"/>
  <c r="U805" i="4"/>
  <c r="U806" i="4"/>
  <c r="U807" i="4"/>
  <c r="U808" i="4"/>
  <c r="U809" i="4"/>
  <c r="U810" i="4"/>
  <c r="U811" i="4"/>
  <c r="U812" i="4"/>
  <c r="E801" i="4"/>
  <c r="G801" i="4" s="1"/>
  <c r="E802" i="4"/>
  <c r="G802" i="4" s="1"/>
  <c r="E803" i="4"/>
  <c r="G803" i="4" s="1"/>
  <c r="E804" i="4"/>
  <c r="I804" i="4" s="1"/>
  <c r="E805" i="4"/>
  <c r="I805" i="4" s="1"/>
  <c r="E806" i="4"/>
  <c r="I806" i="4" s="1"/>
  <c r="E807" i="4"/>
  <c r="I807" i="4" s="1"/>
  <c r="E808" i="4"/>
  <c r="I808" i="4" s="1"/>
  <c r="E809" i="4"/>
  <c r="G809" i="4" s="1"/>
  <c r="E810" i="4"/>
  <c r="G810" i="4" s="1"/>
  <c r="E811" i="4"/>
  <c r="I811" i="4" s="1"/>
  <c r="E812" i="4"/>
  <c r="I812" i="4" s="1"/>
  <c r="H809" i="4" l="1"/>
  <c r="H802" i="4"/>
  <c r="H812" i="4"/>
  <c r="H810" i="4"/>
  <c r="H811" i="4"/>
  <c r="H803" i="4"/>
  <c r="G808" i="4"/>
  <c r="G806" i="4"/>
  <c r="G807" i="4"/>
  <c r="H801" i="4"/>
  <c r="G805" i="4"/>
  <c r="H804" i="4"/>
  <c r="I803" i="4"/>
  <c r="I810" i="4"/>
  <c r="I802" i="4"/>
  <c r="G812" i="4"/>
  <c r="G804" i="4"/>
  <c r="I801" i="4"/>
  <c r="G811" i="4"/>
  <c r="I809" i="4"/>
  <c r="H805" i="4"/>
  <c r="H808" i="4"/>
  <c r="H807" i="4"/>
  <c r="H806" i="4"/>
  <c r="J809" i="4" l="1"/>
  <c r="L809" i="4" s="1"/>
  <c r="M809" i="4" s="1"/>
  <c r="N809" i="4" s="1"/>
  <c r="J806" i="4"/>
  <c r="L806" i="4" s="1"/>
  <c r="M806" i="4" s="1"/>
  <c r="N806" i="4" s="1"/>
  <c r="J810" i="4"/>
  <c r="L810" i="4" s="1"/>
  <c r="M810" i="4" s="1"/>
  <c r="N810" i="4" s="1"/>
  <c r="J812" i="4"/>
  <c r="L812" i="4" s="1"/>
  <c r="M812" i="4" s="1"/>
  <c r="N812" i="4" s="1"/>
  <c r="J802" i="4"/>
  <c r="L802" i="4" s="1"/>
  <c r="M802" i="4" s="1"/>
  <c r="N802" i="4" s="1"/>
  <c r="J811" i="4"/>
  <c r="L811" i="4" s="1"/>
  <c r="M811" i="4" s="1"/>
  <c r="N811" i="4" s="1"/>
  <c r="J807" i="4"/>
  <c r="L807" i="4" s="1"/>
  <c r="M807" i="4" s="1"/>
  <c r="N807" i="4" s="1"/>
  <c r="J801" i="4"/>
  <c r="L801" i="4" s="1"/>
  <c r="M801" i="4" s="1"/>
  <c r="N801" i="4" s="1"/>
  <c r="J808" i="4"/>
  <c r="L808" i="4" s="1"/>
  <c r="M808" i="4" s="1"/>
  <c r="N808" i="4" s="1"/>
  <c r="J803" i="4"/>
  <c r="L803" i="4" s="1"/>
  <c r="M803" i="4" s="1"/>
  <c r="N803" i="4" s="1"/>
  <c r="J804" i="4"/>
  <c r="L804" i="4" s="1"/>
  <c r="M804" i="4" s="1"/>
  <c r="N804" i="4" s="1"/>
  <c r="J805" i="4"/>
  <c r="L805" i="4" s="1"/>
  <c r="M805" i="4" s="1"/>
  <c r="N805" i="4" s="1"/>
  <c r="AO197" i="4"/>
  <c r="AO198" i="4"/>
  <c r="AO199" i="4"/>
  <c r="AO200" i="4"/>
  <c r="AO201" i="4"/>
  <c r="AO202" i="4"/>
  <c r="AO203" i="4"/>
  <c r="AO204" i="4"/>
  <c r="AO205" i="4"/>
  <c r="AO206" i="4"/>
  <c r="AO207" i="4"/>
  <c r="AO208" i="4"/>
  <c r="AO209" i="4"/>
  <c r="AO210" i="4"/>
  <c r="AO211" i="4"/>
  <c r="AO212" i="4"/>
  <c r="AO213" i="4"/>
  <c r="AO214" i="4"/>
  <c r="AO215" i="4"/>
  <c r="AO216" i="4"/>
  <c r="AO217" i="4"/>
  <c r="AO218" i="4"/>
  <c r="AO219" i="4"/>
  <c r="AO220" i="4"/>
  <c r="AO221" i="4"/>
  <c r="AO222" i="4"/>
  <c r="AO223" i="4"/>
  <c r="AO224" i="4"/>
  <c r="AO225" i="4"/>
  <c r="AO226" i="4"/>
  <c r="AO227" i="4"/>
  <c r="AO228" i="4"/>
  <c r="AO229" i="4"/>
  <c r="AO230" i="4"/>
  <c r="AO231" i="4"/>
  <c r="AO232" i="4"/>
  <c r="AO233" i="4"/>
  <c r="AO234" i="4"/>
  <c r="AO235" i="4"/>
  <c r="AO236" i="4"/>
  <c r="AO237" i="4"/>
  <c r="AO238" i="4"/>
  <c r="AO239" i="4"/>
  <c r="AO240" i="4"/>
  <c r="AO241" i="4"/>
  <c r="AO242" i="4"/>
  <c r="AO243" i="4"/>
  <c r="AO244" i="4"/>
  <c r="AO245" i="4"/>
  <c r="AO246" i="4"/>
  <c r="AO247" i="4"/>
  <c r="AO248" i="4"/>
  <c r="AO249" i="4"/>
  <c r="AO250" i="4"/>
  <c r="AO251" i="4"/>
  <c r="AO252" i="4"/>
  <c r="AO253" i="4"/>
  <c r="AO254" i="4"/>
  <c r="AO255" i="4"/>
  <c r="AO256" i="4"/>
  <c r="AO257" i="4"/>
  <c r="AO258" i="4"/>
  <c r="AO259" i="4"/>
  <c r="AO260" i="4"/>
  <c r="AO261" i="4"/>
  <c r="AO262" i="4"/>
  <c r="AO263" i="4"/>
  <c r="AO264" i="4"/>
  <c r="AO265" i="4"/>
  <c r="AO266" i="4"/>
  <c r="AO267" i="4"/>
  <c r="AO268" i="4"/>
  <c r="AO269" i="4"/>
  <c r="AO270" i="4"/>
  <c r="AO271" i="4"/>
  <c r="AO272" i="4"/>
  <c r="AO273" i="4"/>
  <c r="AO274" i="4"/>
  <c r="AO275" i="4"/>
  <c r="AO276" i="4"/>
  <c r="AO277" i="4"/>
  <c r="AO278" i="4"/>
  <c r="AO279" i="4"/>
  <c r="AO280" i="4"/>
  <c r="AO281" i="4"/>
  <c r="AO282" i="4"/>
  <c r="AO283" i="4"/>
  <c r="AO284" i="4"/>
  <c r="AO285" i="4"/>
  <c r="AO286" i="4"/>
  <c r="AO287" i="4"/>
  <c r="AO288" i="4"/>
  <c r="AO289" i="4"/>
  <c r="AO290" i="4"/>
  <c r="AO291" i="4"/>
  <c r="AO292" i="4"/>
  <c r="AO293" i="4"/>
  <c r="AO294" i="4"/>
  <c r="AO295" i="4"/>
  <c r="AO296" i="4"/>
  <c r="AO297" i="4"/>
  <c r="AO298" i="4"/>
  <c r="AO299" i="4"/>
  <c r="AO300" i="4"/>
  <c r="AO301" i="4"/>
  <c r="AO302" i="4"/>
  <c r="AO303" i="4"/>
  <c r="AO304" i="4"/>
  <c r="AO305" i="4"/>
  <c r="AO306" i="4"/>
  <c r="AO307" i="4"/>
  <c r="AO308" i="4"/>
  <c r="AO309" i="4"/>
  <c r="AO310" i="4"/>
  <c r="AO311" i="4"/>
  <c r="AO312" i="4"/>
  <c r="AO313" i="4"/>
  <c r="AO314" i="4"/>
  <c r="AO315" i="4"/>
  <c r="AO316" i="4"/>
  <c r="AO317" i="4"/>
  <c r="AO318" i="4"/>
  <c r="AO319" i="4"/>
  <c r="AO320" i="4"/>
  <c r="AO321" i="4"/>
  <c r="AO322" i="4"/>
  <c r="AO323" i="4"/>
  <c r="AO324" i="4"/>
  <c r="AO325" i="4"/>
  <c r="AO326" i="4"/>
  <c r="AO327" i="4"/>
  <c r="AO328" i="4"/>
  <c r="AO329" i="4"/>
  <c r="AO330" i="4"/>
  <c r="AO331" i="4"/>
  <c r="AO332" i="4"/>
  <c r="AO333" i="4"/>
  <c r="AO334" i="4"/>
  <c r="AO335" i="4"/>
  <c r="AO336" i="4"/>
  <c r="AO337" i="4"/>
  <c r="AO338" i="4"/>
  <c r="AO339" i="4"/>
  <c r="AO340" i="4"/>
  <c r="AO341" i="4"/>
  <c r="AO342" i="4"/>
  <c r="AO343" i="4"/>
  <c r="AO344" i="4"/>
  <c r="AO345" i="4"/>
  <c r="AO346" i="4"/>
  <c r="AO347" i="4"/>
  <c r="AO348" i="4"/>
  <c r="AO349" i="4"/>
  <c r="AO350" i="4"/>
  <c r="AO351" i="4"/>
  <c r="AO352" i="4"/>
  <c r="AO353" i="4"/>
  <c r="AO354" i="4"/>
  <c r="AO355" i="4"/>
  <c r="AO356" i="4"/>
  <c r="AO357" i="4"/>
  <c r="AO358" i="4"/>
  <c r="AO359" i="4"/>
  <c r="AO360" i="4"/>
  <c r="AO361" i="4"/>
  <c r="AO362" i="4"/>
  <c r="AO363" i="4"/>
  <c r="AO364" i="4"/>
  <c r="AO365" i="4"/>
  <c r="AO366" i="4"/>
  <c r="AO367" i="4"/>
  <c r="AO368" i="4"/>
  <c r="AO369" i="4"/>
  <c r="AO370" i="4"/>
  <c r="AO371" i="4"/>
  <c r="AO372" i="4"/>
  <c r="AO373" i="4"/>
  <c r="AO374" i="4"/>
  <c r="AO375" i="4"/>
  <c r="AO376" i="4"/>
  <c r="AO377" i="4"/>
  <c r="AO378" i="4"/>
  <c r="AO379" i="4"/>
  <c r="AO380" i="4"/>
  <c r="AO381" i="4"/>
  <c r="AO382" i="4"/>
  <c r="AO383" i="4"/>
  <c r="AO384" i="4"/>
  <c r="AO385" i="4"/>
  <c r="AO386" i="4"/>
  <c r="AO387" i="4"/>
  <c r="AO388" i="4"/>
  <c r="AO389" i="4"/>
  <c r="AO390" i="4"/>
  <c r="AO391" i="4"/>
  <c r="AO392" i="4"/>
  <c r="AO393" i="4"/>
  <c r="AO394" i="4"/>
  <c r="AO395" i="4"/>
  <c r="AO396" i="4"/>
  <c r="AO397" i="4"/>
  <c r="AO398" i="4"/>
  <c r="AO399" i="4"/>
  <c r="AO400" i="4"/>
  <c r="AO401" i="4"/>
  <c r="AO402" i="4"/>
  <c r="AO403" i="4"/>
  <c r="AO404" i="4"/>
  <c r="AO405" i="4"/>
  <c r="AO406" i="4"/>
  <c r="AO407" i="4"/>
  <c r="AO408" i="4"/>
  <c r="AO409" i="4"/>
  <c r="AO410" i="4"/>
  <c r="AO411" i="4"/>
  <c r="AO412" i="4"/>
  <c r="AO413" i="4"/>
  <c r="AO414" i="4"/>
  <c r="AO415" i="4"/>
  <c r="AO416" i="4"/>
  <c r="AO417" i="4"/>
  <c r="AO418" i="4"/>
  <c r="AO419" i="4"/>
  <c r="AO420" i="4"/>
  <c r="AO421" i="4"/>
  <c r="AO422" i="4"/>
  <c r="AO423" i="4"/>
  <c r="AO424" i="4"/>
  <c r="AO425" i="4"/>
  <c r="AO426" i="4"/>
  <c r="AO427" i="4"/>
  <c r="AO428" i="4"/>
  <c r="AO429" i="4"/>
  <c r="AO430" i="4"/>
  <c r="AO431" i="4"/>
  <c r="AO432" i="4"/>
  <c r="AO433" i="4"/>
  <c r="AO434" i="4"/>
  <c r="AO435" i="4"/>
  <c r="AO436" i="4"/>
  <c r="AO437" i="4"/>
  <c r="AO438" i="4"/>
  <c r="AO439" i="4"/>
  <c r="AO440" i="4"/>
  <c r="AO441" i="4"/>
  <c r="AO442" i="4"/>
  <c r="AO443" i="4"/>
  <c r="AO444" i="4"/>
  <c r="AO445" i="4"/>
  <c r="AO446" i="4"/>
  <c r="AO447" i="4"/>
  <c r="AO448" i="4"/>
  <c r="AO449" i="4"/>
  <c r="AO450" i="4"/>
  <c r="AO451" i="4"/>
  <c r="AO452" i="4"/>
  <c r="AO453" i="4"/>
  <c r="AO454" i="4"/>
  <c r="AO455" i="4"/>
  <c r="AO456" i="4"/>
  <c r="AO457" i="4"/>
  <c r="AO458" i="4"/>
  <c r="AO459" i="4"/>
  <c r="AO460" i="4"/>
  <c r="AO461" i="4"/>
  <c r="AO462" i="4"/>
  <c r="AO463" i="4"/>
  <c r="AO464" i="4"/>
  <c r="AO465" i="4"/>
  <c r="AO466" i="4"/>
  <c r="AO467" i="4"/>
  <c r="AO468" i="4"/>
  <c r="AO469" i="4"/>
  <c r="AO470" i="4"/>
  <c r="AO471" i="4"/>
  <c r="AO472" i="4"/>
  <c r="AO473" i="4"/>
  <c r="AO474" i="4"/>
  <c r="AO475" i="4"/>
  <c r="AO476" i="4"/>
  <c r="AO477" i="4"/>
  <c r="AO478" i="4"/>
  <c r="AO479" i="4"/>
  <c r="AO480" i="4"/>
  <c r="AO481" i="4"/>
  <c r="AO482" i="4"/>
  <c r="AO483" i="4"/>
  <c r="AO484" i="4"/>
  <c r="AO485" i="4"/>
  <c r="AO486" i="4"/>
  <c r="AO487" i="4"/>
  <c r="AO488" i="4"/>
  <c r="AO489" i="4"/>
  <c r="AO490" i="4"/>
  <c r="AO491" i="4"/>
  <c r="AO492" i="4"/>
  <c r="AO493" i="4"/>
  <c r="AO494" i="4"/>
  <c r="AO495" i="4"/>
  <c r="AO496" i="4"/>
  <c r="AO497" i="4"/>
  <c r="AO498" i="4"/>
  <c r="AO499" i="4"/>
  <c r="AO500" i="4"/>
  <c r="AO501" i="4"/>
  <c r="AO502" i="4"/>
  <c r="AO503" i="4"/>
  <c r="AO504" i="4"/>
  <c r="AO505" i="4"/>
  <c r="AO506" i="4"/>
  <c r="AO507" i="4"/>
  <c r="AO508" i="4"/>
  <c r="AO509" i="4"/>
  <c r="AO510" i="4"/>
  <c r="AO511" i="4"/>
  <c r="AO512" i="4"/>
  <c r="AO513" i="4"/>
  <c r="AO514" i="4"/>
  <c r="AO515" i="4"/>
  <c r="AO516" i="4"/>
  <c r="AO517" i="4"/>
  <c r="AO518" i="4"/>
  <c r="AO519" i="4"/>
  <c r="AO520" i="4"/>
  <c r="AO521" i="4"/>
  <c r="AO522" i="4"/>
  <c r="AO523" i="4"/>
  <c r="AO524" i="4"/>
  <c r="AO525" i="4"/>
  <c r="AO526" i="4"/>
  <c r="AO527" i="4"/>
  <c r="AO528" i="4"/>
  <c r="AO529" i="4"/>
  <c r="AO530" i="4"/>
  <c r="AO531" i="4"/>
  <c r="AO532" i="4"/>
  <c r="AO533" i="4"/>
  <c r="AO534" i="4"/>
  <c r="AO535" i="4"/>
  <c r="AO536" i="4"/>
  <c r="AO537" i="4"/>
  <c r="AO538" i="4"/>
  <c r="AO539" i="4"/>
  <c r="AO540" i="4"/>
  <c r="AO541" i="4"/>
  <c r="AO542" i="4"/>
  <c r="AO543" i="4"/>
  <c r="AO544" i="4"/>
  <c r="AO545" i="4"/>
  <c r="AO546" i="4"/>
  <c r="AO547" i="4"/>
  <c r="AO548" i="4"/>
  <c r="AO549" i="4"/>
  <c r="AO550" i="4"/>
  <c r="AO551" i="4"/>
  <c r="AO552" i="4"/>
  <c r="AO553" i="4"/>
  <c r="AO554" i="4"/>
  <c r="AO555" i="4"/>
  <c r="AO556" i="4"/>
  <c r="AO557" i="4"/>
  <c r="AO558" i="4"/>
  <c r="AO559" i="4"/>
  <c r="AO560" i="4"/>
  <c r="AO561" i="4"/>
  <c r="AO562" i="4"/>
  <c r="AO563" i="4"/>
  <c r="AO564" i="4"/>
  <c r="AO565" i="4"/>
  <c r="AO566" i="4"/>
  <c r="AO567" i="4"/>
  <c r="AO568" i="4"/>
  <c r="AO569" i="4"/>
  <c r="AO570" i="4"/>
  <c r="AO571" i="4"/>
  <c r="AO572" i="4"/>
  <c r="AO573" i="4"/>
  <c r="AO574" i="4"/>
  <c r="AO575" i="4"/>
  <c r="AO576" i="4"/>
  <c r="AO577" i="4"/>
  <c r="AO578" i="4"/>
  <c r="AO579" i="4"/>
  <c r="AO580" i="4"/>
  <c r="AO581" i="4"/>
  <c r="AO582" i="4"/>
  <c r="AO583" i="4"/>
  <c r="AO584" i="4"/>
  <c r="AO585" i="4"/>
  <c r="AO586" i="4"/>
  <c r="AO587" i="4"/>
  <c r="AO588" i="4"/>
  <c r="AO589" i="4"/>
  <c r="AO590" i="4"/>
  <c r="AO591" i="4"/>
  <c r="AO592" i="4"/>
  <c r="AO593" i="4"/>
  <c r="AO594" i="4"/>
  <c r="AO595" i="4"/>
  <c r="AO596" i="4"/>
  <c r="AO597" i="4"/>
  <c r="AO598" i="4"/>
  <c r="AO599" i="4"/>
  <c r="AO600" i="4"/>
  <c r="AO601" i="4"/>
  <c r="AO602" i="4"/>
  <c r="AO603" i="4"/>
  <c r="AO604" i="4"/>
  <c r="AO605" i="4"/>
  <c r="AO606" i="4"/>
  <c r="AO607" i="4"/>
  <c r="AO608" i="4"/>
  <c r="AO609" i="4"/>
  <c r="AO610" i="4"/>
  <c r="AO611" i="4"/>
  <c r="AO612" i="4"/>
  <c r="AO613" i="4"/>
  <c r="AO614" i="4"/>
  <c r="AO615" i="4"/>
  <c r="AO616" i="4"/>
  <c r="AO617" i="4"/>
  <c r="AO618" i="4"/>
  <c r="AO619" i="4"/>
  <c r="AO620" i="4"/>
  <c r="AO621" i="4"/>
  <c r="AO622" i="4"/>
  <c r="AO623" i="4"/>
  <c r="AO624" i="4"/>
  <c r="AO625" i="4"/>
  <c r="AO626" i="4"/>
  <c r="AO627" i="4"/>
  <c r="AO628" i="4"/>
  <c r="AO629" i="4"/>
  <c r="AO630" i="4"/>
  <c r="AO631" i="4"/>
  <c r="AO632" i="4"/>
  <c r="AO633" i="4"/>
  <c r="AO634" i="4"/>
  <c r="AO635" i="4"/>
  <c r="AO636" i="4"/>
  <c r="AO637" i="4"/>
  <c r="AO638" i="4"/>
  <c r="AO639" i="4"/>
  <c r="AO640" i="4"/>
  <c r="AO641" i="4"/>
  <c r="AO642" i="4"/>
  <c r="AO643" i="4"/>
  <c r="AO644" i="4"/>
  <c r="AO645" i="4"/>
  <c r="AO646" i="4"/>
  <c r="AO647" i="4"/>
  <c r="AO648" i="4"/>
  <c r="AO649" i="4"/>
  <c r="AO650" i="4"/>
  <c r="AO651" i="4"/>
  <c r="AO652" i="4"/>
  <c r="AO653" i="4"/>
  <c r="AO654" i="4"/>
  <c r="AO655" i="4"/>
  <c r="AO656" i="4"/>
  <c r="AO657" i="4"/>
  <c r="AO658" i="4"/>
  <c r="AO659" i="4"/>
  <c r="AO660" i="4"/>
  <c r="AO661" i="4"/>
  <c r="AO662" i="4"/>
  <c r="AO663" i="4"/>
  <c r="AO664" i="4"/>
  <c r="AO665" i="4"/>
  <c r="AO666" i="4"/>
  <c r="AO667" i="4"/>
  <c r="AO668" i="4"/>
  <c r="AO669" i="4"/>
  <c r="AO670" i="4"/>
  <c r="AO671" i="4"/>
  <c r="AO672" i="4"/>
  <c r="AO673" i="4"/>
  <c r="AO674" i="4"/>
  <c r="AO675" i="4"/>
  <c r="AO676" i="4"/>
  <c r="AO677" i="4"/>
  <c r="AO678" i="4"/>
  <c r="AO679" i="4"/>
  <c r="AO680" i="4"/>
  <c r="AO681" i="4"/>
  <c r="AO682" i="4"/>
  <c r="AO683" i="4"/>
  <c r="AO684" i="4"/>
  <c r="AO685" i="4"/>
  <c r="AO686" i="4"/>
  <c r="AO687" i="4"/>
  <c r="AO688" i="4"/>
  <c r="AO689" i="4"/>
  <c r="AO690" i="4"/>
  <c r="AO691" i="4"/>
  <c r="AO692" i="4"/>
  <c r="AO693" i="4"/>
  <c r="AO694" i="4"/>
  <c r="AO695" i="4"/>
  <c r="AO696" i="4"/>
  <c r="AO697" i="4"/>
  <c r="AO698" i="4"/>
  <c r="AO699" i="4"/>
  <c r="AO700" i="4"/>
  <c r="AO701" i="4"/>
  <c r="AO702" i="4"/>
  <c r="AO703" i="4"/>
  <c r="AO704" i="4"/>
  <c r="AO705" i="4"/>
  <c r="AO706" i="4"/>
  <c r="AO707" i="4"/>
  <c r="AO708" i="4"/>
  <c r="AO709" i="4"/>
  <c r="AO710" i="4"/>
  <c r="AO711" i="4"/>
  <c r="AO712" i="4"/>
  <c r="AO713" i="4"/>
  <c r="AO714" i="4"/>
  <c r="AO715" i="4"/>
  <c r="AO716" i="4"/>
  <c r="AO717" i="4"/>
  <c r="AO718" i="4"/>
  <c r="AO719" i="4"/>
  <c r="AO720" i="4"/>
  <c r="AO721" i="4"/>
  <c r="AO722" i="4"/>
  <c r="AO723" i="4"/>
  <c r="AO724" i="4"/>
  <c r="AO725" i="4"/>
  <c r="AO726" i="4"/>
  <c r="AO727" i="4"/>
  <c r="AO728" i="4"/>
  <c r="AO729" i="4"/>
  <c r="AO730" i="4"/>
  <c r="AO731" i="4"/>
  <c r="AO732" i="4"/>
  <c r="AO733" i="4"/>
  <c r="AO734" i="4"/>
  <c r="AO735" i="4"/>
  <c r="AO736" i="4"/>
  <c r="AO737" i="4"/>
  <c r="AO738" i="4"/>
  <c r="AO739" i="4"/>
  <c r="AO740" i="4"/>
  <c r="AO741" i="4"/>
  <c r="AO742" i="4"/>
  <c r="AO743" i="4"/>
  <c r="AO744" i="4"/>
  <c r="AO745" i="4"/>
  <c r="AO746" i="4"/>
  <c r="AO747" i="4"/>
  <c r="AO748" i="4"/>
  <c r="AO749" i="4"/>
  <c r="AO750" i="4"/>
  <c r="AO751" i="4"/>
  <c r="AO752" i="4"/>
  <c r="AO753" i="4"/>
  <c r="AO754" i="4"/>
  <c r="AO755" i="4"/>
  <c r="AO756" i="4"/>
  <c r="AO757" i="4"/>
  <c r="AO758" i="4"/>
  <c r="AO759" i="4"/>
  <c r="AO760" i="4"/>
  <c r="AO761" i="4"/>
  <c r="AO762" i="4"/>
  <c r="AO763" i="4"/>
  <c r="AO764" i="4"/>
  <c r="AO765" i="4"/>
  <c r="AO766" i="4"/>
  <c r="AO767" i="4"/>
  <c r="AO768" i="4"/>
  <c r="AO769" i="4"/>
  <c r="AO770" i="4"/>
  <c r="AO771" i="4"/>
  <c r="AO772" i="4"/>
  <c r="AO773" i="4"/>
  <c r="AO774" i="4"/>
  <c r="AO775" i="4"/>
  <c r="AO776" i="4"/>
  <c r="AO777" i="4"/>
  <c r="AO778" i="4"/>
  <c r="AO779" i="4"/>
  <c r="AO780" i="4"/>
  <c r="AO781" i="4"/>
  <c r="AO782" i="4"/>
  <c r="AO783" i="4"/>
  <c r="AO784" i="4"/>
  <c r="AO785" i="4"/>
  <c r="AO786" i="4"/>
  <c r="AO787" i="4"/>
  <c r="AO788" i="4"/>
  <c r="AO789" i="4"/>
  <c r="AO790" i="4"/>
  <c r="AO791" i="4"/>
  <c r="AO792" i="4"/>
  <c r="AO793" i="4"/>
  <c r="AO794" i="4"/>
  <c r="AO795" i="4"/>
  <c r="AO796" i="4"/>
  <c r="AO797" i="4"/>
  <c r="AO798" i="4"/>
  <c r="AO799" i="4"/>
  <c r="AO800" i="4"/>
  <c r="AK197" i="4"/>
  <c r="AK198" i="4"/>
  <c r="AK199" i="4"/>
  <c r="AK200" i="4"/>
  <c r="AK201" i="4"/>
  <c r="AK202" i="4"/>
  <c r="AK203" i="4"/>
  <c r="AK204" i="4"/>
  <c r="AK205" i="4"/>
  <c r="AK206" i="4"/>
  <c r="AK207" i="4"/>
  <c r="AK208" i="4"/>
  <c r="AK209" i="4"/>
  <c r="AK210" i="4"/>
  <c r="AK211" i="4"/>
  <c r="AK212" i="4"/>
  <c r="AK213" i="4"/>
  <c r="AK214" i="4"/>
  <c r="AK215" i="4"/>
  <c r="AK216" i="4"/>
  <c r="AK217" i="4"/>
  <c r="AK218" i="4"/>
  <c r="AK219" i="4"/>
  <c r="AK220" i="4"/>
  <c r="AK221" i="4"/>
  <c r="AK222" i="4"/>
  <c r="AK223" i="4"/>
  <c r="AK224" i="4"/>
  <c r="AK225" i="4"/>
  <c r="AK226" i="4"/>
  <c r="AK227" i="4"/>
  <c r="AK228" i="4"/>
  <c r="AK229" i="4"/>
  <c r="AK230" i="4"/>
  <c r="AK231" i="4"/>
  <c r="AK232" i="4"/>
  <c r="AK233" i="4"/>
  <c r="AK234" i="4"/>
  <c r="AK235" i="4"/>
  <c r="AK236" i="4"/>
  <c r="AK237" i="4"/>
  <c r="AK238" i="4"/>
  <c r="AK239" i="4"/>
  <c r="AK240" i="4"/>
  <c r="AK241" i="4"/>
  <c r="AK242" i="4"/>
  <c r="AK243" i="4"/>
  <c r="AK244" i="4"/>
  <c r="AK245" i="4"/>
  <c r="AK246" i="4"/>
  <c r="AK247" i="4"/>
  <c r="AK248" i="4"/>
  <c r="AK249" i="4"/>
  <c r="AK250" i="4"/>
  <c r="AK251" i="4"/>
  <c r="AK252" i="4"/>
  <c r="AK253" i="4"/>
  <c r="AK254" i="4"/>
  <c r="AK255" i="4"/>
  <c r="AK256" i="4"/>
  <c r="AK257" i="4"/>
  <c r="AK258" i="4"/>
  <c r="AK259" i="4"/>
  <c r="AK260" i="4"/>
  <c r="AK261" i="4"/>
  <c r="AK262" i="4"/>
  <c r="AK263" i="4"/>
  <c r="AK264" i="4"/>
  <c r="AK265" i="4"/>
  <c r="AK266" i="4"/>
  <c r="AK267" i="4"/>
  <c r="AK268" i="4"/>
  <c r="AK269" i="4"/>
  <c r="AK270" i="4"/>
  <c r="AK271" i="4"/>
  <c r="AK272" i="4"/>
  <c r="AK273" i="4"/>
  <c r="AK274" i="4"/>
  <c r="AK275" i="4"/>
  <c r="AK276" i="4"/>
  <c r="AK277" i="4"/>
  <c r="AK278" i="4"/>
  <c r="AK279" i="4"/>
  <c r="AK280" i="4"/>
  <c r="AK281" i="4"/>
  <c r="AK282" i="4"/>
  <c r="AK283" i="4"/>
  <c r="AK284" i="4"/>
  <c r="AK285" i="4"/>
  <c r="AK286" i="4"/>
  <c r="AK287" i="4"/>
  <c r="AK288" i="4"/>
  <c r="AK289" i="4"/>
  <c r="AK290" i="4"/>
  <c r="AK291" i="4"/>
  <c r="AK292" i="4"/>
  <c r="AK293" i="4"/>
  <c r="AK294" i="4"/>
  <c r="AK295" i="4"/>
  <c r="AK296" i="4"/>
  <c r="AK297" i="4"/>
  <c r="AK298" i="4"/>
  <c r="AK299" i="4"/>
  <c r="AK300" i="4"/>
  <c r="AK301" i="4"/>
  <c r="AK302" i="4"/>
  <c r="AK303" i="4"/>
  <c r="AK304" i="4"/>
  <c r="AK305" i="4"/>
  <c r="AK306" i="4"/>
  <c r="AK307" i="4"/>
  <c r="AK308" i="4"/>
  <c r="AK309" i="4"/>
  <c r="AK310" i="4"/>
  <c r="AK311" i="4"/>
  <c r="AK312" i="4"/>
  <c r="AK313" i="4"/>
  <c r="AK314" i="4"/>
  <c r="AK315" i="4"/>
  <c r="AK316" i="4"/>
  <c r="AK317" i="4"/>
  <c r="AK318" i="4"/>
  <c r="AK319" i="4"/>
  <c r="AK320" i="4"/>
  <c r="AK321" i="4"/>
  <c r="AK322" i="4"/>
  <c r="AK323" i="4"/>
  <c r="AK324" i="4"/>
  <c r="AK325" i="4"/>
  <c r="AK326" i="4"/>
  <c r="AK327" i="4"/>
  <c r="AK328" i="4"/>
  <c r="AK329" i="4"/>
  <c r="AK330" i="4"/>
  <c r="AK331" i="4"/>
  <c r="AK332" i="4"/>
  <c r="AK333" i="4"/>
  <c r="AK334" i="4"/>
  <c r="AK335" i="4"/>
  <c r="AK336" i="4"/>
  <c r="AK337" i="4"/>
  <c r="AK338" i="4"/>
  <c r="AK339" i="4"/>
  <c r="AK340" i="4"/>
  <c r="AK341" i="4"/>
  <c r="AK342" i="4"/>
  <c r="AK343" i="4"/>
  <c r="AK344" i="4"/>
  <c r="AK345" i="4"/>
  <c r="AK346" i="4"/>
  <c r="AK347" i="4"/>
  <c r="AK348" i="4"/>
  <c r="AK349" i="4"/>
  <c r="AK350" i="4"/>
  <c r="AK351" i="4"/>
  <c r="AK352" i="4"/>
  <c r="AK353" i="4"/>
  <c r="AK354" i="4"/>
  <c r="AK355" i="4"/>
  <c r="AK356" i="4"/>
  <c r="AK357" i="4"/>
  <c r="AK358" i="4"/>
  <c r="AK359" i="4"/>
  <c r="AK360" i="4"/>
  <c r="AK361" i="4"/>
  <c r="AK362" i="4"/>
  <c r="AK363" i="4"/>
  <c r="AK364" i="4"/>
  <c r="AK365" i="4"/>
  <c r="AK366" i="4"/>
  <c r="AK367" i="4"/>
  <c r="AK368" i="4"/>
  <c r="AK369" i="4"/>
  <c r="AK370" i="4"/>
  <c r="AK371" i="4"/>
  <c r="AK372" i="4"/>
  <c r="AK373" i="4"/>
  <c r="AK374" i="4"/>
  <c r="AK375" i="4"/>
  <c r="AK376" i="4"/>
  <c r="AK377" i="4"/>
  <c r="AK378" i="4"/>
  <c r="AK379" i="4"/>
  <c r="AK380" i="4"/>
  <c r="AK381" i="4"/>
  <c r="AK382" i="4"/>
  <c r="AK383" i="4"/>
  <c r="AK384" i="4"/>
  <c r="AK385" i="4"/>
  <c r="AK386" i="4"/>
  <c r="AK387" i="4"/>
  <c r="AK388" i="4"/>
  <c r="AK389" i="4"/>
  <c r="AK390" i="4"/>
  <c r="AK391" i="4"/>
  <c r="AK392" i="4"/>
  <c r="AK393" i="4"/>
  <c r="AK394" i="4"/>
  <c r="AK395" i="4"/>
  <c r="AK396" i="4"/>
  <c r="AK397" i="4"/>
  <c r="AK398" i="4"/>
  <c r="AK399" i="4"/>
  <c r="AK400" i="4"/>
  <c r="AK401" i="4"/>
  <c r="AK402" i="4"/>
  <c r="AK403" i="4"/>
  <c r="AK404" i="4"/>
  <c r="AK405" i="4"/>
  <c r="AK406" i="4"/>
  <c r="AK407" i="4"/>
  <c r="AK408" i="4"/>
  <c r="AK409" i="4"/>
  <c r="AK410" i="4"/>
  <c r="AK411" i="4"/>
  <c r="AK412" i="4"/>
  <c r="AK413" i="4"/>
  <c r="AK414" i="4"/>
  <c r="AK415" i="4"/>
  <c r="AK416" i="4"/>
  <c r="AK417" i="4"/>
  <c r="AK418" i="4"/>
  <c r="AK419" i="4"/>
  <c r="AK420" i="4"/>
  <c r="AK421" i="4"/>
  <c r="AK422" i="4"/>
  <c r="AK423" i="4"/>
  <c r="AK424" i="4"/>
  <c r="AK425" i="4"/>
  <c r="AK426" i="4"/>
  <c r="AK427" i="4"/>
  <c r="AK428" i="4"/>
  <c r="AK429" i="4"/>
  <c r="AK430" i="4"/>
  <c r="AK431" i="4"/>
  <c r="AK432" i="4"/>
  <c r="AK433" i="4"/>
  <c r="AK434" i="4"/>
  <c r="AK435" i="4"/>
  <c r="AK436" i="4"/>
  <c r="AK437" i="4"/>
  <c r="AK438" i="4"/>
  <c r="AK439" i="4"/>
  <c r="AK440" i="4"/>
  <c r="AK441" i="4"/>
  <c r="AK442" i="4"/>
  <c r="AK443" i="4"/>
  <c r="AK444" i="4"/>
  <c r="AK445" i="4"/>
  <c r="AK446" i="4"/>
  <c r="AK447" i="4"/>
  <c r="AK448" i="4"/>
  <c r="AK449" i="4"/>
  <c r="AK450" i="4"/>
  <c r="AK451" i="4"/>
  <c r="AK452" i="4"/>
  <c r="AK453" i="4"/>
  <c r="AK454" i="4"/>
  <c r="AK455" i="4"/>
  <c r="AK456" i="4"/>
  <c r="AK457" i="4"/>
  <c r="AK458" i="4"/>
  <c r="AK459" i="4"/>
  <c r="AK460" i="4"/>
  <c r="AK461" i="4"/>
  <c r="AK462" i="4"/>
  <c r="AK463" i="4"/>
  <c r="AK464" i="4"/>
  <c r="AK465" i="4"/>
  <c r="AK466" i="4"/>
  <c r="AK467" i="4"/>
  <c r="AK468" i="4"/>
  <c r="AK469" i="4"/>
  <c r="AK470" i="4"/>
  <c r="AK471" i="4"/>
  <c r="AK472" i="4"/>
  <c r="AK473" i="4"/>
  <c r="AK474" i="4"/>
  <c r="AK475" i="4"/>
  <c r="AK476" i="4"/>
  <c r="AK477" i="4"/>
  <c r="AK478" i="4"/>
  <c r="AK479" i="4"/>
  <c r="AK480" i="4"/>
  <c r="AK481" i="4"/>
  <c r="AK482" i="4"/>
  <c r="AK483" i="4"/>
  <c r="AK484" i="4"/>
  <c r="AK485" i="4"/>
  <c r="AK486" i="4"/>
  <c r="AK487" i="4"/>
  <c r="AK488" i="4"/>
  <c r="AK489" i="4"/>
  <c r="AK490" i="4"/>
  <c r="AK491" i="4"/>
  <c r="AK492" i="4"/>
  <c r="AK493" i="4"/>
  <c r="AK494" i="4"/>
  <c r="AK495" i="4"/>
  <c r="AK496" i="4"/>
  <c r="AK497" i="4"/>
  <c r="AK498" i="4"/>
  <c r="AK499" i="4"/>
  <c r="AK500" i="4"/>
  <c r="AK501" i="4"/>
  <c r="AK502" i="4"/>
  <c r="AK503" i="4"/>
  <c r="AK504" i="4"/>
  <c r="AK505" i="4"/>
  <c r="AK506" i="4"/>
  <c r="AK507" i="4"/>
  <c r="AK508" i="4"/>
  <c r="AK509" i="4"/>
  <c r="AK510" i="4"/>
  <c r="AK511" i="4"/>
  <c r="AK512" i="4"/>
  <c r="AK513" i="4"/>
  <c r="AK514" i="4"/>
  <c r="AK515" i="4"/>
  <c r="AK516" i="4"/>
  <c r="AK517" i="4"/>
  <c r="AK518" i="4"/>
  <c r="AK519" i="4"/>
  <c r="AK520" i="4"/>
  <c r="AK521" i="4"/>
  <c r="AK522" i="4"/>
  <c r="AK523" i="4"/>
  <c r="AK524" i="4"/>
  <c r="AK525" i="4"/>
  <c r="AK526" i="4"/>
  <c r="AK527" i="4"/>
  <c r="AK528" i="4"/>
  <c r="AK529" i="4"/>
  <c r="AK530" i="4"/>
  <c r="AK531" i="4"/>
  <c r="AK532" i="4"/>
  <c r="AK533" i="4"/>
  <c r="AK534" i="4"/>
  <c r="AK535" i="4"/>
  <c r="AK536" i="4"/>
  <c r="AK537" i="4"/>
  <c r="AK538" i="4"/>
  <c r="AK539" i="4"/>
  <c r="AK540" i="4"/>
  <c r="AK541" i="4"/>
  <c r="AK542" i="4"/>
  <c r="AK543" i="4"/>
  <c r="AK544" i="4"/>
  <c r="AK545" i="4"/>
  <c r="AK546" i="4"/>
  <c r="AK547" i="4"/>
  <c r="AK548" i="4"/>
  <c r="AK549" i="4"/>
  <c r="AK550" i="4"/>
  <c r="AK551" i="4"/>
  <c r="AK552" i="4"/>
  <c r="AK553" i="4"/>
  <c r="AK554" i="4"/>
  <c r="AK555" i="4"/>
  <c r="AK556" i="4"/>
  <c r="AK557" i="4"/>
  <c r="AK558" i="4"/>
  <c r="AK559" i="4"/>
  <c r="AK560" i="4"/>
  <c r="AK561" i="4"/>
  <c r="AK562" i="4"/>
  <c r="AK563" i="4"/>
  <c r="AK564" i="4"/>
  <c r="AK565" i="4"/>
  <c r="AK566" i="4"/>
  <c r="AK567" i="4"/>
  <c r="AK568" i="4"/>
  <c r="AK569" i="4"/>
  <c r="AK570" i="4"/>
  <c r="AK571" i="4"/>
  <c r="AK572" i="4"/>
  <c r="AK573" i="4"/>
  <c r="AK574" i="4"/>
  <c r="AK575" i="4"/>
  <c r="AK576" i="4"/>
  <c r="AK577" i="4"/>
  <c r="AK578" i="4"/>
  <c r="AK579" i="4"/>
  <c r="AK580" i="4"/>
  <c r="AK581" i="4"/>
  <c r="AK582" i="4"/>
  <c r="AK583" i="4"/>
  <c r="AK584" i="4"/>
  <c r="AK585" i="4"/>
  <c r="AK586" i="4"/>
  <c r="AK587" i="4"/>
  <c r="AK588" i="4"/>
  <c r="AK589" i="4"/>
  <c r="AK590" i="4"/>
  <c r="AK591" i="4"/>
  <c r="AK592" i="4"/>
  <c r="AK593" i="4"/>
  <c r="AK594" i="4"/>
  <c r="AK595" i="4"/>
  <c r="AK596" i="4"/>
  <c r="AK597" i="4"/>
  <c r="AK598" i="4"/>
  <c r="AK599" i="4"/>
  <c r="AK600" i="4"/>
  <c r="AK601" i="4"/>
  <c r="AK602" i="4"/>
  <c r="AK603" i="4"/>
  <c r="AK604" i="4"/>
  <c r="AK605" i="4"/>
  <c r="AK606" i="4"/>
  <c r="AK607" i="4"/>
  <c r="AK608" i="4"/>
  <c r="AK609" i="4"/>
  <c r="AK610" i="4"/>
  <c r="AK611" i="4"/>
  <c r="AK612" i="4"/>
  <c r="AK613" i="4"/>
  <c r="AK614" i="4"/>
  <c r="AK615" i="4"/>
  <c r="AK616" i="4"/>
  <c r="AK617" i="4"/>
  <c r="AK618" i="4"/>
  <c r="AK619" i="4"/>
  <c r="AK620" i="4"/>
  <c r="AK621" i="4"/>
  <c r="AK622" i="4"/>
  <c r="AK623" i="4"/>
  <c r="AK624" i="4"/>
  <c r="AK625" i="4"/>
  <c r="AK626" i="4"/>
  <c r="AK627" i="4"/>
  <c r="AK628" i="4"/>
  <c r="AK629" i="4"/>
  <c r="AK630" i="4"/>
  <c r="AK631" i="4"/>
  <c r="AK632" i="4"/>
  <c r="AK633" i="4"/>
  <c r="AK634" i="4"/>
  <c r="AK635" i="4"/>
  <c r="AK636" i="4"/>
  <c r="AK637" i="4"/>
  <c r="AK638" i="4"/>
  <c r="AK639" i="4"/>
  <c r="AK640" i="4"/>
  <c r="AK641" i="4"/>
  <c r="AK642" i="4"/>
  <c r="AK643" i="4"/>
  <c r="AK644" i="4"/>
  <c r="AK645" i="4"/>
  <c r="AK646" i="4"/>
  <c r="AK647" i="4"/>
  <c r="AK648" i="4"/>
  <c r="AK649" i="4"/>
  <c r="AK650" i="4"/>
  <c r="AK651" i="4"/>
  <c r="AK652" i="4"/>
  <c r="AK653" i="4"/>
  <c r="AK654" i="4"/>
  <c r="AK655" i="4"/>
  <c r="AK656" i="4"/>
  <c r="AK657" i="4"/>
  <c r="AK658" i="4"/>
  <c r="AK659" i="4"/>
  <c r="AK660" i="4"/>
  <c r="AK661" i="4"/>
  <c r="AK662" i="4"/>
  <c r="AK663" i="4"/>
  <c r="AK664" i="4"/>
  <c r="AK665" i="4"/>
  <c r="AK666" i="4"/>
  <c r="AK667" i="4"/>
  <c r="AK668" i="4"/>
  <c r="AK669" i="4"/>
  <c r="AK670" i="4"/>
  <c r="AK671" i="4"/>
  <c r="AK672" i="4"/>
  <c r="AK673" i="4"/>
  <c r="AK674" i="4"/>
  <c r="AK675" i="4"/>
  <c r="AK676" i="4"/>
  <c r="AK677" i="4"/>
  <c r="AK678" i="4"/>
  <c r="AK679" i="4"/>
  <c r="AK680" i="4"/>
  <c r="AK681" i="4"/>
  <c r="AK682" i="4"/>
  <c r="AK683" i="4"/>
  <c r="AK684" i="4"/>
  <c r="AK685" i="4"/>
  <c r="AK686" i="4"/>
  <c r="AK687" i="4"/>
  <c r="AK688" i="4"/>
  <c r="AK689" i="4"/>
  <c r="AK690" i="4"/>
  <c r="AK691" i="4"/>
  <c r="AK692" i="4"/>
  <c r="AK693" i="4"/>
  <c r="AK694" i="4"/>
  <c r="AK695" i="4"/>
  <c r="AK696" i="4"/>
  <c r="AK697" i="4"/>
  <c r="AK698" i="4"/>
  <c r="AK699" i="4"/>
  <c r="AK700" i="4"/>
  <c r="AK701" i="4"/>
  <c r="AK702" i="4"/>
  <c r="AK703" i="4"/>
  <c r="AK704" i="4"/>
  <c r="AK705" i="4"/>
  <c r="AK706" i="4"/>
  <c r="AK707" i="4"/>
  <c r="AK708" i="4"/>
  <c r="AK709" i="4"/>
  <c r="AK710" i="4"/>
  <c r="AK711" i="4"/>
  <c r="AK712" i="4"/>
  <c r="AK713" i="4"/>
  <c r="AK714" i="4"/>
  <c r="AK715" i="4"/>
  <c r="AK716" i="4"/>
  <c r="AK717" i="4"/>
  <c r="AK718" i="4"/>
  <c r="AK719" i="4"/>
  <c r="AK720" i="4"/>
  <c r="AK721" i="4"/>
  <c r="AK722" i="4"/>
  <c r="AK723" i="4"/>
  <c r="AK724" i="4"/>
  <c r="AK725" i="4"/>
  <c r="AK726" i="4"/>
  <c r="AK727" i="4"/>
  <c r="AK728" i="4"/>
  <c r="AK729" i="4"/>
  <c r="AK730" i="4"/>
  <c r="AK731" i="4"/>
  <c r="AK732" i="4"/>
  <c r="AK733" i="4"/>
  <c r="AK734" i="4"/>
  <c r="AK735" i="4"/>
  <c r="AK736" i="4"/>
  <c r="AK737" i="4"/>
  <c r="AK738" i="4"/>
  <c r="AK739" i="4"/>
  <c r="AK740" i="4"/>
  <c r="AK741" i="4"/>
  <c r="AK742" i="4"/>
  <c r="AK743" i="4"/>
  <c r="AK744" i="4"/>
  <c r="AK745" i="4"/>
  <c r="AK746" i="4"/>
  <c r="AK747" i="4"/>
  <c r="AK748" i="4"/>
  <c r="AK749" i="4"/>
  <c r="AK750" i="4"/>
  <c r="AK751" i="4"/>
  <c r="AK752" i="4"/>
  <c r="AK753" i="4"/>
  <c r="AK754" i="4"/>
  <c r="AK755" i="4"/>
  <c r="AK756" i="4"/>
  <c r="AK757" i="4"/>
  <c r="AK758" i="4"/>
  <c r="AK759" i="4"/>
  <c r="AK760" i="4"/>
  <c r="AK761" i="4"/>
  <c r="AK762" i="4"/>
  <c r="AK763" i="4"/>
  <c r="AK764" i="4"/>
  <c r="AK765" i="4"/>
  <c r="AK766" i="4"/>
  <c r="AK767" i="4"/>
  <c r="AK768" i="4"/>
  <c r="AK769" i="4"/>
  <c r="AK770" i="4"/>
  <c r="AK771" i="4"/>
  <c r="AK772" i="4"/>
  <c r="AK773" i="4"/>
  <c r="AK774" i="4"/>
  <c r="AK775" i="4"/>
  <c r="AK776" i="4"/>
  <c r="AK777" i="4"/>
  <c r="AK778" i="4"/>
  <c r="AK779" i="4"/>
  <c r="AK780" i="4"/>
  <c r="AK781" i="4"/>
  <c r="AK782" i="4"/>
  <c r="AK783" i="4"/>
  <c r="AK784" i="4"/>
  <c r="AK785" i="4"/>
  <c r="AK786" i="4"/>
  <c r="AK787" i="4"/>
  <c r="AK788" i="4"/>
  <c r="AK789" i="4"/>
  <c r="AK790" i="4"/>
  <c r="AK791" i="4"/>
  <c r="AK792" i="4"/>
  <c r="AK793" i="4"/>
  <c r="AK794" i="4"/>
  <c r="AK795" i="4"/>
  <c r="AK796" i="4"/>
  <c r="AK797" i="4"/>
  <c r="AK798" i="4"/>
  <c r="AK799" i="4"/>
  <c r="AK800" i="4"/>
  <c r="AP197" i="4"/>
  <c r="AP198" i="4"/>
  <c r="AP199" i="4"/>
  <c r="AP200" i="4"/>
  <c r="AP201" i="4"/>
  <c r="AP202" i="4"/>
  <c r="AP203" i="4"/>
  <c r="AP204" i="4"/>
  <c r="AP205" i="4"/>
  <c r="AP206" i="4"/>
  <c r="AP207" i="4"/>
  <c r="AP208" i="4"/>
  <c r="AP209" i="4"/>
  <c r="AP210" i="4"/>
  <c r="AP211" i="4"/>
  <c r="AP212" i="4"/>
  <c r="AP213" i="4"/>
  <c r="AP214" i="4"/>
  <c r="AP215" i="4"/>
  <c r="AP216" i="4"/>
  <c r="AP217" i="4"/>
  <c r="AP218" i="4"/>
  <c r="AP219" i="4"/>
  <c r="AP220" i="4"/>
  <c r="AP221" i="4"/>
  <c r="AP222" i="4"/>
  <c r="AP223" i="4"/>
  <c r="AP224" i="4"/>
  <c r="AP225" i="4"/>
  <c r="AP226" i="4"/>
  <c r="AP227" i="4"/>
  <c r="AP228" i="4"/>
  <c r="AP229" i="4"/>
  <c r="AP230" i="4"/>
  <c r="AP231" i="4"/>
  <c r="AP232" i="4"/>
  <c r="AP233" i="4"/>
  <c r="AP234" i="4"/>
  <c r="AP235" i="4"/>
  <c r="AP236" i="4"/>
  <c r="AP237" i="4"/>
  <c r="AP238" i="4"/>
  <c r="AP239" i="4"/>
  <c r="AP240" i="4"/>
  <c r="AP241" i="4"/>
  <c r="AP242" i="4"/>
  <c r="AP243" i="4"/>
  <c r="AP244" i="4"/>
  <c r="AP245" i="4"/>
  <c r="AP246" i="4"/>
  <c r="AP247" i="4"/>
  <c r="AP248" i="4"/>
  <c r="AP249" i="4"/>
  <c r="AP250" i="4"/>
  <c r="AP251" i="4"/>
  <c r="AP252" i="4"/>
  <c r="AP253" i="4"/>
  <c r="AP254" i="4"/>
  <c r="AP255" i="4"/>
  <c r="AP256" i="4"/>
  <c r="AP257" i="4"/>
  <c r="AP258" i="4"/>
  <c r="AP259" i="4"/>
  <c r="AP260" i="4"/>
  <c r="AP261" i="4"/>
  <c r="AP262" i="4"/>
  <c r="AP263" i="4"/>
  <c r="AP264" i="4"/>
  <c r="AP265" i="4"/>
  <c r="AP266" i="4"/>
  <c r="AP267" i="4"/>
  <c r="AP268" i="4"/>
  <c r="AP269" i="4"/>
  <c r="AP270" i="4"/>
  <c r="AP271" i="4"/>
  <c r="AP272" i="4"/>
  <c r="AP273" i="4"/>
  <c r="AP274" i="4"/>
  <c r="AP275" i="4"/>
  <c r="AP276" i="4"/>
  <c r="AP277" i="4"/>
  <c r="AP278" i="4"/>
  <c r="AP279" i="4"/>
  <c r="AP280" i="4"/>
  <c r="AP281" i="4"/>
  <c r="AP282" i="4"/>
  <c r="AP283" i="4"/>
  <c r="AP284" i="4"/>
  <c r="AP285" i="4"/>
  <c r="AP286" i="4"/>
  <c r="AP287" i="4"/>
  <c r="AP288" i="4"/>
  <c r="AP289" i="4"/>
  <c r="AP290" i="4"/>
  <c r="AP291" i="4"/>
  <c r="AP292" i="4"/>
  <c r="AP293" i="4"/>
  <c r="AP294" i="4"/>
  <c r="AP295" i="4"/>
  <c r="AP296" i="4"/>
  <c r="AP297" i="4"/>
  <c r="AP298" i="4"/>
  <c r="AP299" i="4"/>
  <c r="AP300" i="4"/>
  <c r="AP301" i="4"/>
  <c r="AP302" i="4"/>
  <c r="AP303" i="4"/>
  <c r="AP304" i="4"/>
  <c r="AP305" i="4"/>
  <c r="AP306" i="4"/>
  <c r="AP307" i="4"/>
  <c r="AP308" i="4"/>
  <c r="AP309" i="4"/>
  <c r="AP310" i="4"/>
  <c r="AP311" i="4"/>
  <c r="AP312" i="4"/>
  <c r="AP313" i="4"/>
  <c r="AP314" i="4"/>
  <c r="AP315" i="4"/>
  <c r="AP316" i="4"/>
  <c r="AP317" i="4"/>
  <c r="AP318" i="4"/>
  <c r="AP319" i="4"/>
  <c r="AP320" i="4"/>
  <c r="AP321" i="4"/>
  <c r="AP322" i="4"/>
  <c r="AP323" i="4"/>
  <c r="AP324" i="4"/>
  <c r="AP325" i="4"/>
  <c r="AP326" i="4"/>
  <c r="AP327" i="4"/>
  <c r="AP328" i="4"/>
  <c r="AP329" i="4"/>
  <c r="AP330" i="4"/>
  <c r="AP331" i="4"/>
  <c r="AP332" i="4"/>
  <c r="AP333" i="4"/>
  <c r="AP334" i="4"/>
  <c r="AP335" i="4"/>
  <c r="AP336" i="4"/>
  <c r="AP337" i="4"/>
  <c r="AP338" i="4"/>
  <c r="AP339" i="4"/>
  <c r="AP340" i="4"/>
  <c r="AP341" i="4"/>
  <c r="AP342" i="4"/>
  <c r="AP343" i="4"/>
  <c r="AP344" i="4"/>
  <c r="AP345" i="4"/>
  <c r="AP346" i="4"/>
  <c r="AP347" i="4"/>
  <c r="AP348" i="4"/>
  <c r="AP349" i="4"/>
  <c r="AP350" i="4"/>
  <c r="AP351" i="4"/>
  <c r="AP352" i="4"/>
  <c r="AP353" i="4"/>
  <c r="AP354" i="4"/>
  <c r="AP355" i="4"/>
  <c r="AP356" i="4"/>
  <c r="AP357" i="4"/>
  <c r="AP358" i="4"/>
  <c r="AP359" i="4"/>
  <c r="AP360" i="4"/>
  <c r="AP361" i="4"/>
  <c r="AP362" i="4"/>
  <c r="AP363" i="4"/>
  <c r="AP364" i="4"/>
  <c r="AP365" i="4"/>
  <c r="AP366" i="4"/>
  <c r="AP367" i="4"/>
  <c r="AP368" i="4"/>
  <c r="AP369" i="4"/>
  <c r="AP370" i="4"/>
  <c r="AP371" i="4"/>
  <c r="AP372" i="4"/>
  <c r="AP373" i="4"/>
  <c r="AP374" i="4"/>
  <c r="AP375" i="4"/>
  <c r="AP376" i="4"/>
  <c r="AP377" i="4"/>
  <c r="AP378" i="4"/>
  <c r="AP379" i="4"/>
  <c r="AP380" i="4"/>
  <c r="AP381" i="4"/>
  <c r="AP382" i="4"/>
  <c r="AP383" i="4"/>
  <c r="AP384" i="4"/>
  <c r="AP385" i="4"/>
  <c r="AP386" i="4"/>
  <c r="AP387" i="4"/>
  <c r="AP388" i="4"/>
  <c r="AP389" i="4"/>
  <c r="AP390" i="4"/>
  <c r="AP391" i="4"/>
  <c r="AP392" i="4"/>
  <c r="AP393" i="4"/>
  <c r="AP394" i="4"/>
  <c r="AP395" i="4"/>
  <c r="AP396" i="4"/>
  <c r="AP397" i="4"/>
  <c r="AP398" i="4"/>
  <c r="AP399" i="4"/>
  <c r="AP400" i="4"/>
  <c r="AP401" i="4"/>
  <c r="AP402" i="4"/>
  <c r="AP403" i="4"/>
  <c r="AP404" i="4"/>
  <c r="AP405" i="4"/>
  <c r="AP406" i="4"/>
  <c r="AP407" i="4"/>
  <c r="AP408" i="4"/>
  <c r="AP409" i="4"/>
  <c r="AP410" i="4"/>
  <c r="AP411" i="4"/>
  <c r="AP412" i="4"/>
  <c r="AP413" i="4"/>
  <c r="AP414" i="4"/>
  <c r="AP415" i="4"/>
  <c r="AP416" i="4"/>
  <c r="AP417" i="4"/>
  <c r="AP418" i="4"/>
  <c r="AP419" i="4"/>
  <c r="AP420" i="4"/>
  <c r="AP421" i="4"/>
  <c r="AP422" i="4"/>
  <c r="AP423" i="4"/>
  <c r="AP424" i="4"/>
  <c r="AP425" i="4"/>
  <c r="AP426" i="4"/>
  <c r="AP427" i="4"/>
  <c r="AP428" i="4"/>
  <c r="AP429" i="4"/>
  <c r="AP430" i="4"/>
  <c r="AP431" i="4"/>
  <c r="AP432" i="4"/>
  <c r="AP433" i="4"/>
  <c r="AP434" i="4"/>
  <c r="AP435" i="4"/>
  <c r="AP436" i="4"/>
  <c r="AP437" i="4"/>
  <c r="AP438" i="4"/>
  <c r="AP439" i="4"/>
  <c r="AP440" i="4"/>
  <c r="AP441" i="4"/>
  <c r="AP442" i="4"/>
  <c r="AP443" i="4"/>
  <c r="AP444" i="4"/>
  <c r="AP445" i="4"/>
  <c r="AP446" i="4"/>
  <c r="AP447" i="4"/>
  <c r="AP448" i="4"/>
  <c r="AP449" i="4"/>
  <c r="AP450" i="4"/>
  <c r="AP451" i="4"/>
  <c r="AP452" i="4"/>
  <c r="AP453" i="4"/>
  <c r="AP454" i="4"/>
  <c r="AP455" i="4"/>
  <c r="AP456" i="4"/>
  <c r="AP457" i="4"/>
  <c r="AP458" i="4"/>
  <c r="AP459" i="4"/>
  <c r="AP460" i="4"/>
  <c r="AP461" i="4"/>
  <c r="AP462" i="4"/>
  <c r="AP463" i="4"/>
  <c r="AP464" i="4"/>
  <c r="AP465" i="4"/>
  <c r="AP466" i="4"/>
  <c r="AP467" i="4"/>
  <c r="AP468" i="4"/>
  <c r="AP469" i="4"/>
  <c r="AP470" i="4"/>
  <c r="AP471" i="4"/>
  <c r="AP472" i="4"/>
  <c r="AP473" i="4"/>
  <c r="AP474" i="4"/>
  <c r="AP475" i="4"/>
  <c r="AP476" i="4"/>
  <c r="AP477" i="4"/>
  <c r="AP478" i="4"/>
  <c r="AP479" i="4"/>
  <c r="AP480" i="4"/>
  <c r="AP481" i="4"/>
  <c r="AP482" i="4"/>
  <c r="AP483" i="4"/>
  <c r="AP484" i="4"/>
  <c r="AP485" i="4"/>
  <c r="AP486" i="4"/>
  <c r="AP487" i="4"/>
  <c r="AP488" i="4"/>
  <c r="AP489" i="4"/>
  <c r="AP490" i="4"/>
  <c r="AP491" i="4"/>
  <c r="AP492" i="4"/>
  <c r="AP493" i="4"/>
  <c r="AP494" i="4"/>
  <c r="AP495" i="4"/>
  <c r="AP496" i="4"/>
  <c r="AP497" i="4"/>
  <c r="AP498" i="4"/>
  <c r="AP499" i="4"/>
  <c r="AP500" i="4"/>
  <c r="AP501" i="4"/>
  <c r="AP502" i="4"/>
  <c r="AP503" i="4"/>
  <c r="AP504" i="4"/>
  <c r="AP505" i="4"/>
  <c r="AP506" i="4"/>
  <c r="AP507" i="4"/>
  <c r="AP508" i="4"/>
  <c r="AP509" i="4"/>
  <c r="AP510" i="4"/>
  <c r="AP511" i="4"/>
  <c r="AP512" i="4"/>
  <c r="AP513" i="4"/>
  <c r="AP514" i="4"/>
  <c r="AP515" i="4"/>
  <c r="AP516" i="4"/>
  <c r="AP517" i="4"/>
  <c r="AP518" i="4"/>
  <c r="AP519" i="4"/>
  <c r="AP520" i="4"/>
  <c r="AP521" i="4"/>
  <c r="AP522" i="4"/>
  <c r="AP523" i="4"/>
  <c r="AP524" i="4"/>
  <c r="AP525" i="4"/>
  <c r="AP526" i="4"/>
  <c r="AP527" i="4"/>
  <c r="AP528" i="4"/>
  <c r="AP529" i="4"/>
  <c r="AP530" i="4"/>
  <c r="AP531" i="4"/>
  <c r="AP532" i="4"/>
  <c r="AP533" i="4"/>
  <c r="AP534" i="4"/>
  <c r="AP535" i="4"/>
  <c r="AP536" i="4"/>
  <c r="AP537" i="4"/>
  <c r="AP538" i="4"/>
  <c r="AP539" i="4"/>
  <c r="AP540" i="4"/>
  <c r="AP541" i="4"/>
  <c r="AP542" i="4"/>
  <c r="AP543" i="4"/>
  <c r="AP544" i="4"/>
  <c r="AP545" i="4"/>
  <c r="AP546" i="4"/>
  <c r="AP547" i="4"/>
  <c r="AP548" i="4"/>
  <c r="AP549" i="4"/>
  <c r="AP550" i="4"/>
  <c r="AP551" i="4"/>
  <c r="AP552" i="4"/>
  <c r="AP553" i="4"/>
  <c r="AP554" i="4"/>
  <c r="AP555" i="4"/>
  <c r="AP556" i="4"/>
  <c r="AP557" i="4"/>
  <c r="AP558" i="4"/>
  <c r="AP559" i="4"/>
  <c r="AP560" i="4"/>
  <c r="AP561" i="4"/>
  <c r="AP562" i="4"/>
  <c r="AP563" i="4"/>
  <c r="AP564" i="4"/>
  <c r="AP565" i="4"/>
  <c r="AP566" i="4"/>
  <c r="AP567" i="4"/>
  <c r="AP568" i="4"/>
  <c r="AP569" i="4"/>
  <c r="AP570" i="4"/>
  <c r="AP571" i="4"/>
  <c r="AP572" i="4"/>
  <c r="AP573" i="4"/>
  <c r="AP574" i="4"/>
  <c r="AP575" i="4"/>
  <c r="AP576" i="4"/>
  <c r="AP577" i="4"/>
  <c r="AP578" i="4"/>
  <c r="AP579" i="4"/>
  <c r="AP580" i="4"/>
  <c r="AP581" i="4"/>
  <c r="AP582" i="4"/>
  <c r="AP583" i="4"/>
  <c r="AP584" i="4"/>
  <c r="AP585" i="4"/>
  <c r="AP586" i="4"/>
  <c r="AP587" i="4"/>
  <c r="AP588" i="4"/>
  <c r="AP589" i="4"/>
  <c r="AP590" i="4"/>
  <c r="AP591" i="4"/>
  <c r="AP592" i="4"/>
  <c r="AP593" i="4"/>
  <c r="AP594" i="4"/>
  <c r="AP595" i="4"/>
  <c r="AP596" i="4"/>
  <c r="AP597" i="4"/>
  <c r="AP598" i="4"/>
  <c r="AP599" i="4"/>
  <c r="AP600" i="4"/>
  <c r="AP601" i="4"/>
  <c r="AP602" i="4"/>
  <c r="AP603" i="4"/>
  <c r="AP604" i="4"/>
  <c r="AP605" i="4"/>
  <c r="AP606" i="4"/>
  <c r="AP607" i="4"/>
  <c r="AP608" i="4"/>
  <c r="AP609" i="4"/>
  <c r="AP610" i="4"/>
  <c r="AP611" i="4"/>
  <c r="AP612" i="4"/>
  <c r="AP613" i="4"/>
  <c r="AP614" i="4"/>
  <c r="AP615" i="4"/>
  <c r="AP616" i="4"/>
  <c r="AP617" i="4"/>
  <c r="AP618" i="4"/>
  <c r="AP619" i="4"/>
  <c r="AP620" i="4"/>
  <c r="AP621" i="4"/>
  <c r="AP622" i="4"/>
  <c r="AP623" i="4"/>
  <c r="AP624" i="4"/>
  <c r="AP625" i="4"/>
  <c r="AP626" i="4"/>
  <c r="AP627" i="4"/>
  <c r="AP628" i="4"/>
  <c r="AP629" i="4"/>
  <c r="AP630" i="4"/>
  <c r="AP631" i="4"/>
  <c r="AP632" i="4"/>
  <c r="AP633" i="4"/>
  <c r="AP634" i="4"/>
  <c r="AP635" i="4"/>
  <c r="AP636" i="4"/>
  <c r="AP637" i="4"/>
  <c r="AP638" i="4"/>
  <c r="AP639" i="4"/>
  <c r="AP640" i="4"/>
  <c r="AP641" i="4"/>
  <c r="AP642" i="4"/>
  <c r="AP643" i="4"/>
  <c r="AP644" i="4"/>
  <c r="AP645" i="4"/>
  <c r="AP646" i="4"/>
  <c r="AP647" i="4"/>
  <c r="AP648" i="4"/>
  <c r="AP649" i="4"/>
  <c r="AP650" i="4"/>
  <c r="AP651" i="4"/>
  <c r="AP652" i="4"/>
  <c r="AP653" i="4"/>
  <c r="AP654" i="4"/>
  <c r="AP655" i="4"/>
  <c r="AP656" i="4"/>
  <c r="AP657" i="4"/>
  <c r="AP658" i="4"/>
  <c r="AP659" i="4"/>
  <c r="AP660" i="4"/>
  <c r="AP661" i="4"/>
  <c r="AP662" i="4"/>
  <c r="AP663" i="4"/>
  <c r="AP664" i="4"/>
  <c r="AP665" i="4"/>
  <c r="AP666" i="4"/>
  <c r="AP667" i="4"/>
  <c r="AP668" i="4"/>
  <c r="AP669" i="4"/>
  <c r="AP670" i="4"/>
  <c r="AP671" i="4"/>
  <c r="AP672" i="4"/>
  <c r="AP673" i="4"/>
  <c r="AP674" i="4"/>
  <c r="AP675" i="4"/>
  <c r="AP676" i="4"/>
  <c r="AP677" i="4"/>
  <c r="AP678" i="4"/>
  <c r="AP679" i="4"/>
  <c r="AP680" i="4"/>
  <c r="AP681" i="4"/>
  <c r="AP682" i="4"/>
  <c r="AP683" i="4"/>
  <c r="AP684" i="4"/>
  <c r="AP685" i="4"/>
  <c r="AP686" i="4"/>
  <c r="AP687" i="4"/>
  <c r="AP688" i="4"/>
  <c r="AP689" i="4"/>
  <c r="AP690" i="4"/>
  <c r="AP691" i="4"/>
  <c r="AP692" i="4"/>
  <c r="AP693" i="4"/>
  <c r="AP694" i="4"/>
  <c r="AP695" i="4"/>
  <c r="AP696" i="4"/>
  <c r="AP697" i="4"/>
  <c r="AP698" i="4"/>
  <c r="AP699" i="4"/>
  <c r="AP700" i="4"/>
  <c r="AP701" i="4"/>
  <c r="AP702" i="4"/>
  <c r="AP703" i="4"/>
  <c r="AP704" i="4"/>
  <c r="AP705" i="4"/>
  <c r="AP706" i="4"/>
  <c r="AP707" i="4"/>
  <c r="AP708" i="4"/>
  <c r="AP709" i="4"/>
  <c r="AP710" i="4"/>
  <c r="AP711" i="4"/>
  <c r="AP712" i="4"/>
  <c r="AP713" i="4"/>
  <c r="AP714" i="4"/>
  <c r="AP715" i="4"/>
  <c r="AP716" i="4"/>
  <c r="AP717" i="4"/>
  <c r="AP718" i="4"/>
  <c r="AP719" i="4"/>
  <c r="AP720" i="4"/>
  <c r="AP721" i="4"/>
  <c r="AP722" i="4"/>
  <c r="AP723" i="4"/>
  <c r="AP724" i="4"/>
  <c r="AP725" i="4"/>
  <c r="AP726" i="4"/>
  <c r="AP727" i="4"/>
  <c r="AP728" i="4"/>
  <c r="AP729" i="4"/>
  <c r="AP730" i="4"/>
  <c r="AP731" i="4"/>
  <c r="AP732" i="4"/>
  <c r="AP733" i="4"/>
  <c r="AP734" i="4"/>
  <c r="AP735" i="4"/>
  <c r="AP736" i="4"/>
  <c r="AP737" i="4"/>
  <c r="AP738" i="4"/>
  <c r="AP739" i="4"/>
  <c r="AP740" i="4"/>
  <c r="AP741" i="4"/>
  <c r="AP742" i="4"/>
  <c r="AP743" i="4"/>
  <c r="AP744" i="4"/>
  <c r="AP745" i="4"/>
  <c r="AP746" i="4"/>
  <c r="AP747" i="4"/>
  <c r="AP748" i="4"/>
  <c r="AP749" i="4"/>
  <c r="AP750" i="4"/>
  <c r="AP751" i="4"/>
  <c r="AP752" i="4"/>
  <c r="AP753" i="4"/>
  <c r="AP754" i="4"/>
  <c r="AP755" i="4"/>
  <c r="AP756" i="4"/>
  <c r="AP757" i="4"/>
  <c r="AP758" i="4"/>
  <c r="AP759" i="4"/>
  <c r="AP760" i="4"/>
  <c r="AP761" i="4"/>
  <c r="AP762" i="4"/>
  <c r="AP763" i="4"/>
  <c r="AP764" i="4"/>
  <c r="AP765" i="4"/>
  <c r="AP766" i="4"/>
  <c r="AP767" i="4"/>
  <c r="AP768" i="4"/>
  <c r="AP769" i="4"/>
  <c r="AP770" i="4"/>
  <c r="AP771" i="4"/>
  <c r="AP772" i="4"/>
  <c r="AP773" i="4"/>
  <c r="AP774" i="4"/>
  <c r="AP775" i="4"/>
  <c r="AP776" i="4"/>
  <c r="AP777" i="4"/>
  <c r="AP778" i="4"/>
  <c r="AP779" i="4"/>
  <c r="AP780" i="4"/>
  <c r="AP781" i="4"/>
  <c r="AP782" i="4"/>
  <c r="AP783" i="4"/>
  <c r="AP784" i="4"/>
  <c r="AP785" i="4"/>
  <c r="AP786" i="4"/>
  <c r="AP787" i="4"/>
  <c r="AP788" i="4"/>
  <c r="AP789" i="4"/>
  <c r="AP790" i="4"/>
  <c r="AP791" i="4"/>
  <c r="AP792" i="4"/>
  <c r="AP793" i="4"/>
  <c r="AP794" i="4"/>
  <c r="AP795" i="4"/>
  <c r="AP796" i="4"/>
  <c r="AP797" i="4"/>
  <c r="AP798" i="4"/>
  <c r="AP799" i="4"/>
  <c r="AP800" i="4"/>
  <c r="AG197" i="4"/>
  <c r="AG198" i="4"/>
  <c r="AG199" i="4"/>
  <c r="AG200" i="4"/>
  <c r="AG201" i="4"/>
  <c r="AG202" i="4"/>
  <c r="AG203" i="4"/>
  <c r="AG204" i="4"/>
  <c r="AG205" i="4"/>
  <c r="AG206" i="4"/>
  <c r="AG207" i="4"/>
  <c r="AG208" i="4"/>
  <c r="AG209" i="4"/>
  <c r="AG210" i="4"/>
  <c r="AG211" i="4"/>
  <c r="AG212" i="4"/>
  <c r="AG213" i="4"/>
  <c r="AG214" i="4"/>
  <c r="AG215" i="4"/>
  <c r="AG216" i="4"/>
  <c r="AG217" i="4"/>
  <c r="AG218" i="4"/>
  <c r="AG219" i="4"/>
  <c r="AG220" i="4"/>
  <c r="AG221" i="4"/>
  <c r="AG222" i="4"/>
  <c r="AG223" i="4"/>
  <c r="AG224" i="4"/>
  <c r="AG225" i="4"/>
  <c r="AG226" i="4"/>
  <c r="AG227" i="4"/>
  <c r="AG228" i="4"/>
  <c r="AG229" i="4"/>
  <c r="AG230" i="4"/>
  <c r="AG231" i="4"/>
  <c r="AG232" i="4"/>
  <c r="AG233" i="4"/>
  <c r="AG234" i="4"/>
  <c r="AG235" i="4"/>
  <c r="AG236" i="4"/>
  <c r="AG237" i="4"/>
  <c r="AG238" i="4"/>
  <c r="AG239" i="4"/>
  <c r="AG240" i="4"/>
  <c r="AG241" i="4"/>
  <c r="AG242" i="4"/>
  <c r="AG243" i="4"/>
  <c r="AG244" i="4"/>
  <c r="AG245" i="4"/>
  <c r="AG246" i="4"/>
  <c r="AG247" i="4"/>
  <c r="AG248" i="4"/>
  <c r="AG249" i="4"/>
  <c r="AG250" i="4"/>
  <c r="AG251" i="4"/>
  <c r="AG252" i="4"/>
  <c r="AG253" i="4"/>
  <c r="AG254" i="4"/>
  <c r="AG255" i="4"/>
  <c r="AG256" i="4"/>
  <c r="AG257" i="4"/>
  <c r="AG258" i="4"/>
  <c r="AG259" i="4"/>
  <c r="AG260" i="4"/>
  <c r="AG261" i="4"/>
  <c r="AG262" i="4"/>
  <c r="AG263" i="4"/>
  <c r="AG264" i="4"/>
  <c r="AG265" i="4"/>
  <c r="AG266" i="4"/>
  <c r="AG267" i="4"/>
  <c r="AG268" i="4"/>
  <c r="AG269" i="4"/>
  <c r="AG270" i="4"/>
  <c r="AG271" i="4"/>
  <c r="AG272" i="4"/>
  <c r="AG273" i="4"/>
  <c r="AG274" i="4"/>
  <c r="AG275" i="4"/>
  <c r="AG276" i="4"/>
  <c r="AG277" i="4"/>
  <c r="AG278" i="4"/>
  <c r="AG279" i="4"/>
  <c r="AG280" i="4"/>
  <c r="AG281" i="4"/>
  <c r="AG282" i="4"/>
  <c r="AG283" i="4"/>
  <c r="AG284" i="4"/>
  <c r="AG285" i="4"/>
  <c r="AG286" i="4"/>
  <c r="AG287" i="4"/>
  <c r="AG288" i="4"/>
  <c r="AG289" i="4"/>
  <c r="AG290" i="4"/>
  <c r="AG291" i="4"/>
  <c r="AG292" i="4"/>
  <c r="AG293" i="4"/>
  <c r="AG294" i="4"/>
  <c r="AG295" i="4"/>
  <c r="AG296" i="4"/>
  <c r="AG297" i="4"/>
  <c r="AG298" i="4"/>
  <c r="AG299" i="4"/>
  <c r="AG300" i="4"/>
  <c r="AG301" i="4"/>
  <c r="AG302" i="4"/>
  <c r="AG303" i="4"/>
  <c r="AG304" i="4"/>
  <c r="AG305" i="4"/>
  <c r="AG306" i="4"/>
  <c r="AG307" i="4"/>
  <c r="AG308" i="4"/>
  <c r="AG309" i="4"/>
  <c r="AG310" i="4"/>
  <c r="AG311" i="4"/>
  <c r="AG312" i="4"/>
  <c r="AG313" i="4"/>
  <c r="AG314" i="4"/>
  <c r="AG315" i="4"/>
  <c r="AG316" i="4"/>
  <c r="AG317" i="4"/>
  <c r="AG318" i="4"/>
  <c r="AG319" i="4"/>
  <c r="AG320" i="4"/>
  <c r="AG321" i="4"/>
  <c r="AG322" i="4"/>
  <c r="AG323" i="4"/>
  <c r="AG324" i="4"/>
  <c r="AG325" i="4"/>
  <c r="AG326" i="4"/>
  <c r="AG327" i="4"/>
  <c r="AG328" i="4"/>
  <c r="AG329" i="4"/>
  <c r="AG330" i="4"/>
  <c r="AG331" i="4"/>
  <c r="AG332" i="4"/>
  <c r="AG333" i="4"/>
  <c r="AG334" i="4"/>
  <c r="AG335" i="4"/>
  <c r="AG336" i="4"/>
  <c r="AG337" i="4"/>
  <c r="AG338" i="4"/>
  <c r="AG339" i="4"/>
  <c r="AG340" i="4"/>
  <c r="AG341" i="4"/>
  <c r="AG342" i="4"/>
  <c r="AG343" i="4"/>
  <c r="AG344" i="4"/>
  <c r="AG345" i="4"/>
  <c r="AG346" i="4"/>
  <c r="AG347" i="4"/>
  <c r="AG348" i="4"/>
  <c r="AG349" i="4"/>
  <c r="AG350" i="4"/>
  <c r="AG351" i="4"/>
  <c r="AG352" i="4"/>
  <c r="AG353" i="4"/>
  <c r="AG354" i="4"/>
  <c r="AG355" i="4"/>
  <c r="AG356" i="4"/>
  <c r="AG357" i="4"/>
  <c r="AG358" i="4"/>
  <c r="AG359" i="4"/>
  <c r="AG360" i="4"/>
  <c r="AG361" i="4"/>
  <c r="AG362" i="4"/>
  <c r="AG363" i="4"/>
  <c r="AG364" i="4"/>
  <c r="AG365" i="4"/>
  <c r="AG366" i="4"/>
  <c r="AG367" i="4"/>
  <c r="AG368" i="4"/>
  <c r="AG369" i="4"/>
  <c r="AG370" i="4"/>
  <c r="AG371" i="4"/>
  <c r="AG372" i="4"/>
  <c r="AG373" i="4"/>
  <c r="AG374" i="4"/>
  <c r="AG375" i="4"/>
  <c r="AG376" i="4"/>
  <c r="AG377" i="4"/>
  <c r="AG378" i="4"/>
  <c r="AG379" i="4"/>
  <c r="AG380" i="4"/>
  <c r="AG381" i="4"/>
  <c r="AG382" i="4"/>
  <c r="AG383" i="4"/>
  <c r="AG384" i="4"/>
  <c r="AG385" i="4"/>
  <c r="AG386" i="4"/>
  <c r="AG387" i="4"/>
  <c r="AG388" i="4"/>
  <c r="AG389" i="4"/>
  <c r="AG390" i="4"/>
  <c r="AG391" i="4"/>
  <c r="AG392" i="4"/>
  <c r="AG393" i="4"/>
  <c r="AG394" i="4"/>
  <c r="AG395" i="4"/>
  <c r="AG396" i="4"/>
  <c r="AG397" i="4"/>
  <c r="AG398" i="4"/>
  <c r="AG399" i="4"/>
  <c r="AG400" i="4"/>
  <c r="AG401" i="4"/>
  <c r="AG402" i="4"/>
  <c r="AG403" i="4"/>
  <c r="AG404" i="4"/>
  <c r="AG405" i="4"/>
  <c r="AG406" i="4"/>
  <c r="AG407" i="4"/>
  <c r="AG408" i="4"/>
  <c r="AG409" i="4"/>
  <c r="AG410" i="4"/>
  <c r="AG411" i="4"/>
  <c r="AG412" i="4"/>
  <c r="AG413" i="4"/>
  <c r="AG414" i="4"/>
  <c r="AG415" i="4"/>
  <c r="AG416" i="4"/>
  <c r="AG417" i="4"/>
  <c r="AG418" i="4"/>
  <c r="AG419" i="4"/>
  <c r="AG420" i="4"/>
  <c r="AG421" i="4"/>
  <c r="AG422" i="4"/>
  <c r="AG423" i="4"/>
  <c r="AG424" i="4"/>
  <c r="AG425" i="4"/>
  <c r="AG426" i="4"/>
  <c r="AG427" i="4"/>
  <c r="AG428" i="4"/>
  <c r="AG429" i="4"/>
  <c r="AG430" i="4"/>
  <c r="AG431" i="4"/>
  <c r="AG432" i="4"/>
  <c r="AG433" i="4"/>
  <c r="AG434" i="4"/>
  <c r="AG435" i="4"/>
  <c r="AG436" i="4"/>
  <c r="AG437" i="4"/>
  <c r="AG438" i="4"/>
  <c r="AG439" i="4"/>
  <c r="AG440" i="4"/>
  <c r="AG441" i="4"/>
  <c r="AG442" i="4"/>
  <c r="AG443" i="4"/>
  <c r="AG444" i="4"/>
  <c r="AG445" i="4"/>
  <c r="AG446" i="4"/>
  <c r="AG447" i="4"/>
  <c r="AG448" i="4"/>
  <c r="AG449" i="4"/>
  <c r="AG450" i="4"/>
  <c r="AG451" i="4"/>
  <c r="AG452" i="4"/>
  <c r="AG453" i="4"/>
  <c r="AG454" i="4"/>
  <c r="AG455" i="4"/>
  <c r="AG456" i="4"/>
  <c r="AG457" i="4"/>
  <c r="AG458" i="4"/>
  <c r="AG459" i="4"/>
  <c r="AG460" i="4"/>
  <c r="AG461" i="4"/>
  <c r="AG462" i="4"/>
  <c r="AG463" i="4"/>
  <c r="AG464" i="4"/>
  <c r="AG465" i="4"/>
  <c r="AG466" i="4"/>
  <c r="AG467" i="4"/>
  <c r="AG468" i="4"/>
  <c r="AG469" i="4"/>
  <c r="AG470" i="4"/>
  <c r="AG471" i="4"/>
  <c r="AG472" i="4"/>
  <c r="AG473" i="4"/>
  <c r="AG474" i="4"/>
  <c r="AG475" i="4"/>
  <c r="AG476" i="4"/>
  <c r="AG477" i="4"/>
  <c r="AG478" i="4"/>
  <c r="AG479" i="4"/>
  <c r="AG480" i="4"/>
  <c r="AG481" i="4"/>
  <c r="AG482" i="4"/>
  <c r="AG483" i="4"/>
  <c r="AG484" i="4"/>
  <c r="AG485" i="4"/>
  <c r="AG486" i="4"/>
  <c r="AG487" i="4"/>
  <c r="AG488" i="4"/>
  <c r="AG489" i="4"/>
  <c r="AG490" i="4"/>
  <c r="AG491" i="4"/>
  <c r="AG492" i="4"/>
  <c r="AG493" i="4"/>
  <c r="AG494" i="4"/>
  <c r="AG495" i="4"/>
  <c r="AG496" i="4"/>
  <c r="AG497" i="4"/>
  <c r="AG498" i="4"/>
  <c r="AG499" i="4"/>
  <c r="AG500" i="4"/>
  <c r="AG501" i="4"/>
  <c r="AG502" i="4"/>
  <c r="AG503" i="4"/>
  <c r="AG504" i="4"/>
  <c r="AG505" i="4"/>
  <c r="AG506" i="4"/>
  <c r="AG507" i="4"/>
  <c r="AG508" i="4"/>
  <c r="AG509" i="4"/>
  <c r="AG510" i="4"/>
  <c r="AG511" i="4"/>
  <c r="AG512" i="4"/>
  <c r="AG513" i="4"/>
  <c r="AG514" i="4"/>
  <c r="AG515" i="4"/>
  <c r="AG516" i="4"/>
  <c r="AG517" i="4"/>
  <c r="AG518" i="4"/>
  <c r="AG519" i="4"/>
  <c r="AG520" i="4"/>
  <c r="AG521" i="4"/>
  <c r="AG522" i="4"/>
  <c r="AG523" i="4"/>
  <c r="AG524" i="4"/>
  <c r="AG525" i="4"/>
  <c r="AG526" i="4"/>
  <c r="AG527" i="4"/>
  <c r="AG528" i="4"/>
  <c r="AG529" i="4"/>
  <c r="AG530" i="4"/>
  <c r="AG531" i="4"/>
  <c r="AG532" i="4"/>
  <c r="AG533" i="4"/>
  <c r="AG534" i="4"/>
  <c r="AG535" i="4"/>
  <c r="AG536" i="4"/>
  <c r="AG537" i="4"/>
  <c r="AG538" i="4"/>
  <c r="AG539" i="4"/>
  <c r="AG540" i="4"/>
  <c r="AG541" i="4"/>
  <c r="AG542" i="4"/>
  <c r="AG543" i="4"/>
  <c r="AG544" i="4"/>
  <c r="AG545" i="4"/>
  <c r="AG546" i="4"/>
  <c r="AG547" i="4"/>
  <c r="AG548" i="4"/>
  <c r="AG549" i="4"/>
  <c r="AG550" i="4"/>
  <c r="AG551" i="4"/>
  <c r="AG552" i="4"/>
  <c r="AG553" i="4"/>
  <c r="AG554" i="4"/>
  <c r="AG555" i="4"/>
  <c r="AG556" i="4"/>
  <c r="AG557" i="4"/>
  <c r="AG558" i="4"/>
  <c r="AG559" i="4"/>
  <c r="AG560" i="4"/>
  <c r="AG561" i="4"/>
  <c r="AG562" i="4"/>
  <c r="AG563" i="4"/>
  <c r="AG564" i="4"/>
  <c r="AG565" i="4"/>
  <c r="AG566" i="4"/>
  <c r="AG567" i="4"/>
  <c r="AG568" i="4"/>
  <c r="AG569" i="4"/>
  <c r="AG570" i="4"/>
  <c r="AG571" i="4"/>
  <c r="AG572" i="4"/>
  <c r="AG573" i="4"/>
  <c r="AG574" i="4"/>
  <c r="AG575" i="4"/>
  <c r="AG576" i="4"/>
  <c r="AG577" i="4"/>
  <c r="AG578" i="4"/>
  <c r="AG579" i="4"/>
  <c r="AG580" i="4"/>
  <c r="AG581" i="4"/>
  <c r="AG582" i="4"/>
  <c r="AG583" i="4"/>
  <c r="AG584" i="4"/>
  <c r="AG585" i="4"/>
  <c r="AG586" i="4"/>
  <c r="AG587" i="4"/>
  <c r="AG588" i="4"/>
  <c r="AG589" i="4"/>
  <c r="AG590" i="4"/>
  <c r="AG591" i="4"/>
  <c r="AG592" i="4"/>
  <c r="AG593" i="4"/>
  <c r="AG594" i="4"/>
  <c r="AG595" i="4"/>
  <c r="AG596" i="4"/>
  <c r="AG597" i="4"/>
  <c r="AG598" i="4"/>
  <c r="AG599" i="4"/>
  <c r="AG600" i="4"/>
  <c r="AG601" i="4"/>
  <c r="AG602" i="4"/>
  <c r="AG603" i="4"/>
  <c r="AG604" i="4"/>
  <c r="AG605" i="4"/>
  <c r="AG606" i="4"/>
  <c r="AG607" i="4"/>
  <c r="AG608" i="4"/>
  <c r="AG609" i="4"/>
  <c r="AG610" i="4"/>
  <c r="AG611" i="4"/>
  <c r="AG612" i="4"/>
  <c r="AG613" i="4"/>
  <c r="AG614" i="4"/>
  <c r="AG615" i="4"/>
  <c r="AG616" i="4"/>
  <c r="AG617" i="4"/>
  <c r="AG618" i="4"/>
  <c r="AG619" i="4"/>
  <c r="AG620" i="4"/>
  <c r="AG621" i="4"/>
  <c r="AG622" i="4"/>
  <c r="AG623" i="4"/>
  <c r="AG624" i="4"/>
  <c r="AG625" i="4"/>
  <c r="AG626" i="4"/>
  <c r="AG627" i="4"/>
  <c r="AG628" i="4"/>
  <c r="AG629" i="4"/>
  <c r="AG630" i="4"/>
  <c r="AG631" i="4"/>
  <c r="AG632" i="4"/>
  <c r="AG633" i="4"/>
  <c r="AG634" i="4"/>
  <c r="AG635" i="4"/>
  <c r="AG636" i="4"/>
  <c r="AG637" i="4"/>
  <c r="AG638" i="4"/>
  <c r="AG639" i="4"/>
  <c r="AG640" i="4"/>
  <c r="AG641" i="4"/>
  <c r="AG642" i="4"/>
  <c r="AG643" i="4"/>
  <c r="AG644" i="4"/>
  <c r="AG645" i="4"/>
  <c r="AG646" i="4"/>
  <c r="AG647" i="4"/>
  <c r="AG648" i="4"/>
  <c r="AG649" i="4"/>
  <c r="AG650" i="4"/>
  <c r="AG651" i="4"/>
  <c r="AG652" i="4"/>
  <c r="AG653" i="4"/>
  <c r="AG654" i="4"/>
  <c r="AG655" i="4"/>
  <c r="AG656" i="4"/>
  <c r="AG657" i="4"/>
  <c r="AG658" i="4"/>
  <c r="AG659" i="4"/>
  <c r="AG660" i="4"/>
  <c r="AG661" i="4"/>
  <c r="AG662" i="4"/>
  <c r="AG663" i="4"/>
  <c r="AG664" i="4"/>
  <c r="AG665" i="4"/>
  <c r="AG666" i="4"/>
  <c r="AG667" i="4"/>
  <c r="AG668" i="4"/>
  <c r="AG669" i="4"/>
  <c r="AG670" i="4"/>
  <c r="AG671" i="4"/>
  <c r="AG672" i="4"/>
  <c r="AG673" i="4"/>
  <c r="AG674" i="4"/>
  <c r="AG675" i="4"/>
  <c r="AG676" i="4"/>
  <c r="AG677" i="4"/>
  <c r="AG678" i="4"/>
  <c r="AG679" i="4"/>
  <c r="AG680" i="4"/>
  <c r="AG681" i="4"/>
  <c r="AG682" i="4"/>
  <c r="AG683" i="4"/>
  <c r="AG684" i="4"/>
  <c r="AG685" i="4"/>
  <c r="AG686" i="4"/>
  <c r="AG687" i="4"/>
  <c r="AG688" i="4"/>
  <c r="AG689" i="4"/>
  <c r="AG690" i="4"/>
  <c r="AG691" i="4"/>
  <c r="AG692" i="4"/>
  <c r="AG693" i="4"/>
  <c r="AG694" i="4"/>
  <c r="AG695" i="4"/>
  <c r="AG696" i="4"/>
  <c r="AG697" i="4"/>
  <c r="AG698" i="4"/>
  <c r="AG699" i="4"/>
  <c r="AG700" i="4"/>
  <c r="AG701" i="4"/>
  <c r="AG702" i="4"/>
  <c r="AG703" i="4"/>
  <c r="AG704" i="4"/>
  <c r="AG705" i="4"/>
  <c r="AG706" i="4"/>
  <c r="AG707" i="4"/>
  <c r="AG708" i="4"/>
  <c r="AG709" i="4"/>
  <c r="AG710" i="4"/>
  <c r="AG711" i="4"/>
  <c r="AG712" i="4"/>
  <c r="AG713" i="4"/>
  <c r="AG714" i="4"/>
  <c r="AG715" i="4"/>
  <c r="AG716" i="4"/>
  <c r="AG717" i="4"/>
  <c r="AG718" i="4"/>
  <c r="AG719" i="4"/>
  <c r="AG720" i="4"/>
  <c r="AG721" i="4"/>
  <c r="AG722" i="4"/>
  <c r="AG723" i="4"/>
  <c r="AG724" i="4"/>
  <c r="AG725" i="4"/>
  <c r="AG726" i="4"/>
  <c r="AG727" i="4"/>
  <c r="AG728" i="4"/>
  <c r="AG729" i="4"/>
  <c r="AG730" i="4"/>
  <c r="AG731" i="4"/>
  <c r="AG732" i="4"/>
  <c r="AG733" i="4"/>
  <c r="AG734" i="4"/>
  <c r="AG735" i="4"/>
  <c r="AG736" i="4"/>
  <c r="AG737" i="4"/>
  <c r="AG738" i="4"/>
  <c r="AG739" i="4"/>
  <c r="AG740" i="4"/>
  <c r="AG741" i="4"/>
  <c r="AG742" i="4"/>
  <c r="AG743" i="4"/>
  <c r="AG744" i="4"/>
  <c r="AG745" i="4"/>
  <c r="AG746" i="4"/>
  <c r="AG747" i="4"/>
  <c r="AG748" i="4"/>
  <c r="AG749" i="4"/>
  <c r="AG750" i="4"/>
  <c r="AG751" i="4"/>
  <c r="AG752" i="4"/>
  <c r="AG753" i="4"/>
  <c r="AG754" i="4"/>
  <c r="AG755" i="4"/>
  <c r="AG756" i="4"/>
  <c r="AG757" i="4"/>
  <c r="AG758" i="4"/>
  <c r="AG759" i="4"/>
  <c r="AG760" i="4"/>
  <c r="AG761" i="4"/>
  <c r="AG762" i="4"/>
  <c r="AG763" i="4"/>
  <c r="AG764" i="4"/>
  <c r="AG765" i="4"/>
  <c r="AG766" i="4"/>
  <c r="AG767" i="4"/>
  <c r="AG768" i="4"/>
  <c r="AG769" i="4"/>
  <c r="AG770" i="4"/>
  <c r="AG771" i="4"/>
  <c r="AG772" i="4"/>
  <c r="AG773" i="4"/>
  <c r="AG774" i="4"/>
  <c r="AG775" i="4"/>
  <c r="AG776" i="4"/>
  <c r="AG777" i="4"/>
  <c r="AG778" i="4"/>
  <c r="AG779" i="4"/>
  <c r="AG780" i="4"/>
  <c r="AG781" i="4"/>
  <c r="AG782" i="4"/>
  <c r="AG783" i="4"/>
  <c r="AG784" i="4"/>
  <c r="AG785" i="4"/>
  <c r="AG786" i="4"/>
  <c r="AG787" i="4"/>
  <c r="AG788" i="4"/>
  <c r="AG789" i="4"/>
  <c r="AG790" i="4"/>
  <c r="AG791" i="4"/>
  <c r="AG792" i="4"/>
  <c r="AG793" i="4"/>
  <c r="AG794" i="4"/>
  <c r="AG795" i="4"/>
  <c r="AG796" i="4"/>
  <c r="AG797" i="4"/>
  <c r="AG798" i="4"/>
  <c r="AG799" i="4"/>
  <c r="AG800" i="4"/>
  <c r="AC197" i="4"/>
  <c r="AC198" i="4"/>
  <c r="AC199" i="4"/>
  <c r="AC200" i="4"/>
  <c r="AC201" i="4"/>
  <c r="AC202" i="4"/>
  <c r="AC203" i="4"/>
  <c r="AC204" i="4"/>
  <c r="AC205" i="4"/>
  <c r="AC206" i="4"/>
  <c r="AC207" i="4"/>
  <c r="AC208" i="4"/>
  <c r="AC209" i="4"/>
  <c r="AC210" i="4"/>
  <c r="AC211" i="4"/>
  <c r="AC212" i="4"/>
  <c r="AC213" i="4"/>
  <c r="AC214" i="4"/>
  <c r="AC215" i="4"/>
  <c r="AC216" i="4"/>
  <c r="AC217" i="4"/>
  <c r="AC218" i="4"/>
  <c r="AC219" i="4"/>
  <c r="AC220" i="4"/>
  <c r="AC221" i="4"/>
  <c r="AC222" i="4"/>
  <c r="AC223" i="4"/>
  <c r="AC224" i="4"/>
  <c r="AC225" i="4"/>
  <c r="AC226" i="4"/>
  <c r="AC227" i="4"/>
  <c r="AC228" i="4"/>
  <c r="AC229" i="4"/>
  <c r="AC230" i="4"/>
  <c r="AC231" i="4"/>
  <c r="AC232" i="4"/>
  <c r="AC233" i="4"/>
  <c r="AC234" i="4"/>
  <c r="AC235" i="4"/>
  <c r="AC236" i="4"/>
  <c r="AC237" i="4"/>
  <c r="AC238" i="4"/>
  <c r="AC239" i="4"/>
  <c r="AC240" i="4"/>
  <c r="AC241" i="4"/>
  <c r="AC242" i="4"/>
  <c r="AC243" i="4"/>
  <c r="AC244" i="4"/>
  <c r="AC245" i="4"/>
  <c r="AC246" i="4"/>
  <c r="AC247" i="4"/>
  <c r="AC248" i="4"/>
  <c r="AC249" i="4"/>
  <c r="AC250" i="4"/>
  <c r="AC251" i="4"/>
  <c r="AC252" i="4"/>
  <c r="AC253" i="4"/>
  <c r="AC254" i="4"/>
  <c r="AC255" i="4"/>
  <c r="AC256" i="4"/>
  <c r="AC257" i="4"/>
  <c r="AC258" i="4"/>
  <c r="AC259" i="4"/>
  <c r="AC260" i="4"/>
  <c r="AC261" i="4"/>
  <c r="AC262" i="4"/>
  <c r="AC263" i="4"/>
  <c r="AC264" i="4"/>
  <c r="AC265" i="4"/>
  <c r="AC266" i="4"/>
  <c r="AC267" i="4"/>
  <c r="AC268" i="4"/>
  <c r="AC269" i="4"/>
  <c r="AC270" i="4"/>
  <c r="AC271" i="4"/>
  <c r="AC272" i="4"/>
  <c r="AC273" i="4"/>
  <c r="AC274" i="4"/>
  <c r="AC275" i="4"/>
  <c r="AC276" i="4"/>
  <c r="AC277" i="4"/>
  <c r="AC278" i="4"/>
  <c r="AC279" i="4"/>
  <c r="AC280" i="4"/>
  <c r="AC281" i="4"/>
  <c r="AC282" i="4"/>
  <c r="AC283" i="4"/>
  <c r="AC284" i="4"/>
  <c r="AC285" i="4"/>
  <c r="AC286" i="4"/>
  <c r="AC287" i="4"/>
  <c r="AC288" i="4"/>
  <c r="AC289" i="4"/>
  <c r="AC290" i="4"/>
  <c r="AC291" i="4"/>
  <c r="AC292" i="4"/>
  <c r="AC293" i="4"/>
  <c r="AC294" i="4"/>
  <c r="AC295" i="4"/>
  <c r="AC296" i="4"/>
  <c r="AC297" i="4"/>
  <c r="AC298" i="4"/>
  <c r="AC299" i="4"/>
  <c r="AC300" i="4"/>
  <c r="AC301" i="4"/>
  <c r="AC302" i="4"/>
  <c r="AC303" i="4"/>
  <c r="AC304" i="4"/>
  <c r="AC305" i="4"/>
  <c r="AC306" i="4"/>
  <c r="AC307" i="4"/>
  <c r="AC308" i="4"/>
  <c r="AC309" i="4"/>
  <c r="AC310" i="4"/>
  <c r="AC311" i="4"/>
  <c r="AC312" i="4"/>
  <c r="AC313" i="4"/>
  <c r="AC314" i="4"/>
  <c r="AC315" i="4"/>
  <c r="AC316" i="4"/>
  <c r="AC317" i="4"/>
  <c r="AC318" i="4"/>
  <c r="AC319" i="4"/>
  <c r="AC320" i="4"/>
  <c r="AC321" i="4"/>
  <c r="AC322" i="4"/>
  <c r="AC323" i="4"/>
  <c r="AC324" i="4"/>
  <c r="AC325" i="4"/>
  <c r="AC326" i="4"/>
  <c r="AC327" i="4"/>
  <c r="AC328" i="4"/>
  <c r="AC329" i="4"/>
  <c r="AC330" i="4"/>
  <c r="AC331" i="4"/>
  <c r="AC332" i="4"/>
  <c r="AC333" i="4"/>
  <c r="AC334" i="4"/>
  <c r="AC335" i="4"/>
  <c r="AC336" i="4"/>
  <c r="AC337" i="4"/>
  <c r="AC338" i="4"/>
  <c r="AC339" i="4"/>
  <c r="AC340" i="4"/>
  <c r="AC341" i="4"/>
  <c r="AC342" i="4"/>
  <c r="AC343" i="4"/>
  <c r="AC344" i="4"/>
  <c r="AC345" i="4"/>
  <c r="AC346" i="4"/>
  <c r="AC347" i="4"/>
  <c r="AC348" i="4"/>
  <c r="AC349" i="4"/>
  <c r="AC350" i="4"/>
  <c r="AC351" i="4"/>
  <c r="AC352" i="4"/>
  <c r="AC353" i="4"/>
  <c r="AC354" i="4"/>
  <c r="AC355" i="4"/>
  <c r="AC356" i="4"/>
  <c r="AC357" i="4"/>
  <c r="AC358" i="4"/>
  <c r="AC359" i="4"/>
  <c r="AC360" i="4"/>
  <c r="AC361" i="4"/>
  <c r="AC362" i="4"/>
  <c r="AC363" i="4"/>
  <c r="AC364" i="4"/>
  <c r="AC365" i="4"/>
  <c r="AC366" i="4"/>
  <c r="AC367" i="4"/>
  <c r="AC368" i="4"/>
  <c r="AC369" i="4"/>
  <c r="AC370" i="4"/>
  <c r="AC371" i="4"/>
  <c r="AC372" i="4"/>
  <c r="AC373" i="4"/>
  <c r="AC374" i="4"/>
  <c r="AC375" i="4"/>
  <c r="AC376" i="4"/>
  <c r="AC377" i="4"/>
  <c r="AC378" i="4"/>
  <c r="AC379" i="4"/>
  <c r="AC380" i="4"/>
  <c r="AC381" i="4"/>
  <c r="AC382" i="4"/>
  <c r="AC383" i="4"/>
  <c r="AC384" i="4"/>
  <c r="AC385" i="4"/>
  <c r="AC386" i="4"/>
  <c r="AC387" i="4"/>
  <c r="AC388" i="4"/>
  <c r="AC389" i="4"/>
  <c r="AC390" i="4"/>
  <c r="AC391" i="4"/>
  <c r="AC392" i="4"/>
  <c r="AC393" i="4"/>
  <c r="AC394" i="4"/>
  <c r="AC395" i="4"/>
  <c r="AC396" i="4"/>
  <c r="AC397" i="4"/>
  <c r="AC398" i="4"/>
  <c r="AC399" i="4"/>
  <c r="AC400" i="4"/>
  <c r="AC401" i="4"/>
  <c r="AC402" i="4"/>
  <c r="AC403" i="4"/>
  <c r="AC404" i="4"/>
  <c r="AC405" i="4"/>
  <c r="AC406" i="4"/>
  <c r="AC407" i="4"/>
  <c r="AC408" i="4"/>
  <c r="AC409" i="4"/>
  <c r="AC410" i="4"/>
  <c r="AC411" i="4"/>
  <c r="AC412" i="4"/>
  <c r="AC413" i="4"/>
  <c r="AC414" i="4"/>
  <c r="AC415" i="4"/>
  <c r="AC416" i="4"/>
  <c r="AC417" i="4"/>
  <c r="AC418" i="4"/>
  <c r="AC419" i="4"/>
  <c r="AC420" i="4"/>
  <c r="AC421" i="4"/>
  <c r="AC422" i="4"/>
  <c r="AC423" i="4"/>
  <c r="AC424" i="4"/>
  <c r="AC425" i="4"/>
  <c r="AC426" i="4"/>
  <c r="AC427" i="4"/>
  <c r="AC428" i="4"/>
  <c r="AC429" i="4"/>
  <c r="AC430" i="4"/>
  <c r="AC431" i="4"/>
  <c r="AC432" i="4"/>
  <c r="AC433" i="4"/>
  <c r="AC434" i="4"/>
  <c r="AC435" i="4"/>
  <c r="AC436" i="4"/>
  <c r="AC437" i="4"/>
  <c r="AC438" i="4"/>
  <c r="AC439" i="4"/>
  <c r="AC440" i="4"/>
  <c r="AC441" i="4"/>
  <c r="AC442" i="4"/>
  <c r="AC443" i="4"/>
  <c r="AC444" i="4"/>
  <c r="AC445" i="4"/>
  <c r="AC446" i="4"/>
  <c r="AC447" i="4"/>
  <c r="AC448" i="4"/>
  <c r="AC449" i="4"/>
  <c r="AC450" i="4"/>
  <c r="AC451" i="4"/>
  <c r="AC452" i="4"/>
  <c r="AC453" i="4"/>
  <c r="AC454" i="4"/>
  <c r="AC455" i="4"/>
  <c r="AC456" i="4"/>
  <c r="AC457" i="4"/>
  <c r="AC458" i="4"/>
  <c r="AC459" i="4"/>
  <c r="AC460" i="4"/>
  <c r="AC461" i="4"/>
  <c r="AC462" i="4"/>
  <c r="AC463" i="4"/>
  <c r="AC464" i="4"/>
  <c r="AC465" i="4"/>
  <c r="AC466" i="4"/>
  <c r="AC467" i="4"/>
  <c r="AC468" i="4"/>
  <c r="AC469" i="4"/>
  <c r="AC470" i="4"/>
  <c r="AC471" i="4"/>
  <c r="AC472" i="4"/>
  <c r="AC473" i="4"/>
  <c r="AC474" i="4"/>
  <c r="AC475" i="4"/>
  <c r="AC476" i="4"/>
  <c r="AC477" i="4"/>
  <c r="AC478" i="4"/>
  <c r="AC479" i="4"/>
  <c r="AC480" i="4"/>
  <c r="AC481" i="4"/>
  <c r="AC482" i="4"/>
  <c r="AC483" i="4"/>
  <c r="AC484" i="4"/>
  <c r="AC485" i="4"/>
  <c r="AC486" i="4"/>
  <c r="AC487" i="4"/>
  <c r="AC488" i="4"/>
  <c r="AC489" i="4"/>
  <c r="AC490" i="4"/>
  <c r="AC491" i="4"/>
  <c r="AC492" i="4"/>
  <c r="AC493" i="4"/>
  <c r="AC494" i="4"/>
  <c r="AC495" i="4"/>
  <c r="AC496" i="4"/>
  <c r="AC497" i="4"/>
  <c r="AC498" i="4"/>
  <c r="AC499" i="4"/>
  <c r="AC500" i="4"/>
  <c r="AC501" i="4"/>
  <c r="AC502" i="4"/>
  <c r="AC503" i="4"/>
  <c r="AC504" i="4"/>
  <c r="AC505" i="4"/>
  <c r="AC506" i="4"/>
  <c r="AC507" i="4"/>
  <c r="AC508" i="4"/>
  <c r="AC509" i="4"/>
  <c r="AC510" i="4"/>
  <c r="AC511" i="4"/>
  <c r="AC512" i="4"/>
  <c r="AC513" i="4"/>
  <c r="AC514" i="4"/>
  <c r="AC515" i="4"/>
  <c r="AC516" i="4"/>
  <c r="AC517" i="4"/>
  <c r="AC518" i="4"/>
  <c r="AC519" i="4"/>
  <c r="AC520" i="4"/>
  <c r="AC521" i="4"/>
  <c r="AC522" i="4"/>
  <c r="AC523" i="4"/>
  <c r="AC524" i="4"/>
  <c r="AC525" i="4"/>
  <c r="AC526" i="4"/>
  <c r="AC527" i="4"/>
  <c r="AC528" i="4"/>
  <c r="AC529" i="4"/>
  <c r="AC530" i="4"/>
  <c r="AC531" i="4"/>
  <c r="AC532" i="4"/>
  <c r="AC533" i="4"/>
  <c r="AC534" i="4"/>
  <c r="AC535" i="4"/>
  <c r="AC536" i="4"/>
  <c r="AC537" i="4"/>
  <c r="AC538" i="4"/>
  <c r="AC539" i="4"/>
  <c r="AC540" i="4"/>
  <c r="AC541" i="4"/>
  <c r="AC542" i="4"/>
  <c r="AC543" i="4"/>
  <c r="AC544" i="4"/>
  <c r="AC545" i="4"/>
  <c r="AC546" i="4"/>
  <c r="AC547" i="4"/>
  <c r="AC548" i="4"/>
  <c r="AC549" i="4"/>
  <c r="AC550" i="4"/>
  <c r="AC551" i="4"/>
  <c r="AC552" i="4"/>
  <c r="AC553" i="4"/>
  <c r="AC554" i="4"/>
  <c r="AC555" i="4"/>
  <c r="AC556" i="4"/>
  <c r="AC557" i="4"/>
  <c r="AC558" i="4"/>
  <c r="AC559" i="4"/>
  <c r="AC560" i="4"/>
  <c r="AC561" i="4"/>
  <c r="AC562" i="4"/>
  <c r="AC563" i="4"/>
  <c r="AC564" i="4"/>
  <c r="AC565" i="4"/>
  <c r="AC566" i="4"/>
  <c r="AC567" i="4"/>
  <c r="AC568" i="4"/>
  <c r="AC569" i="4"/>
  <c r="AC570" i="4"/>
  <c r="AC571" i="4"/>
  <c r="AC572" i="4"/>
  <c r="AC573" i="4"/>
  <c r="AC574" i="4"/>
  <c r="AC575" i="4"/>
  <c r="AC576" i="4"/>
  <c r="AC577" i="4"/>
  <c r="AC578" i="4"/>
  <c r="AC579" i="4"/>
  <c r="AC580" i="4"/>
  <c r="AC581" i="4"/>
  <c r="AC582" i="4"/>
  <c r="AC583" i="4"/>
  <c r="AC584" i="4"/>
  <c r="AC585" i="4"/>
  <c r="AC586" i="4"/>
  <c r="AC587" i="4"/>
  <c r="AC588" i="4"/>
  <c r="AC589" i="4"/>
  <c r="AC590" i="4"/>
  <c r="AC591" i="4"/>
  <c r="AC592" i="4"/>
  <c r="AC593" i="4"/>
  <c r="AC594" i="4"/>
  <c r="AC595" i="4"/>
  <c r="AC596" i="4"/>
  <c r="AC597" i="4"/>
  <c r="AC598" i="4"/>
  <c r="AC599" i="4"/>
  <c r="AC600" i="4"/>
  <c r="AC601" i="4"/>
  <c r="AC602" i="4"/>
  <c r="AC603" i="4"/>
  <c r="AC604" i="4"/>
  <c r="AC605" i="4"/>
  <c r="AC606" i="4"/>
  <c r="AC607" i="4"/>
  <c r="AC608" i="4"/>
  <c r="AC609" i="4"/>
  <c r="AC610" i="4"/>
  <c r="AC611" i="4"/>
  <c r="AC612" i="4"/>
  <c r="AC613" i="4"/>
  <c r="AC614" i="4"/>
  <c r="AC615" i="4"/>
  <c r="AC616" i="4"/>
  <c r="AC617" i="4"/>
  <c r="AC618" i="4"/>
  <c r="AC619" i="4"/>
  <c r="AC620" i="4"/>
  <c r="AC621" i="4"/>
  <c r="AC622" i="4"/>
  <c r="AC623" i="4"/>
  <c r="AC624" i="4"/>
  <c r="AC625" i="4"/>
  <c r="AC626" i="4"/>
  <c r="AC627" i="4"/>
  <c r="AC628" i="4"/>
  <c r="AC629" i="4"/>
  <c r="AC630" i="4"/>
  <c r="AC631" i="4"/>
  <c r="AC632" i="4"/>
  <c r="AC633" i="4"/>
  <c r="AC634" i="4"/>
  <c r="AC635" i="4"/>
  <c r="AC636" i="4"/>
  <c r="AC637" i="4"/>
  <c r="AC638" i="4"/>
  <c r="AC639" i="4"/>
  <c r="AC640" i="4"/>
  <c r="AC641" i="4"/>
  <c r="AC642" i="4"/>
  <c r="AC643" i="4"/>
  <c r="AC644" i="4"/>
  <c r="AC645" i="4"/>
  <c r="AC646" i="4"/>
  <c r="AC647" i="4"/>
  <c r="AC648" i="4"/>
  <c r="AC649" i="4"/>
  <c r="AC650" i="4"/>
  <c r="AC651" i="4"/>
  <c r="AC652" i="4"/>
  <c r="AC653" i="4"/>
  <c r="AC654" i="4"/>
  <c r="AC655" i="4"/>
  <c r="AC656" i="4"/>
  <c r="AC657" i="4"/>
  <c r="AC658" i="4"/>
  <c r="AC659" i="4"/>
  <c r="AC660" i="4"/>
  <c r="AC661" i="4"/>
  <c r="AC662" i="4"/>
  <c r="AC663" i="4"/>
  <c r="AC664" i="4"/>
  <c r="AC665" i="4"/>
  <c r="AC666" i="4"/>
  <c r="AC667" i="4"/>
  <c r="AC668" i="4"/>
  <c r="AC669" i="4"/>
  <c r="AC670" i="4"/>
  <c r="AC671" i="4"/>
  <c r="AC672" i="4"/>
  <c r="AC673" i="4"/>
  <c r="AC674" i="4"/>
  <c r="AC675" i="4"/>
  <c r="AC676" i="4"/>
  <c r="AC677" i="4"/>
  <c r="AC678" i="4"/>
  <c r="AC679" i="4"/>
  <c r="AC680" i="4"/>
  <c r="AC681" i="4"/>
  <c r="AC682" i="4"/>
  <c r="AC683" i="4"/>
  <c r="AC684" i="4"/>
  <c r="AC685" i="4"/>
  <c r="AC686" i="4"/>
  <c r="AC687" i="4"/>
  <c r="AC688" i="4"/>
  <c r="AC689" i="4"/>
  <c r="AC690" i="4"/>
  <c r="AC691" i="4"/>
  <c r="AC692" i="4"/>
  <c r="AC693" i="4"/>
  <c r="AC694" i="4"/>
  <c r="AC695" i="4"/>
  <c r="AC696" i="4"/>
  <c r="AC697" i="4"/>
  <c r="AC698" i="4"/>
  <c r="AC699" i="4"/>
  <c r="AC700" i="4"/>
  <c r="AC701" i="4"/>
  <c r="AC702" i="4"/>
  <c r="AC703" i="4"/>
  <c r="AC704" i="4"/>
  <c r="AC705" i="4"/>
  <c r="AC706" i="4"/>
  <c r="AC707" i="4"/>
  <c r="AC708" i="4"/>
  <c r="AC709" i="4"/>
  <c r="AC710" i="4"/>
  <c r="AC711" i="4"/>
  <c r="AC712" i="4"/>
  <c r="AC713" i="4"/>
  <c r="AC714" i="4"/>
  <c r="AC715" i="4"/>
  <c r="AC716" i="4"/>
  <c r="AC717" i="4"/>
  <c r="AC718" i="4"/>
  <c r="AC719" i="4"/>
  <c r="AC720" i="4"/>
  <c r="AC721" i="4"/>
  <c r="AC722" i="4"/>
  <c r="AC723" i="4"/>
  <c r="AC724" i="4"/>
  <c r="AC725" i="4"/>
  <c r="AC726" i="4"/>
  <c r="AC727" i="4"/>
  <c r="AC728" i="4"/>
  <c r="AC729" i="4"/>
  <c r="AC730" i="4"/>
  <c r="AC731" i="4"/>
  <c r="AC732" i="4"/>
  <c r="AC733" i="4"/>
  <c r="AC734" i="4"/>
  <c r="AC735" i="4"/>
  <c r="AC736" i="4"/>
  <c r="AC737" i="4"/>
  <c r="AC738" i="4"/>
  <c r="AC739" i="4"/>
  <c r="AC740" i="4"/>
  <c r="AC741" i="4"/>
  <c r="AC742" i="4"/>
  <c r="AC743" i="4"/>
  <c r="AC744" i="4"/>
  <c r="AC745" i="4"/>
  <c r="AC746" i="4"/>
  <c r="AC747" i="4"/>
  <c r="AC748" i="4"/>
  <c r="AC749" i="4"/>
  <c r="AC750" i="4"/>
  <c r="AC751" i="4"/>
  <c r="AC752" i="4"/>
  <c r="AC753" i="4"/>
  <c r="AC754" i="4"/>
  <c r="AC755" i="4"/>
  <c r="AC756" i="4"/>
  <c r="AC757" i="4"/>
  <c r="AC758" i="4"/>
  <c r="AC759" i="4"/>
  <c r="AC760" i="4"/>
  <c r="AC761" i="4"/>
  <c r="AC762" i="4"/>
  <c r="AC763" i="4"/>
  <c r="AC764" i="4"/>
  <c r="AC765" i="4"/>
  <c r="AC766" i="4"/>
  <c r="AC767" i="4"/>
  <c r="AC768" i="4"/>
  <c r="AC769" i="4"/>
  <c r="AC770" i="4"/>
  <c r="AC771" i="4"/>
  <c r="AC772" i="4"/>
  <c r="AC773" i="4"/>
  <c r="AC774" i="4"/>
  <c r="AC775" i="4"/>
  <c r="AC776" i="4"/>
  <c r="AC777" i="4"/>
  <c r="AC778" i="4"/>
  <c r="AC779" i="4"/>
  <c r="AC780" i="4"/>
  <c r="AC781" i="4"/>
  <c r="AC782" i="4"/>
  <c r="AC783" i="4"/>
  <c r="AC784" i="4"/>
  <c r="AC785" i="4"/>
  <c r="AC786" i="4"/>
  <c r="AC787" i="4"/>
  <c r="AC788" i="4"/>
  <c r="AC789" i="4"/>
  <c r="AC790" i="4"/>
  <c r="AC791" i="4"/>
  <c r="AC792" i="4"/>
  <c r="AC793" i="4"/>
  <c r="AC794" i="4"/>
  <c r="AC795" i="4"/>
  <c r="AC796" i="4"/>
  <c r="AC797" i="4"/>
  <c r="AC798" i="4"/>
  <c r="AC799" i="4"/>
  <c r="AC800" i="4"/>
  <c r="Y197" i="4"/>
  <c r="Y198" i="4"/>
  <c r="Y199" i="4"/>
  <c r="Y200" i="4"/>
  <c r="Y201" i="4"/>
  <c r="Y202" i="4"/>
  <c r="Y203" i="4"/>
  <c r="Y204" i="4"/>
  <c r="Y205" i="4"/>
  <c r="Y206" i="4"/>
  <c r="Y207" i="4"/>
  <c r="Y208" i="4"/>
  <c r="Y209" i="4"/>
  <c r="Y210" i="4"/>
  <c r="Y211" i="4"/>
  <c r="Y212" i="4"/>
  <c r="Y213" i="4"/>
  <c r="Y214" i="4"/>
  <c r="Y215" i="4"/>
  <c r="Y216" i="4"/>
  <c r="Y217" i="4"/>
  <c r="Y218" i="4"/>
  <c r="Y219" i="4"/>
  <c r="Y220" i="4"/>
  <c r="Y221" i="4"/>
  <c r="Y222" i="4"/>
  <c r="Y223" i="4"/>
  <c r="Y224" i="4"/>
  <c r="Y225" i="4"/>
  <c r="Y226" i="4"/>
  <c r="Y227" i="4"/>
  <c r="Y228" i="4"/>
  <c r="Y229" i="4"/>
  <c r="Y230" i="4"/>
  <c r="Y231" i="4"/>
  <c r="Y232" i="4"/>
  <c r="Y233" i="4"/>
  <c r="Y234" i="4"/>
  <c r="Y235" i="4"/>
  <c r="Y236" i="4"/>
  <c r="Y237" i="4"/>
  <c r="Y238" i="4"/>
  <c r="Y239" i="4"/>
  <c r="Y240" i="4"/>
  <c r="Y241" i="4"/>
  <c r="Y242" i="4"/>
  <c r="Y243" i="4"/>
  <c r="Y244" i="4"/>
  <c r="Y245" i="4"/>
  <c r="Y246" i="4"/>
  <c r="Y247" i="4"/>
  <c r="Y248" i="4"/>
  <c r="Y249" i="4"/>
  <c r="Y250" i="4"/>
  <c r="Y251" i="4"/>
  <c r="Y252" i="4"/>
  <c r="Y253" i="4"/>
  <c r="Y254" i="4"/>
  <c r="Y255" i="4"/>
  <c r="Y256" i="4"/>
  <c r="Y257" i="4"/>
  <c r="Y258" i="4"/>
  <c r="Y259" i="4"/>
  <c r="Y260" i="4"/>
  <c r="Y261" i="4"/>
  <c r="Y262" i="4"/>
  <c r="Y263" i="4"/>
  <c r="Y264" i="4"/>
  <c r="Y265" i="4"/>
  <c r="Y266" i="4"/>
  <c r="Y267" i="4"/>
  <c r="Y268" i="4"/>
  <c r="Y269" i="4"/>
  <c r="Y270" i="4"/>
  <c r="Y271" i="4"/>
  <c r="Y272" i="4"/>
  <c r="Y273" i="4"/>
  <c r="Y274" i="4"/>
  <c r="Y275" i="4"/>
  <c r="Y276" i="4"/>
  <c r="Y277" i="4"/>
  <c r="Y278" i="4"/>
  <c r="Y279" i="4"/>
  <c r="Y280" i="4"/>
  <c r="Y281" i="4"/>
  <c r="Y282" i="4"/>
  <c r="Y283" i="4"/>
  <c r="Y284" i="4"/>
  <c r="Y285" i="4"/>
  <c r="Y286" i="4"/>
  <c r="Y287" i="4"/>
  <c r="Y288" i="4"/>
  <c r="Y289" i="4"/>
  <c r="Y290" i="4"/>
  <c r="Y291" i="4"/>
  <c r="Y292" i="4"/>
  <c r="Y293" i="4"/>
  <c r="Y294" i="4"/>
  <c r="Y295" i="4"/>
  <c r="Y296" i="4"/>
  <c r="Y297" i="4"/>
  <c r="Y298" i="4"/>
  <c r="Y299" i="4"/>
  <c r="Y300" i="4"/>
  <c r="Y301" i="4"/>
  <c r="Y302" i="4"/>
  <c r="Y303" i="4"/>
  <c r="Y304" i="4"/>
  <c r="Y305" i="4"/>
  <c r="Y306" i="4"/>
  <c r="Y307" i="4"/>
  <c r="Y308" i="4"/>
  <c r="Y309" i="4"/>
  <c r="Y310" i="4"/>
  <c r="Y311" i="4"/>
  <c r="Y312" i="4"/>
  <c r="Y313" i="4"/>
  <c r="Y314" i="4"/>
  <c r="Y315" i="4"/>
  <c r="Y316" i="4"/>
  <c r="Y317" i="4"/>
  <c r="Y318" i="4"/>
  <c r="Y319" i="4"/>
  <c r="Y320" i="4"/>
  <c r="Y321" i="4"/>
  <c r="Y322" i="4"/>
  <c r="Y323" i="4"/>
  <c r="Y324" i="4"/>
  <c r="Y325" i="4"/>
  <c r="Y326" i="4"/>
  <c r="Y327" i="4"/>
  <c r="Y328" i="4"/>
  <c r="Y329" i="4"/>
  <c r="Y330" i="4"/>
  <c r="Y331" i="4"/>
  <c r="Y332" i="4"/>
  <c r="Y333" i="4"/>
  <c r="Y334" i="4"/>
  <c r="Y335" i="4"/>
  <c r="Y336" i="4"/>
  <c r="Y337" i="4"/>
  <c r="Y338" i="4"/>
  <c r="Y339" i="4"/>
  <c r="Y340" i="4"/>
  <c r="Y341" i="4"/>
  <c r="Y342" i="4"/>
  <c r="Y343" i="4"/>
  <c r="Y344" i="4"/>
  <c r="Y345" i="4"/>
  <c r="Y346" i="4"/>
  <c r="Y347" i="4"/>
  <c r="Y348" i="4"/>
  <c r="Y349" i="4"/>
  <c r="Y350" i="4"/>
  <c r="Y351" i="4"/>
  <c r="Y352" i="4"/>
  <c r="Y353" i="4"/>
  <c r="Y354" i="4"/>
  <c r="Y355" i="4"/>
  <c r="Y356" i="4"/>
  <c r="Y357" i="4"/>
  <c r="Y358" i="4"/>
  <c r="Y359" i="4"/>
  <c r="Y360" i="4"/>
  <c r="Y361" i="4"/>
  <c r="Y362" i="4"/>
  <c r="Y363" i="4"/>
  <c r="Y364" i="4"/>
  <c r="Y365" i="4"/>
  <c r="Y366" i="4"/>
  <c r="Y367" i="4"/>
  <c r="Y368" i="4"/>
  <c r="Y369" i="4"/>
  <c r="Y370" i="4"/>
  <c r="Y371" i="4"/>
  <c r="Y372" i="4"/>
  <c r="Y373" i="4"/>
  <c r="Y374" i="4"/>
  <c r="Y375" i="4"/>
  <c r="Y376" i="4"/>
  <c r="Y377" i="4"/>
  <c r="Y378" i="4"/>
  <c r="Y379" i="4"/>
  <c r="Y380" i="4"/>
  <c r="Y381" i="4"/>
  <c r="Y382" i="4"/>
  <c r="Y383" i="4"/>
  <c r="Y384" i="4"/>
  <c r="Y385" i="4"/>
  <c r="Y386" i="4"/>
  <c r="Y387" i="4"/>
  <c r="Y388" i="4"/>
  <c r="Y389" i="4"/>
  <c r="Y390" i="4"/>
  <c r="Y391" i="4"/>
  <c r="Y392" i="4"/>
  <c r="Y393" i="4"/>
  <c r="Y394" i="4"/>
  <c r="Y395" i="4"/>
  <c r="Y396" i="4"/>
  <c r="Y397" i="4"/>
  <c r="Y398" i="4"/>
  <c r="Y399" i="4"/>
  <c r="Y400" i="4"/>
  <c r="Y401" i="4"/>
  <c r="Y402" i="4"/>
  <c r="Y403" i="4"/>
  <c r="Y404" i="4"/>
  <c r="Y405" i="4"/>
  <c r="Y406" i="4"/>
  <c r="Y407" i="4"/>
  <c r="Y408" i="4"/>
  <c r="Y409" i="4"/>
  <c r="Y410" i="4"/>
  <c r="Y411" i="4"/>
  <c r="Y412" i="4"/>
  <c r="Y413" i="4"/>
  <c r="Y414" i="4"/>
  <c r="Y415" i="4"/>
  <c r="Y416" i="4"/>
  <c r="Y417" i="4"/>
  <c r="Y418" i="4"/>
  <c r="Y419" i="4"/>
  <c r="Y420" i="4"/>
  <c r="Y421" i="4"/>
  <c r="Y422" i="4"/>
  <c r="Y423" i="4"/>
  <c r="Y424" i="4"/>
  <c r="Y425" i="4"/>
  <c r="Y426" i="4"/>
  <c r="Y427" i="4"/>
  <c r="Y428" i="4"/>
  <c r="Y429" i="4"/>
  <c r="Y430" i="4"/>
  <c r="Y431" i="4"/>
  <c r="Y432" i="4"/>
  <c r="Y433" i="4"/>
  <c r="Y434" i="4"/>
  <c r="Y435" i="4"/>
  <c r="Y436" i="4"/>
  <c r="Y437" i="4"/>
  <c r="Y438" i="4"/>
  <c r="Y439" i="4"/>
  <c r="Y440" i="4"/>
  <c r="Y441" i="4"/>
  <c r="Y442" i="4"/>
  <c r="Y443" i="4"/>
  <c r="Y444" i="4"/>
  <c r="Y445" i="4"/>
  <c r="Y446" i="4"/>
  <c r="Y447" i="4"/>
  <c r="Y448" i="4"/>
  <c r="Y449" i="4"/>
  <c r="Y450" i="4"/>
  <c r="Y451" i="4"/>
  <c r="Y452" i="4"/>
  <c r="Y453" i="4"/>
  <c r="Y454" i="4"/>
  <c r="Y455" i="4"/>
  <c r="Y456" i="4"/>
  <c r="Y457" i="4"/>
  <c r="Y458" i="4"/>
  <c r="Y459" i="4"/>
  <c r="Y460" i="4"/>
  <c r="Y461" i="4"/>
  <c r="Y462" i="4"/>
  <c r="Y463" i="4"/>
  <c r="Y464" i="4"/>
  <c r="Y465" i="4"/>
  <c r="Y466" i="4"/>
  <c r="Y467" i="4"/>
  <c r="Y468" i="4"/>
  <c r="Y469" i="4"/>
  <c r="Y470" i="4"/>
  <c r="Y471" i="4"/>
  <c r="Y472" i="4"/>
  <c r="Y473" i="4"/>
  <c r="Y474" i="4"/>
  <c r="Y475" i="4"/>
  <c r="Y476" i="4"/>
  <c r="Y477" i="4"/>
  <c r="Y478" i="4"/>
  <c r="Y479" i="4"/>
  <c r="Y480" i="4"/>
  <c r="Y481" i="4"/>
  <c r="Y482" i="4"/>
  <c r="Y483" i="4"/>
  <c r="Y484" i="4"/>
  <c r="Y485" i="4"/>
  <c r="Y486" i="4"/>
  <c r="Y487" i="4"/>
  <c r="Y488" i="4"/>
  <c r="Y489" i="4"/>
  <c r="Y490" i="4"/>
  <c r="Y491" i="4"/>
  <c r="Y492" i="4"/>
  <c r="Y493" i="4"/>
  <c r="Y494" i="4"/>
  <c r="Y495" i="4"/>
  <c r="Y496" i="4"/>
  <c r="Y497" i="4"/>
  <c r="Y498" i="4"/>
  <c r="Y499" i="4"/>
  <c r="Y500" i="4"/>
  <c r="Y501" i="4"/>
  <c r="Y502" i="4"/>
  <c r="Y503" i="4"/>
  <c r="Y504" i="4"/>
  <c r="Y505" i="4"/>
  <c r="Y506" i="4"/>
  <c r="Y507" i="4"/>
  <c r="Y508" i="4"/>
  <c r="Y509" i="4"/>
  <c r="Y510" i="4"/>
  <c r="Y511" i="4"/>
  <c r="Y512" i="4"/>
  <c r="Y513" i="4"/>
  <c r="Y514" i="4"/>
  <c r="Y515" i="4"/>
  <c r="Y516" i="4"/>
  <c r="Y517" i="4"/>
  <c r="Y518" i="4"/>
  <c r="Y519" i="4"/>
  <c r="Y520" i="4"/>
  <c r="Y521" i="4"/>
  <c r="Y522" i="4"/>
  <c r="Y523" i="4"/>
  <c r="Y524" i="4"/>
  <c r="Y525" i="4"/>
  <c r="Y526" i="4"/>
  <c r="Y527" i="4"/>
  <c r="Y528" i="4"/>
  <c r="Y529" i="4"/>
  <c r="Y530" i="4"/>
  <c r="Y531" i="4"/>
  <c r="Y532" i="4"/>
  <c r="Y533" i="4"/>
  <c r="Y534" i="4"/>
  <c r="Y535" i="4"/>
  <c r="Y536" i="4"/>
  <c r="Y537" i="4"/>
  <c r="Y538" i="4"/>
  <c r="Y539" i="4"/>
  <c r="Y540" i="4"/>
  <c r="Y541" i="4"/>
  <c r="Y542" i="4"/>
  <c r="Y543" i="4"/>
  <c r="Y544" i="4"/>
  <c r="Y545" i="4"/>
  <c r="Y546" i="4"/>
  <c r="Y547" i="4"/>
  <c r="Y548" i="4"/>
  <c r="Y549" i="4"/>
  <c r="Y550" i="4"/>
  <c r="Y551" i="4"/>
  <c r="Y552" i="4"/>
  <c r="Y553" i="4"/>
  <c r="Y554" i="4"/>
  <c r="Y555" i="4"/>
  <c r="Y556" i="4"/>
  <c r="Y557" i="4"/>
  <c r="Y558" i="4"/>
  <c r="Y559" i="4"/>
  <c r="Y560" i="4"/>
  <c r="Y561" i="4"/>
  <c r="Y562" i="4"/>
  <c r="Y563" i="4"/>
  <c r="Y564" i="4"/>
  <c r="Y565" i="4"/>
  <c r="Y566" i="4"/>
  <c r="Y567" i="4"/>
  <c r="Y568" i="4"/>
  <c r="Y569" i="4"/>
  <c r="Y570" i="4"/>
  <c r="Y571" i="4"/>
  <c r="Y572" i="4"/>
  <c r="Y573" i="4"/>
  <c r="Y574" i="4"/>
  <c r="Y575" i="4"/>
  <c r="Y576" i="4"/>
  <c r="Y577" i="4"/>
  <c r="Y578" i="4"/>
  <c r="Y579" i="4"/>
  <c r="Y580" i="4"/>
  <c r="Y581" i="4"/>
  <c r="Y582" i="4"/>
  <c r="Y583" i="4"/>
  <c r="Y584" i="4"/>
  <c r="Y585" i="4"/>
  <c r="Y586" i="4"/>
  <c r="Y587" i="4"/>
  <c r="Y588" i="4"/>
  <c r="Y589" i="4"/>
  <c r="Y590" i="4"/>
  <c r="Y591" i="4"/>
  <c r="Y592" i="4"/>
  <c r="Y593" i="4"/>
  <c r="Y594" i="4"/>
  <c r="Y595" i="4"/>
  <c r="Y596" i="4"/>
  <c r="Y597" i="4"/>
  <c r="Y598" i="4"/>
  <c r="Y599" i="4"/>
  <c r="Y600" i="4"/>
  <c r="Y601" i="4"/>
  <c r="Y602" i="4"/>
  <c r="Y603" i="4"/>
  <c r="Y604" i="4"/>
  <c r="Y605" i="4"/>
  <c r="Y606" i="4"/>
  <c r="Y607" i="4"/>
  <c r="Y608" i="4"/>
  <c r="Y609" i="4"/>
  <c r="Y610" i="4"/>
  <c r="Y611" i="4"/>
  <c r="Y612" i="4"/>
  <c r="Y613" i="4"/>
  <c r="Y614" i="4"/>
  <c r="Y615" i="4"/>
  <c r="Y616" i="4"/>
  <c r="Y617" i="4"/>
  <c r="Y618" i="4"/>
  <c r="Y619" i="4"/>
  <c r="Y620" i="4"/>
  <c r="Y621" i="4"/>
  <c r="Y622" i="4"/>
  <c r="Y623" i="4"/>
  <c r="Y624" i="4"/>
  <c r="Y625" i="4"/>
  <c r="Y626" i="4"/>
  <c r="Y627" i="4"/>
  <c r="Y628" i="4"/>
  <c r="Y629" i="4"/>
  <c r="Y630" i="4"/>
  <c r="Y631" i="4"/>
  <c r="Y632" i="4"/>
  <c r="Y633" i="4"/>
  <c r="Y634" i="4"/>
  <c r="Y635" i="4"/>
  <c r="Y636" i="4"/>
  <c r="Y637" i="4"/>
  <c r="Y638" i="4"/>
  <c r="Y639" i="4"/>
  <c r="Y640" i="4"/>
  <c r="Y641" i="4"/>
  <c r="Y642" i="4"/>
  <c r="Y643" i="4"/>
  <c r="Y644" i="4"/>
  <c r="Y645" i="4"/>
  <c r="Y646" i="4"/>
  <c r="Y647" i="4"/>
  <c r="Y648" i="4"/>
  <c r="Y649" i="4"/>
  <c r="Y650" i="4"/>
  <c r="Y651" i="4"/>
  <c r="Y652" i="4"/>
  <c r="Y653" i="4"/>
  <c r="Y654" i="4"/>
  <c r="Y655" i="4"/>
  <c r="Y656" i="4"/>
  <c r="Y657" i="4"/>
  <c r="Y658" i="4"/>
  <c r="Y659" i="4"/>
  <c r="Y660" i="4"/>
  <c r="Y661" i="4"/>
  <c r="Y662" i="4"/>
  <c r="Y663" i="4"/>
  <c r="Y664" i="4"/>
  <c r="Y665" i="4"/>
  <c r="Y666" i="4"/>
  <c r="Y667" i="4"/>
  <c r="Y668" i="4"/>
  <c r="Y669" i="4"/>
  <c r="Y670" i="4"/>
  <c r="Y671" i="4"/>
  <c r="Y672" i="4"/>
  <c r="Y673" i="4"/>
  <c r="Y674" i="4"/>
  <c r="Y675" i="4"/>
  <c r="Y676" i="4"/>
  <c r="Y677" i="4"/>
  <c r="Y678" i="4"/>
  <c r="Y679" i="4"/>
  <c r="Y680" i="4"/>
  <c r="Y681" i="4"/>
  <c r="Y682" i="4"/>
  <c r="Y683" i="4"/>
  <c r="Y684" i="4"/>
  <c r="Y685" i="4"/>
  <c r="Y686" i="4"/>
  <c r="Y687" i="4"/>
  <c r="Y688" i="4"/>
  <c r="Y689" i="4"/>
  <c r="Y690" i="4"/>
  <c r="Y691" i="4"/>
  <c r="Y692" i="4"/>
  <c r="Y693" i="4"/>
  <c r="Y694" i="4"/>
  <c r="Y695" i="4"/>
  <c r="Y696" i="4"/>
  <c r="Y697" i="4"/>
  <c r="Y698" i="4"/>
  <c r="Y699" i="4"/>
  <c r="Y700" i="4"/>
  <c r="Y701" i="4"/>
  <c r="Y702" i="4"/>
  <c r="Y703" i="4"/>
  <c r="Y704" i="4"/>
  <c r="Y705" i="4"/>
  <c r="Y706" i="4"/>
  <c r="Y707" i="4"/>
  <c r="Y708" i="4"/>
  <c r="Y709" i="4"/>
  <c r="Y710" i="4"/>
  <c r="Y711" i="4"/>
  <c r="Y712" i="4"/>
  <c r="Y713" i="4"/>
  <c r="Y714" i="4"/>
  <c r="Y715" i="4"/>
  <c r="Y716" i="4"/>
  <c r="Y717" i="4"/>
  <c r="Y718" i="4"/>
  <c r="Y719" i="4"/>
  <c r="Y720" i="4"/>
  <c r="Y721" i="4"/>
  <c r="Y722" i="4"/>
  <c r="Y723" i="4"/>
  <c r="Y724" i="4"/>
  <c r="Y725" i="4"/>
  <c r="Y726" i="4"/>
  <c r="Y727" i="4"/>
  <c r="Y728" i="4"/>
  <c r="Y729" i="4"/>
  <c r="Y730" i="4"/>
  <c r="Y731" i="4"/>
  <c r="Y732" i="4"/>
  <c r="Y733" i="4"/>
  <c r="Y734" i="4"/>
  <c r="Y735" i="4"/>
  <c r="Y736" i="4"/>
  <c r="Y737" i="4"/>
  <c r="Y738" i="4"/>
  <c r="Y739" i="4"/>
  <c r="Y740" i="4"/>
  <c r="Y741" i="4"/>
  <c r="Y742" i="4"/>
  <c r="Y743" i="4"/>
  <c r="Y744" i="4"/>
  <c r="Y745" i="4"/>
  <c r="Y746" i="4"/>
  <c r="Y747" i="4"/>
  <c r="Y748" i="4"/>
  <c r="Y749" i="4"/>
  <c r="Y750" i="4"/>
  <c r="Y751" i="4"/>
  <c r="Y752" i="4"/>
  <c r="Y753" i="4"/>
  <c r="Y754" i="4"/>
  <c r="Y755" i="4"/>
  <c r="Y756" i="4"/>
  <c r="Y757" i="4"/>
  <c r="Y758" i="4"/>
  <c r="Y759" i="4"/>
  <c r="Y760" i="4"/>
  <c r="Y761" i="4"/>
  <c r="Y762" i="4"/>
  <c r="Y763" i="4"/>
  <c r="Y764" i="4"/>
  <c r="Y765" i="4"/>
  <c r="Y766" i="4"/>
  <c r="Y767" i="4"/>
  <c r="Y768" i="4"/>
  <c r="Y769" i="4"/>
  <c r="Y770" i="4"/>
  <c r="Y771" i="4"/>
  <c r="Y772" i="4"/>
  <c r="Y773" i="4"/>
  <c r="Y774" i="4"/>
  <c r="Y775" i="4"/>
  <c r="Y776" i="4"/>
  <c r="Y777" i="4"/>
  <c r="Y778" i="4"/>
  <c r="Y779" i="4"/>
  <c r="Y780" i="4"/>
  <c r="Y781" i="4"/>
  <c r="Y782" i="4"/>
  <c r="Y783" i="4"/>
  <c r="Y784" i="4"/>
  <c r="Y785" i="4"/>
  <c r="Y786" i="4"/>
  <c r="Y787" i="4"/>
  <c r="Y788" i="4"/>
  <c r="Y789" i="4"/>
  <c r="Y790" i="4"/>
  <c r="Y791" i="4"/>
  <c r="Y792" i="4"/>
  <c r="Y793" i="4"/>
  <c r="Y794" i="4"/>
  <c r="Y795" i="4"/>
  <c r="Y796" i="4"/>
  <c r="Y797" i="4"/>
  <c r="Y798" i="4"/>
  <c r="Y799" i="4"/>
  <c r="Y800" i="4"/>
  <c r="U197" i="4"/>
  <c r="U198" i="4"/>
  <c r="U199" i="4"/>
  <c r="U200" i="4"/>
  <c r="U201" i="4"/>
  <c r="U202" i="4"/>
  <c r="U203" i="4"/>
  <c r="U204" i="4"/>
  <c r="U205" i="4"/>
  <c r="U206" i="4"/>
  <c r="U207" i="4"/>
  <c r="U208" i="4"/>
  <c r="U209" i="4"/>
  <c r="U210" i="4"/>
  <c r="U211" i="4"/>
  <c r="U212" i="4"/>
  <c r="U213" i="4"/>
  <c r="U214" i="4"/>
  <c r="U215" i="4"/>
  <c r="U216" i="4"/>
  <c r="U217" i="4"/>
  <c r="U218" i="4"/>
  <c r="U219" i="4"/>
  <c r="U220" i="4"/>
  <c r="U221" i="4"/>
  <c r="U222" i="4"/>
  <c r="U223" i="4"/>
  <c r="U224" i="4"/>
  <c r="U225" i="4"/>
  <c r="U226" i="4"/>
  <c r="U227" i="4"/>
  <c r="U228" i="4"/>
  <c r="U229" i="4"/>
  <c r="U230" i="4"/>
  <c r="U231" i="4"/>
  <c r="U232" i="4"/>
  <c r="U233" i="4"/>
  <c r="U234" i="4"/>
  <c r="U235" i="4"/>
  <c r="U236" i="4"/>
  <c r="U237" i="4"/>
  <c r="U238" i="4"/>
  <c r="U239" i="4"/>
  <c r="U240" i="4"/>
  <c r="U241" i="4"/>
  <c r="U242" i="4"/>
  <c r="U243" i="4"/>
  <c r="U244" i="4"/>
  <c r="U245" i="4"/>
  <c r="U246" i="4"/>
  <c r="U247" i="4"/>
  <c r="U248" i="4"/>
  <c r="U249" i="4"/>
  <c r="U250" i="4"/>
  <c r="U251" i="4"/>
  <c r="U252" i="4"/>
  <c r="U253" i="4"/>
  <c r="U254" i="4"/>
  <c r="U255" i="4"/>
  <c r="U256" i="4"/>
  <c r="U257" i="4"/>
  <c r="U258" i="4"/>
  <c r="U259" i="4"/>
  <c r="U260" i="4"/>
  <c r="U261" i="4"/>
  <c r="U262" i="4"/>
  <c r="U263" i="4"/>
  <c r="U264" i="4"/>
  <c r="U265" i="4"/>
  <c r="U266" i="4"/>
  <c r="U267" i="4"/>
  <c r="U268" i="4"/>
  <c r="U269" i="4"/>
  <c r="U270" i="4"/>
  <c r="U271" i="4"/>
  <c r="U272" i="4"/>
  <c r="U273" i="4"/>
  <c r="U274" i="4"/>
  <c r="U275" i="4"/>
  <c r="U276" i="4"/>
  <c r="U277" i="4"/>
  <c r="U278" i="4"/>
  <c r="U279" i="4"/>
  <c r="U280" i="4"/>
  <c r="U281" i="4"/>
  <c r="U282" i="4"/>
  <c r="U283" i="4"/>
  <c r="U284" i="4"/>
  <c r="U285" i="4"/>
  <c r="U286" i="4"/>
  <c r="U287" i="4"/>
  <c r="U288" i="4"/>
  <c r="U289" i="4"/>
  <c r="U290" i="4"/>
  <c r="U291" i="4"/>
  <c r="U292" i="4"/>
  <c r="U293" i="4"/>
  <c r="U294" i="4"/>
  <c r="U295" i="4"/>
  <c r="U296" i="4"/>
  <c r="U297" i="4"/>
  <c r="U298" i="4"/>
  <c r="U299" i="4"/>
  <c r="U300" i="4"/>
  <c r="U301" i="4"/>
  <c r="U302" i="4"/>
  <c r="U303" i="4"/>
  <c r="U304" i="4"/>
  <c r="U305" i="4"/>
  <c r="U306" i="4"/>
  <c r="U307" i="4"/>
  <c r="U308" i="4"/>
  <c r="U309" i="4"/>
  <c r="U310" i="4"/>
  <c r="U311" i="4"/>
  <c r="U312" i="4"/>
  <c r="U313" i="4"/>
  <c r="U314" i="4"/>
  <c r="U315" i="4"/>
  <c r="U316" i="4"/>
  <c r="U317" i="4"/>
  <c r="U318" i="4"/>
  <c r="U319" i="4"/>
  <c r="U320" i="4"/>
  <c r="U321" i="4"/>
  <c r="U322" i="4"/>
  <c r="U323" i="4"/>
  <c r="U324" i="4"/>
  <c r="U325" i="4"/>
  <c r="U326" i="4"/>
  <c r="U327" i="4"/>
  <c r="U328" i="4"/>
  <c r="U329" i="4"/>
  <c r="U330" i="4"/>
  <c r="U331" i="4"/>
  <c r="U332" i="4"/>
  <c r="U333" i="4"/>
  <c r="U334" i="4"/>
  <c r="U335" i="4"/>
  <c r="U336" i="4"/>
  <c r="U337" i="4"/>
  <c r="U338" i="4"/>
  <c r="U339" i="4"/>
  <c r="U340" i="4"/>
  <c r="U341" i="4"/>
  <c r="U342" i="4"/>
  <c r="U343" i="4"/>
  <c r="U344" i="4"/>
  <c r="U345" i="4"/>
  <c r="U346" i="4"/>
  <c r="U347" i="4"/>
  <c r="U348" i="4"/>
  <c r="U349" i="4"/>
  <c r="U350" i="4"/>
  <c r="U351" i="4"/>
  <c r="U352" i="4"/>
  <c r="U353" i="4"/>
  <c r="U354" i="4"/>
  <c r="U355" i="4"/>
  <c r="U356" i="4"/>
  <c r="U357" i="4"/>
  <c r="U358" i="4"/>
  <c r="U359" i="4"/>
  <c r="U360" i="4"/>
  <c r="U361" i="4"/>
  <c r="U362" i="4"/>
  <c r="U363" i="4"/>
  <c r="U364" i="4"/>
  <c r="U365" i="4"/>
  <c r="U366" i="4"/>
  <c r="U367" i="4"/>
  <c r="U368" i="4"/>
  <c r="U369" i="4"/>
  <c r="U370" i="4"/>
  <c r="U371" i="4"/>
  <c r="U372" i="4"/>
  <c r="U373" i="4"/>
  <c r="U374" i="4"/>
  <c r="U375" i="4"/>
  <c r="U376" i="4"/>
  <c r="U377" i="4"/>
  <c r="U378" i="4"/>
  <c r="U379" i="4"/>
  <c r="U380" i="4"/>
  <c r="U381" i="4"/>
  <c r="U382" i="4"/>
  <c r="U383" i="4"/>
  <c r="U384" i="4"/>
  <c r="U385" i="4"/>
  <c r="U386" i="4"/>
  <c r="U387" i="4"/>
  <c r="U388" i="4"/>
  <c r="U389" i="4"/>
  <c r="U390" i="4"/>
  <c r="U391" i="4"/>
  <c r="U392" i="4"/>
  <c r="U393" i="4"/>
  <c r="U394" i="4"/>
  <c r="U395" i="4"/>
  <c r="U396" i="4"/>
  <c r="U397" i="4"/>
  <c r="U398" i="4"/>
  <c r="U399" i="4"/>
  <c r="U400" i="4"/>
  <c r="U401" i="4"/>
  <c r="U402" i="4"/>
  <c r="U403" i="4"/>
  <c r="U404" i="4"/>
  <c r="U405" i="4"/>
  <c r="U406" i="4"/>
  <c r="U407" i="4"/>
  <c r="U408" i="4"/>
  <c r="U409" i="4"/>
  <c r="U410" i="4"/>
  <c r="U411" i="4"/>
  <c r="U412" i="4"/>
  <c r="U413" i="4"/>
  <c r="U414" i="4"/>
  <c r="U415" i="4"/>
  <c r="U416" i="4"/>
  <c r="U417" i="4"/>
  <c r="U418" i="4"/>
  <c r="U419" i="4"/>
  <c r="U420" i="4"/>
  <c r="U421" i="4"/>
  <c r="U422" i="4"/>
  <c r="U423" i="4"/>
  <c r="U424" i="4"/>
  <c r="U425" i="4"/>
  <c r="U426" i="4"/>
  <c r="U427" i="4"/>
  <c r="U428" i="4"/>
  <c r="U429" i="4"/>
  <c r="U430" i="4"/>
  <c r="U431" i="4"/>
  <c r="U432" i="4"/>
  <c r="U433" i="4"/>
  <c r="U434" i="4"/>
  <c r="U435" i="4"/>
  <c r="U436" i="4"/>
  <c r="U437" i="4"/>
  <c r="U438" i="4"/>
  <c r="U439" i="4"/>
  <c r="U440" i="4"/>
  <c r="U441" i="4"/>
  <c r="U442" i="4"/>
  <c r="U443" i="4"/>
  <c r="U444" i="4"/>
  <c r="U445" i="4"/>
  <c r="U446" i="4"/>
  <c r="U447" i="4"/>
  <c r="U448" i="4"/>
  <c r="U449" i="4"/>
  <c r="U450" i="4"/>
  <c r="U451" i="4"/>
  <c r="U452" i="4"/>
  <c r="U453" i="4"/>
  <c r="U454" i="4"/>
  <c r="U455" i="4"/>
  <c r="U456" i="4"/>
  <c r="U457" i="4"/>
  <c r="U458" i="4"/>
  <c r="U459" i="4"/>
  <c r="U460" i="4"/>
  <c r="U461" i="4"/>
  <c r="U462" i="4"/>
  <c r="U463" i="4"/>
  <c r="U464" i="4"/>
  <c r="U465" i="4"/>
  <c r="U466" i="4"/>
  <c r="U467" i="4"/>
  <c r="U468" i="4"/>
  <c r="U469" i="4"/>
  <c r="U470" i="4"/>
  <c r="U471" i="4"/>
  <c r="U472" i="4"/>
  <c r="U473" i="4"/>
  <c r="U474" i="4"/>
  <c r="U475" i="4"/>
  <c r="U476" i="4"/>
  <c r="U477" i="4"/>
  <c r="U478" i="4"/>
  <c r="U479" i="4"/>
  <c r="U480" i="4"/>
  <c r="U481" i="4"/>
  <c r="U482" i="4"/>
  <c r="U483" i="4"/>
  <c r="U484" i="4"/>
  <c r="U485" i="4"/>
  <c r="U486" i="4"/>
  <c r="U487" i="4"/>
  <c r="U488" i="4"/>
  <c r="U489" i="4"/>
  <c r="U490" i="4"/>
  <c r="U491" i="4"/>
  <c r="U492" i="4"/>
  <c r="U493" i="4"/>
  <c r="U494" i="4"/>
  <c r="U495" i="4"/>
  <c r="U496" i="4"/>
  <c r="U497" i="4"/>
  <c r="U498" i="4"/>
  <c r="U499" i="4"/>
  <c r="U500" i="4"/>
  <c r="U501" i="4"/>
  <c r="U502" i="4"/>
  <c r="U503" i="4"/>
  <c r="U504" i="4"/>
  <c r="U505" i="4"/>
  <c r="U506" i="4"/>
  <c r="U507" i="4"/>
  <c r="U508" i="4"/>
  <c r="U509" i="4"/>
  <c r="U510" i="4"/>
  <c r="U511" i="4"/>
  <c r="U512" i="4"/>
  <c r="U513" i="4"/>
  <c r="U514" i="4"/>
  <c r="U515" i="4"/>
  <c r="U516" i="4"/>
  <c r="U517" i="4"/>
  <c r="U518" i="4"/>
  <c r="U519" i="4"/>
  <c r="U520" i="4"/>
  <c r="U521" i="4"/>
  <c r="U522" i="4"/>
  <c r="U523" i="4"/>
  <c r="U524" i="4"/>
  <c r="U525" i="4"/>
  <c r="U526" i="4"/>
  <c r="U527" i="4"/>
  <c r="U528" i="4"/>
  <c r="U529" i="4"/>
  <c r="U530" i="4"/>
  <c r="U531" i="4"/>
  <c r="U532" i="4"/>
  <c r="U533" i="4"/>
  <c r="U534" i="4"/>
  <c r="U535" i="4"/>
  <c r="U536" i="4"/>
  <c r="U537" i="4"/>
  <c r="U538" i="4"/>
  <c r="U539" i="4"/>
  <c r="U540" i="4"/>
  <c r="U541" i="4"/>
  <c r="U542" i="4"/>
  <c r="U543" i="4"/>
  <c r="U544" i="4"/>
  <c r="U545" i="4"/>
  <c r="U546" i="4"/>
  <c r="U547" i="4"/>
  <c r="U548" i="4"/>
  <c r="U549" i="4"/>
  <c r="U550" i="4"/>
  <c r="U551" i="4"/>
  <c r="U552" i="4"/>
  <c r="U553" i="4"/>
  <c r="U554" i="4"/>
  <c r="U555" i="4"/>
  <c r="U556" i="4"/>
  <c r="U557" i="4"/>
  <c r="U558" i="4"/>
  <c r="U559" i="4"/>
  <c r="U560" i="4"/>
  <c r="U561" i="4"/>
  <c r="U562" i="4"/>
  <c r="U563" i="4"/>
  <c r="U564" i="4"/>
  <c r="U565" i="4"/>
  <c r="U566" i="4"/>
  <c r="U567" i="4"/>
  <c r="U568" i="4"/>
  <c r="U569" i="4"/>
  <c r="U570" i="4"/>
  <c r="U571" i="4"/>
  <c r="U572" i="4"/>
  <c r="U573" i="4"/>
  <c r="U574" i="4"/>
  <c r="U575" i="4"/>
  <c r="U576" i="4"/>
  <c r="U577" i="4"/>
  <c r="U578" i="4"/>
  <c r="U579" i="4"/>
  <c r="U580" i="4"/>
  <c r="U581" i="4"/>
  <c r="U582" i="4"/>
  <c r="U583" i="4"/>
  <c r="U584" i="4"/>
  <c r="U585" i="4"/>
  <c r="U586" i="4"/>
  <c r="U587" i="4"/>
  <c r="U588" i="4"/>
  <c r="U589" i="4"/>
  <c r="U590" i="4"/>
  <c r="U591" i="4"/>
  <c r="U592" i="4"/>
  <c r="U593" i="4"/>
  <c r="U594" i="4"/>
  <c r="U595" i="4"/>
  <c r="U596" i="4"/>
  <c r="U597" i="4"/>
  <c r="U598" i="4"/>
  <c r="U599" i="4"/>
  <c r="U600" i="4"/>
  <c r="U601" i="4"/>
  <c r="U602" i="4"/>
  <c r="U603" i="4"/>
  <c r="U604" i="4"/>
  <c r="U605" i="4"/>
  <c r="U606" i="4"/>
  <c r="U607" i="4"/>
  <c r="U608" i="4"/>
  <c r="U609" i="4"/>
  <c r="U610" i="4"/>
  <c r="U611" i="4"/>
  <c r="U612" i="4"/>
  <c r="U613" i="4"/>
  <c r="U614" i="4"/>
  <c r="U615" i="4"/>
  <c r="U616" i="4"/>
  <c r="U617" i="4"/>
  <c r="U618" i="4"/>
  <c r="U619" i="4"/>
  <c r="U620" i="4"/>
  <c r="U621" i="4"/>
  <c r="U622" i="4"/>
  <c r="U623" i="4"/>
  <c r="U624" i="4"/>
  <c r="U625" i="4"/>
  <c r="U626" i="4"/>
  <c r="U627" i="4"/>
  <c r="U628" i="4"/>
  <c r="U629" i="4"/>
  <c r="U630" i="4"/>
  <c r="U631" i="4"/>
  <c r="U632" i="4"/>
  <c r="U633" i="4"/>
  <c r="U634" i="4"/>
  <c r="U635" i="4"/>
  <c r="U636" i="4"/>
  <c r="U637" i="4"/>
  <c r="U638" i="4"/>
  <c r="U639" i="4"/>
  <c r="U640" i="4"/>
  <c r="U641" i="4"/>
  <c r="U642" i="4"/>
  <c r="U643" i="4"/>
  <c r="U644" i="4"/>
  <c r="U645" i="4"/>
  <c r="U646" i="4"/>
  <c r="U647" i="4"/>
  <c r="U648" i="4"/>
  <c r="U649" i="4"/>
  <c r="U650" i="4"/>
  <c r="U651" i="4"/>
  <c r="U652" i="4"/>
  <c r="U653" i="4"/>
  <c r="U654" i="4"/>
  <c r="U655" i="4"/>
  <c r="U656" i="4"/>
  <c r="U657" i="4"/>
  <c r="U658" i="4"/>
  <c r="U659" i="4"/>
  <c r="U660" i="4"/>
  <c r="U661" i="4"/>
  <c r="U662" i="4"/>
  <c r="U663" i="4"/>
  <c r="U664" i="4"/>
  <c r="U665" i="4"/>
  <c r="U666" i="4"/>
  <c r="U667" i="4"/>
  <c r="U668" i="4"/>
  <c r="U669" i="4"/>
  <c r="U670" i="4"/>
  <c r="U671" i="4"/>
  <c r="U672" i="4"/>
  <c r="U673" i="4"/>
  <c r="U674" i="4"/>
  <c r="U675" i="4"/>
  <c r="U676" i="4"/>
  <c r="U677" i="4"/>
  <c r="U678" i="4"/>
  <c r="U679" i="4"/>
  <c r="U680" i="4"/>
  <c r="U681" i="4"/>
  <c r="U682" i="4"/>
  <c r="U683" i="4"/>
  <c r="U684" i="4"/>
  <c r="U685" i="4"/>
  <c r="U686" i="4"/>
  <c r="U687" i="4"/>
  <c r="U688" i="4"/>
  <c r="U689" i="4"/>
  <c r="U690" i="4"/>
  <c r="U691" i="4"/>
  <c r="U692" i="4"/>
  <c r="U693" i="4"/>
  <c r="U694" i="4"/>
  <c r="U695" i="4"/>
  <c r="U696" i="4"/>
  <c r="U697" i="4"/>
  <c r="U698" i="4"/>
  <c r="U699" i="4"/>
  <c r="U700" i="4"/>
  <c r="U701" i="4"/>
  <c r="U702" i="4"/>
  <c r="U703" i="4"/>
  <c r="U704" i="4"/>
  <c r="U705" i="4"/>
  <c r="U706" i="4"/>
  <c r="U707" i="4"/>
  <c r="U708" i="4"/>
  <c r="U709" i="4"/>
  <c r="U710" i="4"/>
  <c r="U711" i="4"/>
  <c r="U712" i="4"/>
  <c r="U713" i="4"/>
  <c r="U714" i="4"/>
  <c r="U715" i="4"/>
  <c r="U716" i="4"/>
  <c r="U717" i="4"/>
  <c r="U718" i="4"/>
  <c r="U719" i="4"/>
  <c r="U720" i="4"/>
  <c r="U721" i="4"/>
  <c r="U722" i="4"/>
  <c r="U723" i="4"/>
  <c r="U724" i="4"/>
  <c r="U725" i="4"/>
  <c r="U726" i="4"/>
  <c r="U727" i="4"/>
  <c r="U728" i="4"/>
  <c r="U729" i="4"/>
  <c r="U730" i="4"/>
  <c r="U731" i="4"/>
  <c r="U732" i="4"/>
  <c r="U733" i="4"/>
  <c r="U734" i="4"/>
  <c r="U735" i="4"/>
  <c r="U736" i="4"/>
  <c r="U737" i="4"/>
  <c r="U738" i="4"/>
  <c r="U739" i="4"/>
  <c r="U740" i="4"/>
  <c r="U741" i="4"/>
  <c r="U742" i="4"/>
  <c r="U743" i="4"/>
  <c r="U744" i="4"/>
  <c r="U745" i="4"/>
  <c r="U746" i="4"/>
  <c r="U747" i="4"/>
  <c r="U748" i="4"/>
  <c r="U749" i="4"/>
  <c r="U750" i="4"/>
  <c r="U751" i="4"/>
  <c r="U752" i="4"/>
  <c r="U753" i="4"/>
  <c r="U754" i="4"/>
  <c r="U755" i="4"/>
  <c r="U756" i="4"/>
  <c r="U757" i="4"/>
  <c r="U758" i="4"/>
  <c r="U759" i="4"/>
  <c r="U760" i="4"/>
  <c r="U761" i="4"/>
  <c r="U762" i="4"/>
  <c r="U763" i="4"/>
  <c r="U764" i="4"/>
  <c r="U765" i="4"/>
  <c r="U766" i="4"/>
  <c r="U767" i="4"/>
  <c r="U768" i="4"/>
  <c r="U769" i="4"/>
  <c r="U770" i="4"/>
  <c r="U771" i="4"/>
  <c r="U772" i="4"/>
  <c r="U773" i="4"/>
  <c r="U774" i="4"/>
  <c r="U775" i="4"/>
  <c r="U776" i="4"/>
  <c r="U777" i="4"/>
  <c r="U778" i="4"/>
  <c r="U779" i="4"/>
  <c r="U780" i="4"/>
  <c r="U781" i="4"/>
  <c r="U782" i="4"/>
  <c r="U783" i="4"/>
  <c r="U784" i="4"/>
  <c r="U785" i="4"/>
  <c r="U786" i="4"/>
  <c r="U787" i="4"/>
  <c r="U788" i="4"/>
  <c r="U789" i="4"/>
  <c r="U790" i="4"/>
  <c r="U791" i="4"/>
  <c r="U792" i="4"/>
  <c r="U793" i="4"/>
  <c r="U794" i="4"/>
  <c r="U795" i="4"/>
  <c r="U796" i="4"/>
  <c r="U797" i="4"/>
  <c r="U798" i="4"/>
  <c r="U799" i="4"/>
  <c r="U800" i="4"/>
  <c r="E197" i="4"/>
  <c r="I197" i="4" s="1"/>
  <c r="E198" i="4"/>
  <c r="E199" i="4"/>
  <c r="E200" i="4"/>
  <c r="E201" i="4"/>
  <c r="I201" i="4" s="1"/>
  <c r="E202" i="4"/>
  <c r="I202" i="4" s="1"/>
  <c r="E203" i="4"/>
  <c r="E204" i="4"/>
  <c r="E205" i="4"/>
  <c r="I205" i="4" s="1"/>
  <c r="E206" i="4"/>
  <c r="E207" i="4"/>
  <c r="E208" i="4"/>
  <c r="E209" i="4"/>
  <c r="I209" i="4" s="1"/>
  <c r="E210" i="4"/>
  <c r="I210" i="4" s="1"/>
  <c r="E211" i="4"/>
  <c r="E212" i="4"/>
  <c r="E213" i="4"/>
  <c r="I213" i="4" s="1"/>
  <c r="E214" i="4"/>
  <c r="E215" i="4"/>
  <c r="E216" i="4"/>
  <c r="E217" i="4"/>
  <c r="I217" i="4" s="1"/>
  <c r="E218" i="4"/>
  <c r="I218" i="4" s="1"/>
  <c r="E219" i="4"/>
  <c r="E220" i="4"/>
  <c r="E221" i="4"/>
  <c r="I221" i="4" s="1"/>
  <c r="E222" i="4"/>
  <c r="E223" i="4"/>
  <c r="E224" i="4"/>
  <c r="E225" i="4"/>
  <c r="I225" i="4" s="1"/>
  <c r="E226" i="4"/>
  <c r="I226" i="4" s="1"/>
  <c r="E227" i="4"/>
  <c r="E228" i="4"/>
  <c r="E229" i="4"/>
  <c r="I229" i="4" s="1"/>
  <c r="E230" i="4"/>
  <c r="E231" i="4"/>
  <c r="E232" i="4"/>
  <c r="E233" i="4"/>
  <c r="I233" i="4" s="1"/>
  <c r="E234" i="4"/>
  <c r="I234" i="4" s="1"/>
  <c r="E235" i="4"/>
  <c r="G235" i="4" s="1"/>
  <c r="E236" i="4"/>
  <c r="E237" i="4"/>
  <c r="I237" i="4" s="1"/>
  <c r="E238" i="4"/>
  <c r="E239" i="4"/>
  <c r="E240" i="4"/>
  <c r="E241" i="4"/>
  <c r="I241" i="4" s="1"/>
  <c r="E242" i="4"/>
  <c r="I242" i="4" s="1"/>
  <c r="E243" i="4"/>
  <c r="G243" i="4" s="1"/>
  <c r="E244" i="4"/>
  <c r="E245" i="4"/>
  <c r="I245" i="4" s="1"/>
  <c r="E246" i="4"/>
  <c r="E247" i="4"/>
  <c r="E248" i="4"/>
  <c r="E249" i="4"/>
  <c r="I249" i="4" s="1"/>
  <c r="E250" i="4"/>
  <c r="I250" i="4" s="1"/>
  <c r="E251" i="4"/>
  <c r="E252" i="4"/>
  <c r="E253" i="4"/>
  <c r="I253" i="4" s="1"/>
  <c r="E254" i="4"/>
  <c r="E255" i="4"/>
  <c r="E256" i="4"/>
  <c r="E257" i="4"/>
  <c r="I257" i="4" s="1"/>
  <c r="E258" i="4"/>
  <c r="I258" i="4" s="1"/>
  <c r="E259" i="4"/>
  <c r="E260" i="4"/>
  <c r="E261" i="4"/>
  <c r="I261" i="4" s="1"/>
  <c r="E262" i="4"/>
  <c r="E263" i="4"/>
  <c r="E264" i="4"/>
  <c r="E265" i="4"/>
  <c r="I265" i="4" s="1"/>
  <c r="E266" i="4"/>
  <c r="I266" i="4" s="1"/>
  <c r="E267" i="4"/>
  <c r="E268" i="4"/>
  <c r="E269" i="4"/>
  <c r="I269" i="4" s="1"/>
  <c r="E270" i="4"/>
  <c r="E271" i="4"/>
  <c r="E272" i="4"/>
  <c r="E273" i="4"/>
  <c r="I273" i="4" s="1"/>
  <c r="E274" i="4"/>
  <c r="I274" i="4" s="1"/>
  <c r="E275" i="4"/>
  <c r="E276" i="4"/>
  <c r="E277" i="4"/>
  <c r="I277" i="4" s="1"/>
  <c r="E278" i="4"/>
  <c r="E279" i="4"/>
  <c r="E280" i="4"/>
  <c r="E281" i="4"/>
  <c r="I281" i="4" s="1"/>
  <c r="E282" i="4"/>
  <c r="I282" i="4" s="1"/>
  <c r="E283" i="4"/>
  <c r="E284" i="4"/>
  <c r="E285" i="4"/>
  <c r="I285" i="4" s="1"/>
  <c r="E286" i="4"/>
  <c r="E287" i="4"/>
  <c r="E288" i="4"/>
  <c r="E289" i="4"/>
  <c r="I289" i="4" s="1"/>
  <c r="E290" i="4"/>
  <c r="I290" i="4" s="1"/>
  <c r="E291" i="4"/>
  <c r="E292" i="4"/>
  <c r="E293" i="4"/>
  <c r="I293" i="4" s="1"/>
  <c r="E294" i="4"/>
  <c r="E295" i="4"/>
  <c r="E296" i="4"/>
  <c r="E297" i="4"/>
  <c r="I297" i="4" s="1"/>
  <c r="E298" i="4"/>
  <c r="I298" i="4" s="1"/>
  <c r="E299" i="4"/>
  <c r="E300" i="4"/>
  <c r="G300" i="4" s="1"/>
  <c r="E301" i="4"/>
  <c r="I301" i="4" s="1"/>
  <c r="E302" i="4"/>
  <c r="G302" i="4" s="1"/>
  <c r="E303" i="4"/>
  <c r="E304" i="4"/>
  <c r="E305" i="4"/>
  <c r="I305" i="4" s="1"/>
  <c r="E306" i="4"/>
  <c r="I306" i="4" s="1"/>
  <c r="E307" i="4"/>
  <c r="E308" i="4"/>
  <c r="E309" i="4"/>
  <c r="I309" i="4" s="1"/>
  <c r="E310" i="4"/>
  <c r="E311" i="4"/>
  <c r="E312" i="4"/>
  <c r="E313" i="4"/>
  <c r="I313" i="4" s="1"/>
  <c r="E314" i="4"/>
  <c r="I314" i="4" s="1"/>
  <c r="E315" i="4"/>
  <c r="E316" i="4"/>
  <c r="E317" i="4"/>
  <c r="I317" i="4" s="1"/>
  <c r="E318" i="4"/>
  <c r="E319" i="4"/>
  <c r="E320" i="4"/>
  <c r="E321" i="4"/>
  <c r="I321" i="4" s="1"/>
  <c r="E322" i="4"/>
  <c r="I322" i="4" s="1"/>
  <c r="E323" i="4"/>
  <c r="E324" i="4"/>
  <c r="E325" i="4"/>
  <c r="I325" i="4" s="1"/>
  <c r="E326" i="4"/>
  <c r="E327" i="4"/>
  <c r="E328" i="4"/>
  <c r="E329" i="4"/>
  <c r="I329" i="4" s="1"/>
  <c r="E330" i="4"/>
  <c r="I330" i="4" s="1"/>
  <c r="E331" i="4"/>
  <c r="E332" i="4"/>
  <c r="G332" i="4" s="1"/>
  <c r="E333" i="4"/>
  <c r="I333" i="4" s="1"/>
  <c r="E334" i="4"/>
  <c r="G334" i="4" s="1"/>
  <c r="E335" i="4"/>
  <c r="E336" i="4"/>
  <c r="E337" i="4"/>
  <c r="I337" i="4" s="1"/>
  <c r="E338" i="4"/>
  <c r="I338" i="4" s="1"/>
  <c r="E339" i="4"/>
  <c r="E340" i="4"/>
  <c r="E341" i="4"/>
  <c r="I341" i="4" s="1"/>
  <c r="E342" i="4"/>
  <c r="E343" i="4"/>
  <c r="E344" i="4"/>
  <c r="E345" i="4"/>
  <c r="I345" i="4" s="1"/>
  <c r="E346" i="4"/>
  <c r="I346" i="4" s="1"/>
  <c r="E347" i="4"/>
  <c r="E348" i="4"/>
  <c r="E349" i="4"/>
  <c r="I349" i="4" s="1"/>
  <c r="E350" i="4"/>
  <c r="E351" i="4"/>
  <c r="E352" i="4"/>
  <c r="E353" i="4"/>
  <c r="I353" i="4" s="1"/>
  <c r="E354" i="4"/>
  <c r="I354" i="4" s="1"/>
  <c r="E355" i="4"/>
  <c r="E356" i="4"/>
  <c r="E357" i="4"/>
  <c r="I357" i="4" s="1"/>
  <c r="E358" i="4"/>
  <c r="E359" i="4"/>
  <c r="E360" i="4"/>
  <c r="E361" i="4"/>
  <c r="I361" i="4" s="1"/>
  <c r="E362" i="4"/>
  <c r="I362" i="4" s="1"/>
  <c r="E363" i="4"/>
  <c r="E364" i="4"/>
  <c r="G364" i="4" s="1"/>
  <c r="E365" i="4"/>
  <c r="I365" i="4" s="1"/>
  <c r="E366" i="4"/>
  <c r="G366" i="4" s="1"/>
  <c r="E367" i="4"/>
  <c r="E368" i="4"/>
  <c r="E369" i="4"/>
  <c r="I369" i="4" s="1"/>
  <c r="E370" i="4"/>
  <c r="I370" i="4" s="1"/>
  <c r="E371" i="4"/>
  <c r="E372" i="4"/>
  <c r="E373" i="4"/>
  <c r="I373" i="4" s="1"/>
  <c r="E374" i="4"/>
  <c r="E375" i="4"/>
  <c r="E376" i="4"/>
  <c r="E377" i="4"/>
  <c r="I377" i="4" s="1"/>
  <c r="E378" i="4"/>
  <c r="I378" i="4" s="1"/>
  <c r="E379" i="4"/>
  <c r="E380" i="4"/>
  <c r="E381" i="4"/>
  <c r="I381" i="4" s="1"/>
  <c r="E382" i="4"/>
  <c r="E383" i="4"/>
  <c r="E384" i="4"/>
  <c r="E385" i="4"/>
  <c r="I385" i="4" s="1"/>
  <c r="E386" i="4"/>
  <c r="I386" i="4" s="1"/>
  <c r="E387" i="4"/>
  <c r="E388" i="4"/>
  <c r="E389" i="4"/>
  <c r="I389" i="4" s="1"/>
  <c r="E390" i="4"/>
  <c r="E391" i="4"/>
  <c r="E392" i="4"/>
  <c r="E393" i="4"/>
  <c r="I393" i="4" s="1"/>
  <c r="E394" i="4"/>
  <c r="I394" i="4" s="1"/>
  <c r="E395" i="4"/>
  <c r="E396" i="4"/>
  <c r="G396" i="4" s="1"/>
  <c r="E397" i="4"/>
  <c r="I397" i="4" s="1"/>
  <c r="E398" i="4"/>
  <c r="G398" i="4" s="1"/>
  <c r="E399" i="4"/>
  <c r="E400" i="4"/>
  <c r="E401" i="4"/>
  <c r="I401" i="4" s="1"/>
  <c r="E402" i="4"/>
  <c r="I402" i="4" s="1"/>
  <c r="E403" i="4"/>
  <c r="E404" i="4"/>
  <c r="E405" i="4"/>
  <c r="I405" i="4" s="1"/>
  <c r="E406" i="4"/>
  <c r="E407" i="4"/>
  <c r="E408" i="4"/>
  <c r="E409" i="4"/>
  <c r="I409" i="4" s="1"/>
  <c r="E410" i="4"/>
  <c r="I410" i="4" s="1"/>
  <c r="E411" i="4"/>
  <c r="E412" i="4"/>
  <c r="E413" i="4"/>
  <c r="I413" i="4" s="1"/>
  <c r="E414" i="4"/>
  <c r="E415" i="4"/>
  <c r="E416" i="4"/>
  <c r="E417" i="4"/>
  <c r="I417" i="4" s="1"/>
  <c r="E418" i="4"/>
  <c r="I418" i="4" s="1"/>
  <c r="E419" i="4"/>
  <c r="E420" i="4"/>
  <c r="E421" i="4"/>
  <c r="I421" i="4" s="1"/>
  <c r="E422" i="4"/>
  <c r="E423" i="4"/>
  <c r="E424" i="4"/>
  <c r="E425" i="4"/>
  <c r="I425" i="4" s="1"/>
  <c r="E426" i="4"/>
  <c r="I426" i="4" s="1"/>
  <c r="E427" i="4"/>
  <c r="E428" i="4"/>
  <c r="G428" i="4" s="1"/>
  <c r="E429" i="4"/>
  <c r="I429" i="4" s="1"/>
  <c r="E430" i="4"/>
  <c r="G430" i="4" s="1"/>
  <c r="E431" i="4"/>
  <c r="E432" i="4"/>
  <c r="E433" i="4"/>
  <c r="I433" i="4" s="1"/>
  <c r="E434" i="4"/>
  <c r="I434" i="4" s="1"/>
  <c r="E435" i="4"/>
  <c r="E436" i="4"/>
  <c r="E437" i="4"/>
  <c r="I437" i="4" s="1"/>
  <c r="E438" i="4"/>
  <c r="E439" i="4"/>
  <c r="E440" i="4"/>
  <c r="E441" i="4"/>
  <c r="I441" i="4" s="1"/>
  <c r="E442" i="4"/>
  <c r="I442" i="4" s="1"/>
  <c r="E443" i="4"/>
  <c r="E444" i="4"/>
  <c r="E445" i="4"/>
  <c r="I445" i="4" s="1"/>
  <c r="E446" i="4"/>
  <c r="E447" i="4"/>
  <c r="E448" i="4"/>
  <c r="E449" i="4"/>
  <c r="I449" i="4" s="1"/>
  <c r="E450" i="4"/>
  <c r="I450" i="4" s="1"/>
  <c r="E451" i="4"/>
  <c r="E452" i="4"/>
  <c r="E453" i="4"/>
  <c r="I453" i="4" s="1"/>
  <c r="E454" i="4"/>
  <c r="E455" i="4"/>
  <c r="E456" i="4"/>
  <c r="E457" i="4"/>
  <c r="I457" i="4" s="1"/>
  <c r="E458" i="4"/>
  <c r="I458" i="4" s="1"/>
  <c r="E459" i="4"/>
  <c r="E460" i="4"/>
  <c r="G460" i="4" s="1"/>
  <c r="E461" i="4"/>
  <c r="I461" i="4" s="1"/>
  <c r="E462" i="4"/>
  <c r="G462" i="4" s="1"/>
  <c r="E463" i="4"/>
  <c r="E464" i="4"/>
  <c r="E465" i="4"/>
  <c r="I465" i="4" s="1"/>
  <c r="E466" i="4"/>
  <c r="I466" i="4" s="1"/>
  <c r="E467" i="4"/>
  <c r="E468" i="4"/>
  <c r="E469" i="4"/>
  <c r="I469" i="4" s="1"/>
  <c r="E470" i="4"/>
  <c r="E471" i="4"/>
  <c r="E472" i="4"/>
  <c r="E473" i="4"/>
  <c r="I473" i="4" s="1"/>
  <c r="E474" i="4"/>
  <c r="I474" i="4" s="1"/>
  <c r="E475" i="4"/>
  <c r="E476" i="4"/>
  <c r="E477" i="4"/>
  <c r="I477" i="4" s="1"/>
  <c r="E478" i="4"/>
  <c r="E479" i="4"/>
  <c r="E480" i="4"/>
  <c r="E481" i="4"/>
  <c r="I481" i="4" s="1"/>
  <c r="E482" i="4"/>
  <c r="I482" i="4" s="1"/>
  <c r="E483" i="4"/>
  <c r="E484" i="4"/>
  <c r="E485" i="4"/>
  <c r="I485" i="4" s="1"/>
  <c r="E486" i="4"/>
  <c r="E487" i="4"/>
  <c r="E488" i="4"/>
  <c r="E489" i="4"/>
  <c r="I489" i="4" s="1"/>
  <c r="E490" i="4"/>
  <c r="I490" i="4" s="1"/>
  <c r="E491" i="4"/>
  <c r="E492" i="4"/>
  <c r="G492" i="4" s="1"/>
  <c r="E493" i="4"/>
  <c r="I493" i="4" s="1"/>
  <c r="E494" i="4"/>
  <c r="G494" i="4" s="1"/>
  <c r="E495" i="4"/>
  <c r="E496" i="4"/>
  <c r="E497" i="4"/>
  <c r="I497" i="4" s="1"/>
  <c r="E498" i="4"/>
  <c r="I498" i="4" s="1"/>
  <c r="E499" i="4"/>
  <c r="E500" i="4"/>
  <c r="E501" i="4"/>
  <c r="I501" i="4" s="1"/>
  <c r="E502" i="4"/>
  <c r="E503" i="4"/>
  <c r="E504" i="4"/>
  <c r="E505" i="4"/>
  <c r="I505" i="4" s="1"/>
  <c r="E506" i="4"/>
  <c r="I506" i="4" s="1"/>
  <c r="E507" i="4"/>
  <c r="E508" i="4"/>
  <c r="E509" i="4"/>
  <c r="I509" i="4" s="1"/>
  <c r="E510" i="4"/>
  <c r="E511" i="4"/>
  <c r="E512" i="4"/>
  <c r="E513" i="4"/>
  <c r="I513" i="4" s="1"/>
  <c r="E514" i="4"/>
  <c r="I514" i="4" s="1"/>
  <c r="E515" i="4"/>
  <c r="E516" i="4"/>
  <c r="E517" i="4"/>
  <c r="I517" i="4" s="1"/>
  <c r="E518" i="4"/>
  <c r="E519" i="4"/>
  <c r="E520" i="4"/>
  <c r="E521" i="4"/>
  <c r="I521" i="4" s="1"/>
  <c r="E522" i="4"/>
  <c r="I522" i="4" s="1"/>
  <c r="E523" i="4"/>
  <c r="E524" i="4"/>
  <c r="G524" i="4" s="1"/>
  <c r="E525" i="4"/>
  <c r="I525" i="4" s="1"/>
  <c r="E526" i="4"/>
  <c r="G526" i="4" s="1"/>
  <c r="E527" i="4"/>
  <c r="E528" i="4"/>
  <c r="E529" i="4"/>
  <c r="I529" i="4" s="1"/>
  <c r="E530" i="4"/>
  <c r="I530" i="4" s="1"/>
  <c r="E531" i="4"/>
  <c r="E532" i="4"/>
  <c r="E533" i="4"/>
  <c r="I533" i="4" s="1"/>
  <c r="E534" i="4"/>
  <c r="E535" i="4"/>
  <c r="E536" i="4"/>
  <c r="E537" i="4"/>
  <c r="I537" i="4" s="1"/>
  <c r="E538" i="4"/>
  <c r="I538" i="4" s="1"/>
  <c r="E539" i="4"/>
  <c r="E540" i="4"/>
  <c r="E541" i="4"/>
  <c r="I541" i="4" s="1"/>
  <c r="E542" i="4"/>
  <c r="E543" i="4"/>
  <c r="E544" i="4"/>
  <c r="E545" i="4"/>
  <c r="I545" i="4" s="1"/>
  <c r="E546" i="4"/>
  <c r="I546" i="4" s="1"/>
  <c r="E547" i="4"/>
  <c r="E548" i="4"/>
  <c r="E549" i="4"/>
  <c r="I549" i="4" s="1"/>
  <c r="E550" i="4"/>
  <c r="E551" i="4"/>
  <c r="E552" i="4"/>
  <c r="E553" i="4"/>
  <c r="I553" i="4" s="1"/>
  <c r="E554" i="4"/>
  <c r="I554" i="4" s="1"/>
  <c r="E555" i="4"/>
  <c r="E556" i="4"/>
  <c r="G556" i="4" s="1"/>
  <c r="E557" i="4"/>
  <c r="I557" i="4" s="1"/>
  <c r="E558" i="4"/>
  <c r="G558" i="4" s="1"/>
  <c r="E559" i="4"/>
  <c r="E560" i="4"/>
  <c r="E561" i="4"/>
  <c r="I561" i="4" s="1"/>
  <c r="E562" i="4"/>
  <c r="I562" i="4" s="1"/>
  <c r="E563" i="4"/>
  <c r="E564" i="4"/>
  <c r="E565" i="4"/>
  <c r="I565" i="4" s="1"/>
  <c r="E566" i="4"/>
  <c r="E567" i="4"/>
  <c r="E568" i="4"/>
  <c r="E569" i="4"/>
  <c r="I569" i="4" s="1"/>
  <c r="E570" i="4"/>
  <c r="I570" i="4" s="1"/>
  <c r="E571" i="4"/>
  <c r="E572" i="4"/>
  <c r="E573" i="4"/>
  <c r="I573" i="4" s="1"/>
  <c r="E574" i="4"/>
  <c r="E575" i="4"/>
  <c r="E576" i="4"/>
  <c r="E577" i="4"/>
  <c r="I577" i="4" s="1"/>
  <c r="E578" i="4"/>
  <c r="I578" i="4" s="1"/>
  <c r="E579" i="4"/>
  <c r="E580" i="4"/>
  <c r="E581" i="4"/>
  <c r="I581" i="4" s="1"/>
  <c r="E582" i="4"/>
  <c r="E583" i="4"/>
  <c r="E584" i="4"/>
  <c r="E585" i="4"/>
  <c r="I585" i="4" s="1"/>
  <c r="E586" i="4"/>
  <c r="I586" i="4" s="1"/>
  <c r="E587" i="4"/>
  <c r="E588" i="4"/>
  <c r="G588" i="4" s="1"/>
  <c r="E589" i="4"/>
  <c r="I589" i="4" s="1"/>
  <c r="E590" i="4"/>
  <c r="G590" i="4" s="1"/>
  <c r="E591" i="4"/>
  <c r="E592" i="4"/>
  <c r="E593" i="4"/>
  <c r="I593" i="4" s="1"/>
  <c r="E594" i="4"/>
  <c r="I594" i="4" s="1"/>
  <c r="E595" i="4"/>
  <c r="E596" i="4"/>
  <c r="E597" i="4"/>
  <c r="I597" i="4" s="1"/>
  <c r="E598" i="4"/>
  <c r="E599" i="4"/>
  <c r="E600" i="4"/>
  <c r="E601" i="4"/>
  <c r="I601" i="4" s="1"/>
  <c r="E602" i="4"/>
  <c r="I602" i="4" s="1"/>
  <c r="E603" i="4"/>
  <c r="E604" i="4"/>
  <c r="E605" i="4"/>
  <c r="I605" i="4" s="1"/>
  <c r="E606" i="4"/>
  <c r="E607" i="4"/>
  <c r="E608" i="4"/>
  <c r="I608" i="4" s="1"/>
  <c r="E609" i="4"/>
  <c r="I609" i="4" s="1"/>
  <c r="E610" i="4"/>
  <c r="I610" i="4" s="1"/>
  <c r="E611" i="4"/>
  <c r="E612" i="4"/>
  <c r="E613" i="4"/>
  <c r="I613" i="4" s="1"/>
  <c r="E614" i="4"/>
  <c r="E615" i="4"/>
  <c r="E616" i="4"/>
  <c r="I616" i="4" s="1"/>
  <c r="E617" i="4"/>
  <c r="I617" i="4" s="1"/>
  <c r="E618" i="4"/>
  <c r="I618" i="4" s="1"/>
  <c r="E619" i="4"/>
  <c r="I619" i="4" s="1"/>
  <c r="E620" i="4"/>
  <c r="I620" i="4" s="1"/>
  <c r="E621" i="4"/>
  <c r="I621" i="4" s="1"/>
  <c r="E622" i="4"/>
  <c r="I622" i="4" s="1"/>
  <c r="E623" i="4"/>
  <c r="I623" i="4" s="1"/>
  <c r="E624" i="4"/>
  <c r="I624" i="4" s="1"/>
  <c r="E625" i="4"/>
  <c r="I625" i="4" s="1"/>
  <c r="E626" i="4"/>
  <c r="I626" i="4" s="1"/>
  <c r="E627" i="4"/>
  <c r="I627" i="4" s="1"/>
  <c r="E628" i="4"/>
  <c r="I628" i="4" s="1"/>
  <c r="E629" i="4"/>
  <c r="I629" i="4" s="1"/>
  <c r="E630" i="4"/>
  <c r="I630" i="4" s="1"/>
  <c r="E631" i="4"/>
  <c r="I631" i="4" s="1"/>
  <c r="E632" i="4"/>
  <c r="I632" i="4" s="1"/>
  <c r="E633" i="4"/>
  <c r="I633" i="4" s="1"/>
  <c r="E634" i="4"/>
  <c r="I634" i="4" s="1"/>
  <c r="E635" i="4"/>
  <c r="I635" i="4" s="1"/>
  <c r="E636" i="4"/>
  <c r="I636" i="4" s="1"/>
  <c r="E637" i="4"/>
  <c r="I637" i="4" s="1"/>
  <c r="E638" i="4"/>
  <c r="I638" i="4" s="1"/>
  <c r="E639" i="4"/>
  <c r="I639" i="4" s="1"/>
  <c r="E640" i="4"/>
  <c r="I640" i="4" s="1"/>
  <c r="E641" i="4"/>
  <c r="I641" i="4" s="1"/>
  <c r="E642" i="4"/>
  <c r="I642" i="4" s="1"/>
  <c r="E643" i="4"/>
  <c r="I643" i="4" s="1"/>
  <c r="E644" i="4"/>
  <c r="I644" i="4" s="1"/>
  <c r="E645" i="4"/>
  <c r="I645" i="4" s="1"/>
  <c r="E646" i="4"/>
  <c r="E647" i="4"/>
  <c r="I647" i="4" s="1"/>
  <c r="E648" i="4"/>
  <c r="I648" i="4" s="1"/>
  <c r="E649" i="4"/>
  <c r="I649" i="4" s="1"/>
  <c r="E650" i="4"/>
  <c r="I650" i="4" s="1"/>
  <c r="E651" i="4"/>
  <c r="I651" i="4" s="1"/>
  <c r="E652" i="4"/>
  <c r="I652" i="4" s="1"/>
  <c r="E653" i="4"/>
  <c r="I653" i="4" s="1"/>
  <c r="E654" i="4"/>
  <c r="G654" i="4" s="1"/>
  <c r="E655" i="4"/>
  <c r="I655" i="4" s="1"/>
  <c r="E656" i="4"/>
  <c r="I656" i="4" s="1"/>
  <c r="E657" i="4"/>
  <c r="I657" i="4" s="1"/>
  <c r="E658" i="4"/>
  <c r="I658" i="4" s="1"/>
  <c r="E659" i="4"/>
  <c r="I659" i="4" s="1"/>
  <c r="E660" i="4"/>
  <c r="I660" i="4" s="1"/>
  <c r="E661" i="4"/>
  <c r="I661" i="4" s="1"/>
  <c r="E662" i="4"/>
  <c r="I662" i="4" s="1"/>
  <c r="E663" i="4"/>
  <c r="I663" i="4" s="1"/>
  <c r="E664" i="4"/>
  <c r="I664" i="4" s="1"/>
  <c r="E665" i="4"/>
  <c r="I665" i="4" s="1"/>
  <c r="E666" i="4"/>
  <c r="I666" i="4" s="1"/>
  <c r="E667" i="4"/>
  <c r="I667" i="4" s="1"/>
  <c r="E668" i="4"/>
  <c r="I668" i="4" s="1"/>
  <c r="E669" i="4"/>
  <c r="I669" i="4" s="1"/>
  <c r="E670" i="4"/>
  <c r="I670" i="4" s="1"/>
  <c r="E671" i="4"/>
  <c r="I671" i="4" s="1"/>
  <c r="E672" i="4"/>
  <c r="I672" i="4" s="1"/>
  <c r="E673" i="4"/>
  <c r="I673" i="4" s="1"/>
  <c r="E674" i="4"/>
  <c r="I674" i="4" s="1"/>
  <c r="E675" i="4"/>
  <c r="I675" i="4" s="1"/>
  <c r="E676" i="4"/>
  <c r="I676" i="4" s="1"/>
  <c r="E677" i="4"/>
  <c r="I677" i="4" s="1"/>
  <c r="E678" i="4"/>
  <c r="I678" i="4" s="1"/>
  <c r="E679" i="4"/>
  <c r="I679" i="4" s="1"/>
  <c r="E680" i="4"/>
  <c r="I680" i="4" s="1"/>
  <c r="E681" i="4"/>
  <c r="I681" i="4" s="1"/>
  <c r="E682" i="4"/>
  <c r="I682" i="4" s="1"/>
  <c r="E683" i="4"/>
  <c r="I683" i="4" s="1"/>
  <c r="E684" i="4"/>
  <c r="G684" i="4" s="1"/>
  <c r="E685" i="4"/>
  <c r="I685" i="4" s="1"/>
  <c r="E686" i="4"/>
  <c r="I686" i="4" s="1"/>
  <c r="E687" i="4"/>
  <c r="I687" i="4" s="1"/>
  <c r="E688" i="4"/>
  <c r="I688" i="4" s="1"/>
  <c r="E689" i="4"/>
  <c r="I689" i="4" s="1"/>
  <c r="E690" i="4"/>
  <c r="I690" i="4" s="1"/>
  <c r="E691" i="4"/>
  <c r="I691" i="4" s="1"/>
  <c r="E692" i="4"/>
  <c r="E693" i="4"/>
  <c r="I693" i="4" s="1"/>
  <c r="E694" i="4"/>
  <c r="I694" i="4" s="1"/>
  <c r="E695" i="4"/>
  <c r="I695" i="4" s="1"/>
  <c r="E696" i="4"/>
  <c r="I696" i="4" s="1"/>
  <c r="E697" i="4"/>
  <c r="I697" i="4" s="1"/>
  <c r="E698" i="4"/>
  <c r="I698" i="4" s="1"/>
  <c r="E699" i="4"/>
  <c r="I699" i="4" s="1"/>
  <c r="E700" i="4"/>
  <c r="I700" i="4" s="1"/>
  <c r="E701" i="4"/>
  <c r="I701" i="4" s="1"/>
  <c r="E702" i="4"/>
  <c r="I702" i="4" s="1"/>
  <c r="E703" i="4"/>
  <c r="I703" i="4" s="1"/>
  <c r="E704" i="4"/>
  <c r="I704" i="4" s="1"/>
  <c r="E705" i="4"/>
  <c r="I705" i="4" s="1"/>
  <c r="E706" i="4"/>
  <c r="I706" i="4" s="1"/>
  <c r="E707" i="4"/>
  <c r="I707" i="4" s="1"/>
  <c r="E708" i="4"/>
  <c r="I708" i="4" s="1"/>
  <c r="E709" i="4"/>
  <c r="I709" i="4" s="1"/>
  <c r="E710" i="4"/>
  <c r="I710" i="4" s="1"/>
  <c r="E711" i="4"/>
  <c r="I711" i="4" s="1"/>
  <c r="E712" i="4"/>
  <c r="I712" i="4" s="1"/>
  <c r="E713" i="4"/>
  <c r="I713" i="4" s="1"/>
  <c r="E714" i="4"/>
  <c r="I714" i="4" s="1"/>
  <c r="E715" i="4"/>
  <c r="I715" i="4" s="1"/>
  <c r="E716" i="4"/>
  <c r="I716" i="4" s="1"/>
  <c r="E717" i="4"/>
  <c r="I717" i="4" s="1"/>
  <c r="E718" i="4"/>
  <c r="I718" i="4" s="1"/>
  <c r="E719" i="4"/>
  <c r="I719" i="4" s="1"/>
  <c r="E720" i="4"/>
  <c r="I720" i="4" s="1"/>
  <c r="E721" i="4"/>
  <c r="I721" i="4" s="1"/>
  <c r="E722" i="4"/>
  <c r="I722" i="4" s="1"/>
  <c r="E723" i="4"/>
  <c r="I723" i="4" s="1"/>
  <c r="E724" i="4"/>
  <c r="I724" i="4" s="1"/>
  <c r="E725" i="4"/>
  <c r="I725" i="4" s="1"/>
  <c r="E726" i="4"/>
  <c r="I726" i="4" s="1"/>
  <c r="E727" i="4"/>
  <c r="I727" i="4" s="1"/>
  <c r="E728" i="4"/>
  <c r="I728" i="4" s="1"/>
  <c r="E729" i="4"/>
  <c r="I729" i="4" s="1"/>
  <c r="E730" i="4"/>
  <c r="I730" i="4" s="1"/>
  <c r="E731" i="4"/>
  <c r="I731" i="4" s="1"/>
  <c r="E732" i="4"/>
  <c r="I732" i="4" s="1"/>
  <c r="E733" i="4"/>
  <c r="I733" i="4" s="1"/>
  <c r="E734" i="4"/>
  <c r="I734" i="4" s="1"/>
  <c r="E735" i="4"/>
  <c r="I735" i="4" s="1"/>
  <c r="E736" i="4"/>
  <c r="I736" i="4" s="1"/>
  <c r="E737" i="4"/>
  <c r="I737" i="4" s="1"/>
  <c r="E738" i="4"/>
  <c r="I738" i="4" s="1"/>
  <c r="E739" i="4"/>
  <c r="I739" i="4" s="1"/>
  <c r="E740" i="4"/>
  <c r="I740" i="4" s="1"/>
  <c r="E741" i="4"/>
  <c r="I741" i="4" s="1"/>
  <c r="E742" i="4"/>
  <c r="I742" i="4" s="1"/>
  <c r="E743" i="4"/>
  <c r="I743" i="4" s="1"/>
  <c r="E744" i="4"/>
  <c r="I744" i="4" s="1"/>
  <c r="E745" i="4"/>
  <c r="I745" i="4" s="1"/>
  <c r="E746" i="4"/>
  <c r="I746" i="4" s="1"/>
  <c r="E747" i="4"/>
  <c r="I747" i="4" s="1"/>
  <c r="E748" i="4"/>
  <c r="I748" i="4" s="1"/>
  <c r="E749" i="4"/>
  <c r="I749" i="4" s="1"/>
  <c r="E750" i="4"/>
  <c r="I750" i="4" s="1"/>
  <c r="E751" i="4"/>
  <c r="I751" i="4" s="1"/>
  <c r="E752" i="4"/>
  <c r="I752" i="4" s="1"/>
  <c r="E753" i="4"/>
  <c r="I753" i="4" s="1"/>
  <c r="E754" i="4"/>
  <c r="I754" i="4" s="1"/>
  <c r="E755" i="4"/>
  <c r="I755" i="4" s="1"/>
  <c r="E756" i="4"/>
  <c r="I756" i="4" s="1"/>
  <c r="E757" i="4"/>
  <c r="I757" i="4" s="1"/>
  <c r="E758" i="4"/>
  <c r="I758" i="4" s="1"/>
  <c r="E759" i="4"/>
  <c r="I759" i="4" s="1"/>
  <c r="E760" i="4"/>
  <c r="I760" i="4" s="1"/>
  <c r="E761" i="4"/>
  <c r="I761" i="4" s="1"/>
  <c r="E762" i="4"/>
  <c r="I762" i="4" s="1"/>
  <c r="E763" i="4"/>
  <c r="I763" i="4" s="1"/>
  <c r="E764" i="4"/>
  <c r="I764" i="4" s="1"/>
  <c r="E765" i="4"/>
  <c r="I765" i="4" s="1"/>
  <c r="E766" i="4"/>
  <c r="I766" i="4" s="1"/>
  <c r="E767" i="4"/>
  <c r="I767" i="4" s="1"/>
  <c r="E768" i="4"/>
  <c r="I768" i="4" s="1"/>
  <c r="E769" i="4"/>
  <c r="I769" i="4" s="1"/>
  <c r="E770" i="4"/>
  <c r="I770" i="4" s="1"/>
  <c r="E771" i="4"/>
  <c r="I771" i="4" s="1"/>
  <c r="E772" i="4"/>
  <c r="I772" i="4" s="1"/>
  <c r="E773" i="4"/>
  <c r="I773" i="4" s="1"/>
  <c r="E774" i="4"/>
  <c r="I774" i="4" s="1"/>
  <c r="E775" i="4"/>
  <c r="I775" i="4" s="1"/>
  <c r="E776" i="4"/>
  <c r="I776" i="4" s="1"/>
  <c r="E777" i="4"/>
  <c r="I777" i="4" s="1"/>
  <c r="E778" i="4"/>
  <c r="I778" i="4" s="1"/>
  <c r="E779" i="4"/>
  <c r="I779" i="4" s="1"/>
  <c r="E780" i="4"/>
  <c r="I780" i="4" s="1"/>
  <c r="E781" i="4"/>
  <c r="I781" i="4" s="1"/>
  <c r="E782" i="4"/>
  <c r="E783" i="4"/>
  <c r="I783" i="4" s="1"/>
  <c r="E784" i="4"/>
  <c r="I784" i="4" s="1"/>
  <c r="E785" i="4"/>
  <c r="I785" i="4" s="1"/>
  <c r="E786" i="4"/>
  <c r="I786" i="4" s="1"/>
  <c r="E787" i="4"/>
  <c r="I787" i="4" s="1"/>
  <c r="E788" i="4"/>
  <c r="I788" i="4" s="1"/>
  <c r="E789" i="4"/>
  <c r="I789" i="4" s="1"/>
  <c r="E790" i="4"/>
  <c r="I790" i="4" s="1"/>
  <c r="E791" i="4"/>
  <c r="I791" i="4" s="1"/>
  <c r="E792" i="4"/>
  <c r="I792" i="4" s="1"/>
  <c r="E793" i="4"/>
  <c r="I793" i="4" s="1"/>
  <c r="E794" i="4"/>
  <c r="I794" i="4" s="1"/>
  <c r="E795" i="4"/>
  <c r="I795" i="4" s="1"/>
  <c r="E796" i="4"/>
  <c r="I796" i="4" s="1"/>
  <c r="E797" i="4"/>
  <c r="I797" i="4" s="1"/>
  <c r="E798" i="4"/>
  <c r="I798" i="4" s="1"/>
  <c r="E799" i="4"/>
  <c r="I799" i="4" s="1"/>
  <c r="E800" i="4"/>
  <c r="H403" i="4" l="1"/>
  <c r="H799" i="4"/>
  <c r="H631" i="4"/>
  <c r="H791" i="4"/>
  <c r="H783" i="4"/>
  <c r="H775" i="4"/>
  <c r="H767" i="4"/>
  <c r="H759" i="4"/>
  <c r="H751" i="4"/>
  <c r="H743" i="4"/>
  <c r="H735" i="4"/>
  <c r="H727" i="4"/>
  <c r="H719" i="4"/>
  <c r="H711" i="4"/>
  <c r="H703" i="4"/>
  <c r="H695" i="4"/>
  <c r="H687" i="4"/>
  <c r="H679" i="4"/>
  <c r="H671" i="4"/>
  <c r="H663" i="4"/>
  <c r="H655" i="4"/>
  <c r="H647" i="4"/>
  <c r="H639" i="4"/>
  <c r="H623" i="4"/>
  <c r="H615" i="4"/>
  <c r="H607" i="4"/>
  <c r="H599" i="4"/>
  <c r="H591" i="4"/>
  <c r="H583" i="4"/>
  <c r="H575" i="4"/>
  <c r="H567" i="4"/>
  <c r="H559" i="4"/>
  <c r="H551" i="4"/>
  <c r="H543" i="4"/>
  <c r="H535" i="4"/>
  <c r="H527" i="4"/>
  <c r="H519" i="4"/>
  <c r="H511" i="4"/>
  <c r="H503" i="4"/>
  <c r="H495" i="4"/>
  <c r="H487" i="4"/>
  <c r="H479" i="4"/>
  <c r="H471" i="4"/>
  <c r="H463" i="4"/>
  <c r="H455" i="4"/>
  <c r="H447" i="4"/>
  <c r="H439" i="4"/>
  <c r="H431" i="4"/>
  <c r="H423" i="4"/>
  <c r="H415" i="4"/>
  <c r="H407" i="4"/>
  <c r="H399" i="4"/>
  <c r="H391" i="4"/>
  <c r="H383" i="4"/>
  <c r="H375" i="4"/>
  <c r="H367" i="4"/>
  <c r="H359" i="4"/>
  <c r="H351" i="4"/>
  <c r="H343" i="4"/>
  <c r="H335" i="4"/>
  <c r="H327" i="4"/>
  <c r="H319" i="4"/>
  <c r="H311" i="4"/>
  <c r="H303" i="4"/>
  <c r="H295" i="4"/>
  <c r="H287" i="4"/>
  <c r="H279" i="4"/>
  <c r="H271" i="4"/>
  <c r="H263" i="4"/>
  <c r="H255" i="4"/>
  <c r="H247" i="4"/>
  <c r="H239" i="4"/>
  <c r="H231" i="4"/>
  <c r="H223" i="4"/>
  <c r="H215" i="4"/>
  <c r="H207" i="4"/>
  <c r="H199" i="4"/>
  <c r="H787" i="4"/>
  <c r="H675" i="4"/>
  <c r="H659" i="4"/>
  <c r="H547" i="4"/>
  <c r="H531" i="4"/>
  <c r="H419" i="4"/>
  <c r="H291" i="4"/>
  <c r="H275" i="4"/>
  <c r="I692" i="4"/>
  <c r="G692" i="4"/>
  <c r="G249" i="4"/>
  <c r="G782" i="4"/>
  <c r="I782" i="4"/>
  <c r="I646" i="4"/>
  <c r="G646" i="4"/>
  <c r="H798" i="4"/>
  <c r="H790" i="4"/>
  <c r="H782" i="4"/>
  <c r="H774" i="4"/>
  <c r="H766" i="4"/>
  <c r="H758" i="4"/>
  <c r="H750" i="4"/>
  <c r="H742" i="4"/>
  <c r="H734" i="4"/>
  <c r="H726" i="4"/>
  <c r="H718" i="4"/>
  <c r="H710" i="4"/>
  <c r="H702" i="4"/>
  <c r="H694" i="4"/>
  <c r="H686" i="4"/>
  <c r="H678" i="4"/>
  <c r="H670" i="4"/>
  <c r="H662" i="4"/>
  <c r="H654" i="4"/>
  <c r="H646" i="4"/>
  <c r="H638" i="4"/>
  <c r="H630" i="4"/>
  <c r="H622" i="4"/>
  <c r="H614" i="4"/>
  <c r="H606" i="4"/>
  <c r="H598" i="4"/>
  <c r="H590" i="4"/>
  <c r="H582" i="4"/>
  <c r="H574" i="4"/>
  <c r="H566" i="4"/>
  <c r="H558" i="4"/>
  <c r="H550" i="4"/>
  <c r="H542" i="4"/>
  <c r="H534" i="4"/>
  <c r="H526" i="4"/>
  <c r="H518" i="4"/>
  <c r="H510" i="4"/>
  <c r="H502" i="4"/>
  <c r="H494" i="4"/>
  <c r="H486" i="4"/>
  <c r="H478" i="4"/>
  <c r="H470" i="4"/>
  <c r="H462" i="4"/>
  <c r="H454" i="4"/>
  <c r="H446" i="4"/>
  <c r="H438" i="4"/>
  <c r="H430" i="4"/>
  <c r="H422" i="4"/>
  <c r="H414" i="4"/>
  <c r="H406" i="4"/>
  <c r="H398" i="4"/>
  <c r="H390" i="4"/>
  <c r="H382" i="4"/>
  <c r="H374" i="4"/>
  <c r="H366" i="4"/>
  <c r="H358" i="4"/>
  <c r="H350" i="4"/>
  <c r="H342" i="4"/>
  <c r="H334" i="4"/>
  <c r="H326" i="4"/>
  <c r="H318" i="4"/>
  <c r="H310" i="4"/>
  <c r="H302" i="4"/>
  <c r="H294" i="4"/>
  <c r="H286" i="4"/>
  <c r="H278" i="4"/>
  <c r="H270" i="4"/>
  <c r="H262" i="4"/>
  <c r="H254" i="4"/>
  <c r="H246" i="4"/>
  <c r="H238" i="4"/>
  <c r="H230" i="4"/>
  <c r="H222" i="4"/>
  <c r="H214" i="4"/>
  <c r="H206" i="4"/>
  <c r="H198" i="4"/>
  <c r="H800" i="4"/>
  <c r="H792" i="4"/>
  <c r="H784" i="4"/>
  <c r="H776" i="4"/>
  <c r="H768" i="4"/>
  <c r="H760" i="4"/>
  <c r="H752" i="4"/>
  <c r="H744" i="4"/>
  <c r="H736" i="4"/>
  <c r="H728" i="4"/>
  <c r="H720" i="4"/>
  <c r="H712" i="4"/>
  <c r="H704" i="4"/>
  <c r="H696" i="4"/>
  <c r="H688" i="4"/>
  <c r="H680" i="4"/>
  <c r="H672" i="4"/>
  <c r="H664" i="4"/>
  <c r="H656" i="4"/>
  <c r="H648" i="4"/>
  <c r="H640" i="4"/>
  <c r="H632" i="4"/>
  <c r="H624" i="4"/>
  <c r="H616" i="4"/>
  <c r="H608" i="4"/>
  <c r="H600" i="4"/>
  <c r="H592" i="4"/>
  <c r="H584" i="4"/>
  <c r="H576" i="4"/>
  <c r="H568" i="4"/>
  <c r="H560" i="4"/>
  <c r="H552" i="4"/>
  <c r="H544" i="4"/>
  <c r="H536" i="4"/>
  <c r="H528" i="4"/>
  <c r="H520" i="4"/>
  <c r="H512" i="4"/>
  <c r="H504" i="4"/>
  <c r="H496" i="4"/>
  <c r="H488" i="4"/>
  <c r="H480" i="4"/>
  <c r="H472" i="4"/>
  <c r="H464" i="4"/>
  <c r="H456" i="4"/>
  <c r="H448" i="4"/>
  <c r="H440" i="4"/>
  <c r="H432" i="4"/>
  <c r="H424" i="4"/>
  <c r="H416" i="4"/>
  <c r="H408" i="4"/>
  <c r="H400" i="4"/>
  <c r="H392" i="4"/>
  <c r="H384" i="4"/>
  <c r="H376" i="4"/>
  <c r="H368" i="4"/>
  <c r="H360" i="4"/>
  <c r="H352" i="4"/>
  <c r="H344" i="4"/>
  <c r="H336" i="4"/>
  <c r="H328" i="4"/>
  <c r="H320" i="4"/>
  <c r="H312" i="4"/>
  <c r="H304" i="4"/>
  <c r="H296" i="4"/>
  <c r="H288" i="4"/>
  <c r="H280" i="4"/>
  <c r="H272" i="4"/>
  <c r="H264" i="4"/>
  <c r="H256" i="4"/>
  <c r="H248" i="4"/>
  <c r="H240" i="4"/>
  <c r="H232" i="4"/>
  <c r="I428" i="4"/>
  <c r="G774" i="4"/>
  <c r="G589" i="4"/>
  <c r="G628" i="4"/>
  <c r="G756" i="4"/>
  <c r="G505" i="4"/>
  <c r="G733" i="4"/>
  <c r="G421" i="4"/>
  <c r="G797" i="4"/>
  <c r="G710" i="4"/>
  <c r="G333" i="4"/>
  <c r="H224" i="4"/>
  <c r="H216" i="4"/>
  <c r="H208" i="4"/>
  <c r="H200" i="4"/>
  <c r="G669" i="4"/>
  <c r="G796" i="4"/>
  <c r="G773" i="4"/>
  <c r="G750" i="4"/>
  <c r="J750" i="4" s="1"/>
  <c r="L750" i="4" s="1"/>
  <c r="M750" i="4" s="1"/>
  <c r="N750" i="4" s="1"/>
  <c r="G732" i="4"/>
  <c r="G709" i="4"/>
  <c r="G686" i="4"/>
  <c r="G668" i="4"/>
  <c r="G645" i="4"/>
  <c r="G622" i="4"/>
  <c r="G570" i="4"/>
  <c r="G501" i="4"/>
  <c r="G401" i="4"/>
  <c r="G314" i="4"/>
  <c r="G245" i="4"/>
  <c r="I398" i="4"/>
  <c r="G790" i="4"/>
  <c r="G772" i="4"/>
  <c r="G749" i="4"/>
  <c r="G726" i="4"/>
  <c r="G708" i="4"/>
  <c r="G685" i="4"/>
  <c r="G662" i="4"/>
  <c r="J662" i="4" s="1"/>
  <c r="L662" i="4" s="1"/>
  <c r="M662" i="4" s="1"/>
  <c r="N662" i="4" s="1"/>
  <c r="G644" i="4"/>
  <c r="G621" i="4"/>
  <c r="G569" i="4"/>
  <c r="G485" i="4"/>
  <c r="G397" i="4"/>
  <c r="G313" i="4"/>
  <c r="G229" i="4"/>
  <c r="I684" i="4"/>
  <c r="I302" i="4"/>
  <c r="G789" i="4"/>
  <c r="G766" i="4"/>
  <c r="J766" i="4" s="1"/>
  <c r="L766" i="4" s="1"/>
  <c r="M766" i="4" s="1"/>
  <c r="N766" i="4" s="1"/>
  <c r="G748" i="4"/>
  <c r="G725" i="4"/>
  <c r="G702" i="4"/>
  <c r="G661" i="4"/>
  <c r="G638" i="4"/>
  <c r="G620" i="4"/>
  <c r="G565" i="4"/>
  <c r="G465" i="4"/>
  <c r="G378" i="4"/>
  <c r="G309" i="4"/>
  <c r="G209" i="4"/>
  <c r="I654" i="4"/>
  <c r="I300" i="4"/>
  <c r="G788" i="4"/>
  <c r="G765" i="4"/>
  <c r="G742" i="4"/>
  <c r="J742" i="4" s="1"/>
  <c r="L742" i="4" s="1"/>
  <c r="M742" i="4" s="1"/>
  <c r="N742" i="4" s="1"/>
  <c r="G724" i="4"/>
  <c r="G701" i="4"/>
  <c r="G678" i="4"/>
  <c r="G660" i="4"/>
  <c r="G637" i="4"/>
  <c r="G610" i="4"/>
  <c r="G549" i="4"/>
  <c r="G461" i="4"/>
  <c r="G377" i="4"/>
  <c r="G293" i="4"/>
  <c r="G205" i="4"/>
  <c r="I558" i="4"/>
  <c r="G764" i="4"/>
  <c r="G741" i="4"/>
  <c r="G718" i="4"/>
  <c r="G700" i="4"/>
  <c r="G677" i="4"/>
  <c r="G636" i="4"/>
  <c r="G609" i="4"/>
  <c r="G529" i="4"/>
  <c r="G442" i="4"/>
  <c r="G373" i="4"/>
  <c r="G273" i="4"/>
  <c r="I556" i="4"/>
  <c r="G781" i="4"/>
  <c r="G758" i="4"/>
  <c r="G740" i="4"/>
  <c r="G717" i="4"/>
  <c r="G694" i="4"/>
  <c r="G676" i="4"/>
  <c r="G653" i="4"/>
  <c r="G630" i="4"/>
  <c r="G608" i="4"/>
  <c r="G525" i="4"/>
  <c r="G441" i="4"/>
  <c r="G357" i="4"/>
  <c r="G269" i="4"/>
  <c r="I526" i="4"/>
  <c r="G798" i="4"/>
  <c r="G780" i="4"/>
  <c r="G757" i="4"/>
  <c r="G734" i="4"/>
  <c r="G716" i="4"/>
  <c r="G693" i="4"/>
  <c r="G670" i="4"/>
  <c r="G652" i="4"/>
  <c r="G629" i="4"/>
  <c r="G593" i="4"/>
  <c r="G506" i="4"/>
  <c r="G437" i="4"/>
  <c r="G337" i="4"/>
  <c r="G250" i="4"/>
  <c r="I430" i="4"/>
  <c r="I603" i="4"/>
  <c r="G603" i="4"/>
  <c r="I555" i="4"/>
  <c r="G555" i="4"/>
  <c r="I507" i="4"/>
  <c r="G507" i="4"/>
  <c r="I467" i="4"/>
  <c r="G467" i="4"/>
  <c r="I443" i="4"/>
  <c r="G443" i="4"/>
  <c r="I411" i="4"/>
  <c r="G411" i="4"/>
  <c r="I379" i="4"/>
  <c r="G379" i="4"/>
  <c r="I347" i="4"/>
  <c r="G347" i="4"/>
  <c r="I315" i="4"/>
  <c r="G315" i="4"/>
  <c r="I291" i="4"/>
  <c r="G291" i="4"/>
  <c r="I267" i="4"/>
  <c r="G267" i="4"/>
  <c r="I259" i="4"/>
  <c r="G259" i="4"/>
  <c r="I227" i="4"/>
  <c r="G227" i="4"/>
  <c r="G546" i="4"/>
  <c r="G354" i="4"/>
  <c r="G394" i="4"/>
  <c r="I800" i="4"/>
  <c r="G800" i="4"/>
  <c r="I600" i="4"/>
  <c r="G600" i="4"/>
  <c r="I592" i="4"/>
  <c r="G592" i="4"/>
  <c r="I584" i="4"/>
  <c r="G584" i="4"/>
  <c r="I576" i="4"/>
  <c r="G576" i="4"/>
  <c r="I568" i="4"/>
  <c r="G568" i="4"/>
  <c r="I560" i="4"/>
  <c r="G560" i="4"/>
  <c r="I552" i="4"/>
  <c r="G552" i="4"/>
  <c r="I544" i="4"/>
  <c r="G544" i="4"/>
  <c r="I536" i="4"/>
  <c r="G536" i="4"/>
  <c r="I528" i="4"/>
  <c r="G528" i="4"/>
  <c r="I520" i="4"/>
  <c r="G520" i="4"/>
  <c r="I512" i="4"/>
  <c r="G512" i="4"/>
  <c r="I504" i="4"/>
  <c r="G504" i="4"/>
  <c r="I496" i="4"/>
  <c r="G496" i="4"/>
  <c r="I488" i="4"/>
  <c r="G488" i="4"/>
  <c r="I480" i="4"/>
  <c r="G480" i="4"/>
  <c r="I472" i="4"/>
  <c r="G472" i="4"/>
  <c r="I464" i="4"/>
  <c r="G464" i="4"/>
  <c r="I456" i="4"/>
  <c r="G456" i="4"/>
  <c r="I448" i="4"/>
  <c r="G448" i="4"/>
  <c r="I440" i="4"/>
  <c r="G440" i="4"/>
  <c r="I432" i="4"/>
  <c r="G432" i="4"/>
  <c r="I424" i="4"/>
  <c r="G424" i="4"/>
  <c r="I416" i="4"/>
  <c r="G416" i="4"/>
  <c r="I408" i="4"/>
  <c r="G408" i="4"/>
  <c r="I400" i="4"/>
  <c r="G400" i="4"/>
  <c r="I392" i="4"/>
  <c r="G392" i="4"/>
  <c r="I384" i="4"/>
  <c r="G384" i="4"/>
  <c r="I376" i="4"/>
  <c r="G376" i="4"/>
  <c r="I368" i="4"/>
  <c r="G368" i="4"/>
  <c r="I360" i="4"/>
  <c r="G360" i="4"/>
  <c r="I352" i="4"/>
  <c r="G352" i="4"/>
  <c r="I344" i="4"/>
  <c r="G344" i="4"/>
  <c r="I336" i="4"/>
  <c r="G336" i="4"/>
  <c r="I328" i="4"/>
  <c r="G328" i="4"/>
  <c r="I320" i="4"/>
  <c r="G320" i="4"/>
  <c r="I312" i="4"/>
  <c r="G312" i="4"/>
  <c r="I304" i="4"/>
  <c r="G304" i="4"/>
  <c r="I296" i="4"/>
  <c r="G296" i="4"/>
  <c r="I288" i="4"/>
  <c r="G288" i="4"/>
  <c r="I280" i="4"/>
  <c r="G280" i="4"/>
  <c r="I272" i="4"/>
  <c r="G272" i="4"/>
  <c r="I264" i="4"/>
  <c r="G264" i="4"/>
  <c r="I256" i="4"/>
  <c r="G256" i="4"/>
  <c r="I248" i="4"/>
  <c r="G248" i="4"/>
  <c r="I240" i="4"/>
  <c r="G240" i="4"/>
  <c r="I232" i="4"/>
  <c r="G232" i="4"/>
  <c r="I224" i="4"/>
  <c r="G224" i="4"/>
  <c r="I216" i="4"/>
  <c r="G216" i="4"/>
  <c r="I208" i="4"/>
  <c r="G208" i="4"/>
  <c r="I200" i="4"/>
  <c r="G200" i="4"/>
  <c r="G795" i="4"/>
  <c r="G787" i="4"/>
  <c r="G779" i="4"/>
  <c r="G771" i="4"/>
  <c r="G763" i="4"/>
  <c r="G755" i="4"/>
  <c r="G747" i="4"/>
  <c r="G739" i="4"/>
  <c r="G731" i="4"/>
  <c r="G723" i="4"/>
  <c r="G715" i="4"/>
  <c r="G707" i="4"/>
  <c r="G699" i="4"/>
  <c r="G691" i="4"/>
  <c r="G683" i="4"/>
  <c r="G675" i="4"/>
  <c r="G667" i="4"/>
  <c r="G659" i="4"/>
  <c r="G651" i="4"/>
  <c r="G643" i="4"/>
  <c r="G635" i="4"/>
  <c r="G627" i="4"/>
  <c r="G619" i="4"/>
  <c r="G605" i="4"/>
  <c r="G585" i="4"/>
  <c r="G562" i="4"/>
  <c r="G541" i="4"/>
  <c r="G521" i="4"/>
  <c r="G498" i="4"/>
  <c r="G477" i="4"/>
  <c r="G457" i="4"/>
  <c r="G434" i="4"/>
  <c r="G413" i="4"/>
  <c r="G393" i="4"/>
  <c r="G370" i="4"/>
  <c r="G349" i="4"/>
  <c r="G329" i="4"/>
  <c r="G306" i="4"/>
  <c r="G285" i="4"/>
  <c r="G265" i="4"/>
  <c r="G242" i="4"/>
  <c r="G221" i="4"/>
  <c r="G201" i="4"/>
  <c r="I524" i="4"/>
  <c r="I396" i="4"/>
  <c r="I235" i="4"/>
  <c r="I587" i="4"/>
  <c r="G587" i="4"/>
  <c r="I563" i="4"/>
  <c r="G563" i="4"/>
  <c r="I539" i="4"/>
  <c r="G539" i="4"/>
  <c r="I515" i="4"/>
  <c r="G515" i="4"/>
  <c r="I491" i="4"/>
  <c r="G491" i="4"/>
  <c r="I459" i="4"/>
  <c r="G459" i="4"/>
  <c r="I427" i="4"/>
  <c r="G427" i="4"/>
  <c r="I395" i="4"/>
  <c r="G395" i="4"/>
  <c r="I363" i="4"/>
  <c r="G363" i="4"/>
  <c r="I331" i="4"/>
  <c r="G331" i="4"/>
  <c r="I283" i="4"/>
  <c r="G283" i="4"/>
  <c r="G203" i="4"/>
  <c r="I203" i="4"/>
  <c r="G545" i="4"/>
  <c r="G417" i="4"/>
  <c r="G202" i="4"/>
  <c r="I243" i="4"/>
  <c r="I615" i="4"/>
  <c r="G615" i="4"/>
  <c r="I607" i="4"/>
  <c r="G607" i="4"/>
  <c r="I599" i="4"/>
  <c r="G599" i="4"/>
  <c r="I591" i="4"/>
  <c r="G591" i="4"/>
  <c r="I583" i="4"/>
  <c r="G583" i="4"/>
  <c r="I575" i="4"/>
  <c r="G575" i="4"/>
  <c r="I567" i="4"/>
  <c r="G567" i="4"/>
  <c r="I559" i="4"/>
  <c r="G559" i="4"/>
  <c r="I551" i="4"/>
  <c r="G551" i="4"/>
  <c r="I543" i="4"/>
  <c r="G543" i="4"/>
  <c r="I535" i="4"/>
  <c r="G535" i="4"/>
  <c r="I527" i="4"/>
  <c r="G527" i="4"/>
  <c r="I519" i="4"/>
  <c r="G519" i="4"/>
  <c r="I511" i="4"/>
  <c r="G511" i="4"/>
  <c r="I503" i="4"/>
  <c r="G503" i="4"/>
  <c r="I495" i="4"/>
  <c r="G495" i="4"/>
  <c r="I487" i="4"/>
  <c r="G487" i="4"/>
  <c r="I479" i="4"/>
  <c r="G479" i="4"/>
  <c r="I471" i="4"/>
  <c r="G471" i="4"/>
  <c r="I463" i="4"/>
  <c r="G463" i="4"/>
  <c r="I455" i="4"/>
  <c r="G455" i="4"/>
  <c r="I447" i="4"/>
  <c r="G447" i="4"/>
  <c r="I439" i="4"/>
  <c r="G439" i="4"/>
  <c r="I431" i="4"/>
  <c r="G431" i="4"/>
  <c r="I423" i="4"/>
  <c r="G423" i="4"/>
  <c r="I415" i="4"/>
  <c r="G415" i="4"/>
  <c r="I407" i="4"/>
  <c r="G407" i="4"/>
  <c r="I399" i="4"/>
  <c r="G399" i="4"/>
  <c r="I391" i="4"/>
  <c r="G391" i="4"/>
  <c r="I383" i="4"/>
  <c r="G383" i="4"/>
  <c r="I375" i="4"/>
  <c r="G375" i="4"/>
  <c r="I367" i="4"/>
  <c r="G367" i="4"/>
  <c r="I359" i="4"/>
  <c r="G359" i="4"/>
  <c r="I351" i="4"/>
  <c r="G351" i="4"/>
  <c r="I343" i="4"/>
  <c r="G343" i="4"/>
  <c r="I335" i="4"/>
  <c r="G335" i="4"/>
  <c r="I327" i="4"/>
  <c r="G327" i="4"/>
  <c r="I319" i="4"/>
  <c r="G319" i="4"/>
  <c r="I311" i="4"/>
  <c r="G311" i="4"/>
  <c r="I303" i="4"/>
  <c r="G303" i="4"/>
  <c r="I295" i="4"/>
  <c r="G295" i="4"/>
  <c r="I287" i="4"/>
  <c r="G287" i="4"/>
  <c r="I279" i="4"/>
  <c r="G279" i="4"/>
  <c r="I271" i="4"/>
  <c r="G271" i="4"/>
  <c r="I263" i="4"/>
  <c r="G263" i="4"/>
  <c r="I255" i="4"/>
  <c r="G255" i="4"/>
  <c r="I247" i="4"/>
  <c r="G247" i="4"/>
  <c r="I239" i="4"/>
  <c r="G239" i="4"/>
  <c r="I231" i="4"/>
  <c r="G231" i="4"/>
  <c r="I223" i="4"/>
  <c r="G223" i="4"/>
  <c r="I215" i="4"/>
  <c r="G215" i="4"/>
  <c r="I207" i="4"/>
  <c r="G207" i="4"/>
  <c r="I199" i="4"/>
  <c r="G199" i="4"/>
  <c r="G794" i="4"/>
  <c r="G786" i="4"/>
  <c r="G778" i="4"/>
  <c r="G770" i="4"/>
  <c r="G762" i="4"/>
  <c r="G754" i="4"/>
  <c r="G746" i="4"/>
  <c r="G738" i="4"/>
  <c r="G730" i="4"/>
  <c r="G722" i="4"/>
  <c r="G714" i="4"/>
  <c r="G706" i="4"/>
  <c r="G698" i="4"/>
  <c r="G690" i="4"/>
  <c r="G682" i="4"/>
  <c r="G674" i="4"/>
  <c r="G666" i="4"/>
  <c r="G658" i="4"/>
  <c r="G650" i="4"/>
  <c r="G642" i="4"/>
  <c r="G634" i="4"/>
  <c r="G626" i="4"/>
  <c r="G618" i="4"/>
  <c r="G602" i="4"/>
  <c r="G581" i="4"/>
  <c r="G561" i="4"/>
  <c r="G538" i="4"/>
  <c r="G517" i="4"/>
  <c r="G497" i="4"/>
  <c r="G474" i="4"/>
  <c r="G453" i="4"/>
  <c r="G433" i="4"/>
  <c r="G410" i="4"/>
  <c r="G389" i="4"/>
  <c r="G369" i="4"/>
  <c r="G346" i="4"/>
  <c r="G325" i="4"/>
  <c r="G305" i="4"/>
  <c r="G282" i="4"/>
  <c r="G261" i="4"/>
  <c r="G241" i="4"/>
  <c r="G218" i="4"/>
  <c r="G197" i="4"/>
  <c r="I494" i="4"/>
  <c r="I366" i="4"/>
  <c r="G458" i="4"/>
  <c r="G289" i="4"/>
  <c r="G225" i="4"/>
  <c r="G614" i="4"/>
  <c r="I614" i="4"/>
  <c r="I606" i="4"/>
  <c r="G606" i="4"/>
  <c r="I598" i="4"/>
  <c r="G598" i="4"/>
  <c r="G582" i="4"/>
  <c r="I582" i="4"/>
  <c r="I574" i="4"/>
  <c r="G574" i="4"/>
  <c r="I566" i="4"/>
  <c r="G566" i="4"/>
  <c r="G550" i="4"/>
  <c r="I550" i="4"/>
  <c r="I542" i="4"/>
  <c r="G542" i="4"/>
  <c r="I534" i="4"/>
  <c r="G534" i="4"/>
  <c r="G518" i="4"/>
  <c r="I518" i="4"/>
  <c r="I510" i="4"/>
  <c r="G510" i="4"/>
  <c r="I502" i="4"/>
  <c r="G502" i="4"/>
  <c r="G486" i="4"/>
  <c r="I486" i="4"/>
  <c r="I478" i="4"/>
  <c r="G478" i="4"/>
  <c r="I470" i="4"/>
  <c r="G470" i="4"/>
  <c r="G454" i="4"/>
  <c r="I454" i="4"/>
  <c r="I446" i="4"/>
  <c r="G446" i="4"/>
  <c r="I438" i="4"/>
  <c r="G438" i="4"/>
  <c r="G422" i="4"/>
  <c r="I422" i="4"/>
  <c r="I414" i="4"/>
  <c r="G414" i="4"/>
  <c r="I406" i="4"/>
  <c r="G406" i="4"/>
  <c r="G390" i="4"/>
  <c r="I390" i="4"/>
  <c r="I382" i="4"/>
  <c r="G382" i="4"/>
  <c r="I374" i="4"/>
  <c r="G374" i="4"/>
  <c r="G358" i="4"/>
  <c r="I358" i="4"/>
  <c r="I350" i="4"/>
  <c r="G350" i="4"/>
  <c r="I342" i="4"/>
  <c r="G342" i="4"/>
  <c r="G326" i="4"/>
  <c r="I326" i="4"/>
  <c r="I318" i="4"/>
  <c r="G318" i="4"/>
  <c r="I310" i="4"/>
  <c r="G310" i="4"/>
  <c r="G294" i="4"/>
  <c r="I294" i="4"/>
  <c r="I286" i="4"/>
  <c r="G286" i="4"/>
  <c r="I278" i="4"/>
  <c r="G278" i="4"/>
  <c r="I270" i="4"/>
  <c r="G270" i="4"/>
  <c r="I262" i="4"/>
  <c r="G262" i="4"/>
  <c r="I254" i="4"/>
  <c r="G254" i="4"/>
  <c r="I246" i="4"/>
  <c r="G246" i="4"/>
  <c r="I238" i="4"/>
  <c r="G238" i="4"/>
  <c r="I230" i="4"/>
  <c r="G230" i="4"/>
  <c r="I222" i="4"/>
  <c r="G222" i="4"/>
  <c r="I214" i="4"/>
  <c r="G214" i="4"/>
  <c r="I206" i="4"/>
  <c r="G206" i="4"/>
  <c r="I198" i="4"/>
  <c r="G198" i="4"/>
  <c r="G793" i="4"/>
  <c r="G785" i="4"/>
  <c r="G777" i="4"/>
  <c r="G769" i="4"/>
  <c r="G761" i="4"/>
  <c r="G753" i="4"/>
  <c r="G745" i="4"/>
  <c r="G737" i="4"/>
  <c r="G729" i="4"/>
  <c r="G721" i="4"/>
  <c r="G713" i="4"/>
  <c r="G705" i="4"/>
  <c r="G697" i="4"/>
  <c r="G689" i="4"/>
  <c r="G681" i="4"/>
  <c r="G673" i="4"/>
  <c r="G665" i="4"/>
  <c r="G657" i="4"/>
  <c r="G649" i="4"/>
  <c r="G641" i="4"/>
  <c r="G633" i="4"/>
  <c r="G625" i="4"/>
  <c r="G617" i="4"/>
  <c r="G601" i="4"/>
  <c r="G578" i="4"/>
  <c r="G557" i="4"/>
  <c r="G537" i="4"/>
  <c r="G514" i="4"/>
  <c r="G493" i="4"/>
  <c r="G473" i="4"/>
  <c r="G450" i="4"/>
  <c r="G429" i="4"/>
  <c r="G409" i="4"/>
  <c r="G386" i="4"/>
  <c r="G365" i="4"/>
  <c r="G345" i="4"/>
  <c r="G322" i="4"/>
  <c r="G301" i="4"/>
  <c r="G281" i="4"/>
  <c r="G258" i="4"/>
  <c r="G237" i="4"/>
  <c r="G217" i="4"/>
  <c r="I492" i="4"/>
  <c r="I364" i="4"/>
  <c r="I611" i="4"/>
  <c r="G611" i="4"/>
  <c r="I579" i="4"/>
  <c r="G579" i="4"/>
  <c r="I547" i="4"/>
  <c r="G547" i="4"/>
  <c r="I523" i="4"/>
  <c r="G523" i="4"/>
  <c r="I475" i="4"/>
  <c r="G475" i="4"/>
  <c r="I435" i="4"/>
  <c r="G435" i="4"/>
  <c r="I403" i="4"/>
  <c r="G403" i="4"/>
  <c r="I371" i="4"/>
  <c r="G371" i="4"/>
  <c r="I339" i="4"/>
  <c r="G339" i="4"/>
  <c r="I307" i="4"/>
  <c r="G307" i="4"/>
  <c r="I275" i="4"/>
  <c r="G275" i="4"/>
  <c r="I251" i="4"/>
  <c r="G251" i="4"/>
  <c r="I219" i="4"/>
  <c r="G219" i="4"/>
  <c r="G290" i="4"/>
  <c r="G226" i="4"/>
  <c r="G522" i="4"/>
  <c r="G330" i="4"/>
  <c r="G792" i="4"/>
  <c r="G784" i="4"/>
  <c r="G776" i="4"/>
  <c r="G768" i="4"/>
  <c r="G760" i="4"/>
  <c r="G752" i="4"/>
  <c r="G744" i="4"/>
  <c r="G736" i="4"/>
  <c r="G728" i="4"/>
  <c r="G720" i="4"/>
  <c r="G712" i="4"/>
  <c r="G704" i="4"/>
  <c r="G696" i="4"/>
  <c r="G688" i="4"/>
  <c r="G680" i="4"/>
  <c r="G672" i="4"/>
  <c r="G664" i="4"/>
  <c r="G656" i="4"/>
  <c r="G648" i="4"/>
  <c r="G640" i="4"/>
  <c r="G632" i="4"/>
  <c r="G624" i="4"/>
  <c r="G616" i="4"/>
  <c r="G597" i="4"/>
  <c r="G577" i="4"/>
  <c r="G554" i="4"/>
  <c r="G533" i="4"/>
  <c r="G513" i="4"/>
  <c r="G490" i="4"/>
  <c r="G469" i="4"/>
  <c r="G449" i="4"/>
  <c r="G426" i="4"/>
  <c r="G405" i="4"/>
  <c r="G385" i="4"/>
  <c r="G362" i="4"/>
  <c r="G341" i="4"/>
  <c r="G321" i="4"/>
  <c r="G298" i="4"/>
  <c r="G277" i="4"/>
  <c r="G257" i="4"/>
  <c r="G234" i="4"/>
  <c r="G213" i="4"/>
  <c r="I590" i="4"/>
  <c r="I462" i="4"/>
  <c r="I334" i="4"/>
  <c r="I595" i="4"/>
  <c r="G595" i="4"/>
  <c r="I571" i="4"/>
  <c r="G571" i="4"/>
  <c r="I531" i="4"/>
  <c r="G531" i="4"/>
  <c r="I499" i="4"/>
  <c r="G499" i="4"/>
  <c r="I483" i="4"/>
  <c r="G483" i="4"/>
  <c r="I451" i="4"/>
  <c r="G451" i="4"/>
  <c r="I419" i="4"/>
  <c r="G419" i="4"/>
  <c r="I387" i="4"/>
  <c r="G387" i="4"/>
  <c r="I355" i="4"/>
  <c r="G355" i="4"/>
  <c r="I323" i="4"/>
  <c r="G323" i="4"/>
  <c r="I299" i="4"/>
  <c r="G299" i="4"/>
  <c r="G211" i="4"/>
  <c r="I211" i="4"/>
  <c r="G482" i="4"/>
  <c r="G418" i="4"/>
  <c r="G586" i="4"/>
  <c r="G481" i="4"/>
  <c r="G353" i="4"/>
  <c r="G266" i="4"/>
  <c r="G612" i="4"/>
  <c r="I612" i="4"/>
  <c r="G604" i="4"/>
  <c r="I604" i="4"/>
  <c r="I596" i="4"/>
  <c r="G596" i="4"/>
  <c r="G580" i="4"/>
  <c r="I580" i="4"/>
  <c r="G572" i="4"/>
  <c r="I572" i="4"/>
  <c r="I564" i="4"/>
  <c r="G564" i="4"/>
  <c r="G548" i="4"/>
  <c r="I548" i="4"/>
  <c r="G540" i="4"/>
  <c r="I540" i="4"/>
  <c r="I532" i="4"/>
  <c r="G532" i="4"/>
  <c r="G516" i="4"/>
  <c r="I516" i="4"/>
  <c r="G508" i="4"/>
  <c r="I508" i="4"/>
  <c r="I500" i="4"/>
  <c r="G500" i="4"/>
  <c r="G484" i="4"/>
  <c r="I484" i="4"/>
  <c r="G476" i="4"/>
  <c r="I476" i="4"/>
  <c r="I468" i="4"/>
  <c r="G468" i="4"/>
  <c r="G452" i="4"/>
  <c r="I452" i="4"/>
  <c r="G444" i="4"/>
  <c r="I444" i="4"/>
  <c r="I436" i="4"/>
  <c r="G436" i="4"/>
  <c r="G420" i="4"/>
  <c r="I420" i="4"/>
  <c r="G412" i="4"/>
  <c r="I412" i="4"/>
  <c r="I404" i="4"/>
  <c r="G404" i="4"/>
  <c r="G388" i="4"/>
  <c r="I388" i="4"/>
  <c r="G380" i="4"/>
  <c r="I380" i="4"/>
  <c r="I372" i="4"/>
  <c r="G372" i="4"/>
  <c r="G356" i="4"/>
  <c r="I356" i="4"/>
  <c r="G348" i="4"/>
  <c r="I348" i="4"/>
  <c r="I340" i="4"/>
  <c r="G340" i="4"/>
  <c r="G324" i="4"/>
  <c r="I324" i="4"/>
  <c r="G316" i="4"/>
  <c r="I316" i="4"/>
  <c r="I308" i="4"/>
  <c r="G308" i="4"/>
  <c r="G292" i="4"/>
  <c r="I292" i="4"/>
  <c r="G284" i="4"/>
  <c r="I284" i="4"/>
  <c r="I276" i="4"/>
  <c r="G276" i="4"/>
  <c r="I268" i="4"/>
  <c r="G268" i="4"/>
  <c r="I260" i="4"/>
  <c r="G260" i="4"/>
  <c r="I252" i="4"/>
  <c r="G252" i="4"/>
  <c r="I244" i="4"/>
  <c r="G244" i="4"/>
  <c r="I236" i="4"/>
  <c r="G236" i="4"/>
  <c r="I228" i="4"/>
  <c r="G228" i="4"/>
  <c r="I220" i="4"/>
  <c r="G220" i="4"/>
  <c r="I212" i="4"/>
  <c r="G212" i="4"/>
  <c r="I204" i="4"/>
  <c r="G204" i="4"/>
  <c r="G799" i="4"/>
  <c r="G791" i="4"/>
  <c r="J791" i="4" s="1"/>
  <c r="L791" i="4" s="1"/>
  <c r="M791" i="4" s="1"/>
  <c r="N791" i="4" s="1"/>
  <c r="G783" i="4"/>
  <c r="G775" i="4"/>
  <c r="G767" i="4"/>
  <c r="G759" i="4"/>
  <c r="G751" i="4"/>
  <c r="G743" i="4"/>
  <c r="G735" i="4"/>
  <c r="G727" i="4"/>
  <c r="G719" i="4"/>
  <c r="G711" i="4"/>
  <c r="G703" i="4"/>
  <c r="G695" i="4"/>
  <c r="G687" i="4"/>
  <c r="G679" i="4"/>
  <c r="G671" i="4"/>
  <c r="G663" i="4"/>
  <c r="G655" i="4"/>
  <c r="G647" i="4"/>
  <c r="G639" i="4"/>
  <c r="G631" i="4"/>
  <c r="G623" i="4"/>
  <c r="G613" i="4"/>
  <c r="G594" i="4"/>
  <c r="G573" i="4"/>
  <c r="G553" i="4"/>
  <c r="G530" i="4"/>
  <c r="G509" i="4"/>
  <c r="G489" i="4"/>
  <c r="G466" i="4"/>
  <c r="G445" i="4"/>
  <c r="G425" i="4"/>
  <c r="G402" i="4"/>
  <c r="G381" i="4"/>
  <c r="G361" i="4"/>
  <c r="G338" i="4"/>
  <c r="G317" i="4"/>
  <c r="G297" i="4"/>
  <c r="G274" i="4"/>
  <c r="G253" i="4"/>
  <c r="G233" i="4"/>
  <c r="G210" i="4"/>
  <c r="I588" i="4"/>
  <c r="I460" i="4"/>
  <c r="I332" i="4"/>
  <c r="H771" i="4"/>
  <c r="H755" i="4"/>
  <c r="H739" i="4"/>
  <c r="H723" i="4"/>
  <c r="H707" i="4"/>
  <c r="H691" i="4"/>
  <c r="H643" i="4"/>
  <c r="H627" i="4"/>
  <c r="H611" i="4"/>
  <c r="H595" i="4"/>
  <c r="H579" i="4"/>
  <c r="H563" i="4"/>
  <c r="H515" i="4"/>
  <c r="H499" i="4"/>
  <c r="H483" i="4"/>
  <c r="H467" i="4"/>
  <c r="H451" i="4"/>
  <c r="H435" i="4"/>
  <c r="H387" i="4"/>
  <c r="H371" i="4"/>
  <c r="H355" i="4"/>
  <c r="H339" i="4"/>
  <c r="H323" i="4"/>
  <c r="H307" i="4"/>
  <c r="H259" i="4"/>
  <c r="H243" i="4"/>
  <c r="H227" i="4"/>
  <c r="H211" i="4"/>
  <c r="H793" i="4"/>
  <c r="H785" i="4"/>
  <c r="H777" i="4"/>
  <c r="H769" i="4"/>
  <c r="H761" i="4"/>
  <c r="H753" i="4"/>
  <c r="H745" i="4"/>
  <c r="H737" i="4"/>
  <c r="H729" i="4"/>
  <c r="H721" i="4"/>
  <c r="H713" i="4"/>
  <c r="H705" i="4"/>
  <c r="H697" i="4"/>
  <c r="H689" i="4"/>
  <c r="H681" i="4"/>
  <c r="H673" i="4"/>
  <c r="H665" i="4"/>
  <c r="H657" i="4"/>
  <c r="H649" i="4"/>
  <c r="H641" i="4"/>
  <c r="H633" i="4"/>
  <c r="H625" i="4"/>
  <c r="H617" i="4"/>
  <c r="H609" i="4"/>
  <c r="H601" i="4"/>
  <c r="H593" i="4"/>
  <c r="H585" i="4"/>
  <c r="H577" i="4"/>
  <c r="H569" i="4"/>
  <c r="H561" i="4"/>
  <c r="H553" i="4"/>
  <c r="H545" i="4"/>
  <c r="H537" i="4"/>
  <c r="H529" i="4"/>
  <c r="H521" i="4"/>
  <c r="H513" i="4"/>
  <c r="H505" i="4"/>
  <c r="H497" i="4"/>
  <c r="H489" i="4"/>
  <c r="H481" i="4"/>
  <c r="H473" i="4"/>
  <c r="H465" i="4"/>
  <c r="H457" i="4"/>
  <c r="H449" i="4"/>
  <c r="H441" i="4"/>
  <c r="J441" i="4" s="1"/>
  <c r="L441" i="4" s="1"/>
  <c r="M441" i="4" s="1"/>
  <c r="N441" i="4" s="1"/>
  <c r="H433" i="4"/>
  <c r="H425" i="4"/>
  <c r="H417" i="4"/>
  <c r="H409" i="4"/>
  <c r="H401" i="4"/>
  <c r="J401" i="4" s="1"/>
  <c r="L401" i="4" s="1"/>
  <c r="M401" i="4" s="1"/>
  <c r="N401" i="4" s="1"/>
  <c r="H393" i="4"/>
  <c r="H385" i="4"/>
  <c r="H377" i="4"/>
  <c r="H369" i="4"/>
  <c r="H361" i="4"/>
  <c r="H353" i="4"/>
  <c r="H345" i="4"/>
  <c r="H337" i="4"/>
  <c r="H329" i="4"/>
  <c r="H321" i="4"/>
  <c r="H313" i="4"/>
  <c r="J313" i="4" s="1"/>
  <c r="L313" i="4" s="1"/>
  <c r="M313" i="4" s="1"/>
  <c r="N313" i="4" s="1"/>
  <c r="H305" i="4"/>
  <c r="H297" i="4"/>
  <c r="H289" i="4"/>
  <c r="H281" i="4"/>
  <c r="H273" i="4"/>
  <c r="H265" i="4"/>
  <c r="H257" i="4"/>
  <c r="H249" i="4"/>
  <c r="H241" i="4"/>
  <c r="H233" i="4"/>
  <c r="H225" i="4"/>
  <c r="H217" i="4"/>
  <c r="H209" i="4"/>
  <c r="H201" i="4"/>
  <c r="H797" i="4"/>
  <c r="H789" i="4"/>
  <c r="H781" i="4"/>
  <c r="H773" i="4"/>
  <c r="H765" i="4"/>
  <c r="H757" i="4"/>
  <c r="H749" i="4"/>
  <c r="H741" i="4"/>
  <c r="H733" i="4"/>
  <c r="H725" i="4"/>
  <c r="H717" i="4"/>
  <c r="H709" i="4"/>
  <c r="H701" i="4"/>
  <c r="H693" i="4"/>
  <c r="H685" i="4"/>
  <c r="H677" i="4"/>
  <c r="H669" i="4"/>
  <c r="H661" i="4"/>
  <c r="H653" i="4"/>
  <c r="H645" i="4"/>
  <c r="H637" i="4"/>
  <c r="H629" i="4"/>
  <c r="H621" i="4"/>
  <c r="H613" i="4"/>
  <c r="H605" i="4"/>
  <c r="H597" i="4"/>
  <c r="H589" i="4"/>
  <c r="H581" i="4"/>
  <c r="H573" i="4"/>
  <c r="H565" i="4"/>
  <c r="H557" i="4"/>
  <c r="H549" i="4"/>
  <c r="H541" i="4"/>
  <c r="H533" i="4"/>
  <c r="H525" i="4"/>
  <c r="H517" i="4"/>
  <c r="H509" i="4"/>
  <c r="H501" i="4"/>
  <c r="H493" i="4"/>
  <c r="H485" i="4"/>
  <c r="H477" i="4"/>
  <c r="H469" i="4"/>
  <c r="H461" i="4"/>
  <c r="H453" i="4"/>
  <c r="H445" i="4"/>
  <c r="H437" i="4"/>
  <c r="H429" i="4"/>
  <c r="H421" i="4"/>
  <c r="H413" i="4"/>
  <c r="H405" i="4"/>
  <c r="H397" i="4"/>
  <c r="H389" i="4"/>
  <c r="H381" i="4"/>
  <c r="H373" i="4"/>
  <c r="H365" i="4"/>
  <c r="H357" i="4"/>
  <c r="H349" i="4"/>
  <c r="H341" i="4"/>
  <c r="H333" i="4"/>
  <c r="H325" i="4"/>
  <c r="H317" i="4"/>
  <c r="H309" i="4"/>
  <c r="H301" i="4"/>
  <c r="H293" i="4"/>
  <c r="H285" i="4"/>
  <c r="H277" i="4"/>
  <c r="H269" i="4"/>
  <c r="H261" i="4"/>
  <c r="H253" i="4"/>
  <c r="H245" i="4"/>
  <c r="H237" i="4"/>
  <c r="H229" i="4"/>
  <c r="H221" i="4"/>
  <c r="H213" i="4"/>
  <c r="H205" i="4"/>
  <c r="H197" i="4"/>
  <c r="H795" i="4"/>
  <c r="H779" i="4"/>
  <c r="H763" i="4"/>
  <c r="H747" i="4"/>
  <c r="H731" i="4"/>
  <c r="H715" i="4"/>
  <c r="H699" i="4"/>
  <c r="H683" i="4"/>
  <c r="H667" i="4"/>
  <c r="H651" i="4"/>
  <c r="H635" i="4"/>
  <c r="H619" i="4"/>
  <c r="H603" i="4"/>
  <c r="H587" i="4"/>
  <c r="H571" i="4"/>
  <c r="H555" i="4"/>
  <c r="H539" i="4"/>
  <c r="H523" i="4"/>
  <c r="H507" i="4"/>
  <c r="H491" i="4"/>
  <c r="H475" i="4"/>
  <c r="H459" i="4"/>
  <c r="H443" i="4"/>
  <c r="H427" i="4"/>
  <c r="H411" i="4"/>
  <c r="H395" i="4"/>
  <c r="H379" i="4"/>
  <c r="H363" i="4"/>
  <c r="H347" i="4"/>
  <c r="H331" i="4"/>
  <c r="H315" i="4"/>
  <c r="H299" i="4"/>
  <c r="H283" i="4"/>
  <c r="H267" i="4"/>
  <c r="H251" i="4"/>
  <c r="H235" i="4"/>
  <c r="H219" i="4"/>
  <c r="H203" i="4"/>
  <c r="H796" i="4"/>
  <c r="H788" i="4"/>
  <c r="J788" i="4" s="1"/>
  <c r="L788" i="4" s="1"/>
  <c r="M788" i="4" s="1"/>
  <c r="N788" i="4" s="1"/>
  <c r="H780" i="4"/>
  <c r="H772" i="4"/>
  <c r="H764" i="4"/>
  <c r="H756" i="4"/>
  <c r="H748" i="4"/>
  <c r="H740" i="4"/>
  <c r="H732" i="4"/>
  <c r="H724" i="4"/>
  <c r="H716" i="4"/>
  <c r="H708" i="4"/>
  <c r="H700" i="4"/>
  <c r="H692" i="4"/>
  <c r="H684" i="4"/>
  <c r="H676" i="4"/>
  <c r="H668" i="4"/>
  <c r="H660" i="4"/>
  <c r="H652" i="4"/>
  <c r="H644" i="4"/>
  <c r="H636" i="4"/>
  <c r="H628" i="4"/>
  <c r="H620" i="4"/>
  <c r="H612" i="4"/>
  <c r="H604" i="4"/>
  <c r="H596" i="4"/>
  <c r="H588" i="4"/>
  <c r="H580" i="4"/>
  <c r="H572" i="4"/>
  <c r="H564" i="4"/>
  <c r="H794" i="4"/>
  <c r="H786" i="4"/>
  <c r="H778" i="4"/>
  <c r="H770" i="4"/>
  <c r="J770" i="4" s="1"/>
  <c r="L770" i="4" s="1"/>
  <c r="M770" i="4" s="1"/>
  <c r="N770" i="4" s="1"/>
  <c r="H762" i="4"/>
  <c r="J762" i="4" s="1"/>
  <c r="L762" i="4" s="1"/>
  <c r="M762" i="4" s="1"/>
  <c r="N762" i="4" s="1"/>
  <c r="H754" i="4"/>
  <c r="H746" i="4"/>
  <c r="H738" i="4"/>
  <c r="H730" i="4"/>
  <c r="H722" i="4"/>
  <c r="H714" i="4"/>
  <c r="H706" i="4"/>
  <c r="H698" i="4"/>
  <c r="H690" i="4"/>
  <c r="H682" i="4"/>
  <c r="H674" i="4"/>
  <c r="H666" i="4"/>
  <c r="H658" i="4"/>
  <c r="H650" i="4"/>
  <c r="H642" i="4"/>
  <c r="J642" i="4" s="1"/>
  <c r="L642" i="4" s="1"/>
  <c r="M642" i="4" s="1"/>
  <c r="N642" i="4" s="1"/>
  <c r="H634" i="4"/>
  <c r="J634" i="4" s="1"/>
  <c r="L634" i="4" s="1"/>
  <c r="M634" i="4" s="1"/>
  <c r="N634" i="4" s="1"/>
  <c r="H626" i="4"/>
  <c r="H618" i="4"/>
  <c r="H610" i="4"/>
  <c r="H602" i="4"/>
  <c r="H594" i="4"/>
  <c r="H586" i="4"/>
  <c r="H578" i="4"/>
  <c r="H570" i="4"/>
  <c r="J570" i="4" s="1"/>
  <c r="L570" i="4" s="1"/>
  <c r="M570" i="4" s="1"/>
  <c r="N570" i="4" s="1"/>
  <c r="H562" i="4"/>
  <c r="H554" i="4"/>
  <c r="H546" i="4"/>
  <c r="H538" i="4"/>
  <c r="H530" i="4"/>
  <c r="H522" i="4"/>
  <c r="H514" i="4"/>
  <c r="H506" i="4"/>
  <c r="H498" i="4"/>
  <c r="H490" i="4"/>
  <c r="H482" i="4"/>
  <c r="H474" i="4"/>
  <c r="H466" i="4"/>
  <c r="H458" i="4"/>
  <c r="H450" i="4"/>
  <c r="H442" i="4"/>
  <c r="H434" i="4"/>
  <c r="H426" i="4"/>
  <c r="H418" i="4"/>
  <c r="H410" i="4"/>
  <c r="H402" i="4"/>
  <c r="H394" i="4"/>
  <c r="H386" i="4"/>
  <c r="H378" i="4"/>
  <c r="H370" i="4"/>
  <c r="H362" i="4"/>
  <c r="H354" i="4"/>
  <c r="H346" i="4"/>
  <c r="H338" i="4"/>
  <c r="J338" i="4" s="1"/>
  <c r="L338" i="4" s="1"/>
  <c r="M338" i="4" s="1"/>
  <c r="N338" i="4" s="1"/>
  <c r="H330" i="4"/>
  <c r="H322" i="4"/>
  <c r="H314" i="4"/>
  <c r="H306" i="4"/>
  <c r="H298" i="4"/>
  <c r="H290" i="4"/>
  <c r="H282" i="4"/>
  <c r="H274" i="4"/>
  <c r="H266" i="4"/>
  <c r="J266" i="4" s="1"/>
  <c r="L266" i="4" s="1"/>
  <c r="M266" i="4" s="1"/>
  <c r="N266" i="4" s="1"/>
  <c r="H258" i="4"/>
  <c r="H250" i="4"/>
  <c r="H242" i="4"/>
  <c r="H234" i="4"/>
  <c r="H226" i="4"/>
  <c r="H218" i="4"/>
  <c r="H210" i="4"/>
  <c r="H202" i="4"/>
  <c r="H556" i="4"/>
  <c r="H548" i="4"/>
  <c r="H540" i="4"/>
  <c r="H532" i="4"/>
  <c r="H524" i="4"/>
  <c r="H516" i="4"/>
  <c r="H508" i="4"/>
  <c r="H500" i="4"/>
  <c r="H492" i="4"/>
  <c r="H484" i="4"/>
  <c r="H476" i="4"/>
  <c r="H468" i="4"/>
  <c r="H460" i="4"/>
  <c r="H452" i="4"/>
  <c r="H444" i="4"/>
  <c r="H436" i="4"/>
  <c r="H428" i="4"/>
  <c r="H420" i="4"/>
  <c r="H412" i="4"/>
  <c r="H404" i="4"/>
  <c r="H396" i="4"/>
  <c r="H388" i="4"/>
  <c r="H380" i="4"/>
  <c r="H372" i="4"/>
  <c r="H364" i="4"/>
  <c r="H356" i="4"/>
  <c r="H348" i="4"/>
  <c r="H340" i="4"/>
  <c r="H332" i="4"/>
  <c r="H324" i="4"/>
  <c r="H316" i="4"/>
  <c r="H308" i="4"/>
  <c r="H300" i="4"/>
  <c r="H292" i="4"/>
  <c r="H284" i="4"/>
  <c r="H276" i="4"/>
  <c r="H268" i="4"/>
  <c r="H260" i="4"/>
  <c r="H252" i="4"/>
  <c r="H244" i="4"/>
  <c r="H236" i="4"/>
  <c r="H228" i="4"/>
  <c r="H220" i="4"/>
  <c r="H212" i="4"/>
  <c r="H204" i="4"/>
  <c r="J706" i="4" l="1"/>
  <c r="L706" i="4" s="1"/>
  <c r="M706" i="4" s="1"/>
  <c r="N706" i="4" s="1"/>
  <c r="J663" i="4"/>
  <c r="L663" i="4" s="1"/>
  <c r="M663" i="4" s="1"/>
  <c r="N663" i="4" s="1"/>
  <c r="J517" i="4"/>
  <c r="L517" i="4" s="1"/>
  <c r="M517" i="4" s="1"/>
  <c r="N517" i="4" s="1"/>
  <c r="J681" i="4"/>
  <c r="L681" i="4" s="1"/>
  <c r="M681" i="4" s="1"/>
  <c r="N681" i="4" s="1"/>
  <c r="J450" i="4"/>
  <c r="L450" i="4" s="1"/>
  <c r="M450" i="4" s="1"/>
  <c r="N450" i="4" s="1"/>
  <c r="J628" i="4"/>
  <c r="L628" i="4" s="1"/>
  <c r="M628" i="4" s="1"/>
  <c r="N628" i="4" s="1"/>
  <c r="J718" i="4"/>
  <c r="L718" i="4" s="1"/>
  <c r="M718" i="4" s="1"/>
  <c r="N718" i="4" s="1"/>
  <c r="J678" i="4"/>
  <c r="L678" i="4" s="1"/>
  <c r="M678" i="4" s="1"/>
  <c r="N678" i="4" s="1"/>
  <c r="J585" i="4"/>
  <c r="L585" i="4" s="1"/>
  <c r="M585" i="4" s="1"/>
  <c r="N585" i="4" s="1"/>
  <c r="J325" i="4"/>
  <c r="L325" i="4" s="1"/>
  <c r="M325" i="4" s="1"/>
  <c r="N325" i="4" s="1"/>
  <c r="J668" i="4"/>
  <c r="L668" i="4" s="1"/>
  <c r="M668" i="4" s="1"/>
  <c r="N668" i="4" s="1"/>
  <c r="J530" i="4"/>
  <c r="L530" i="4" s="1"/>
  <c r="M530" i="4" s="1"/>
  <c r="N530" i="4" s="1"/>
  <c r="J346" i="4"/>
  <c r="L346" i="4" s="1"/>
  <c r="M346" i="4" s="1"/>
  <c r="N346" i="4" s="1"/>
  <c r="J708" i="4"/>
  <c r="L708" i="4" s="1"/>
  <c r="M708" i="4" s="1"/>
  <c r="N708" i="4" s="1"/>
  <c r="J378" i="4"/>
  <c r="L378" i="4" s="1"/>
  <c r="M378" i="4" s="1"/>
  <c r="N378" i="4" s="1"/>
  <c r="J209" i="4"/>
  <c r="L209" i="4" s="1"/>
  <c r="M209" i="4" s="1"/>
  <c r="N209" i="4" s="1"/>
  <c r="J617" i="4"/>
  <c r="L617" i="4" s="1"/>
  <c r="M617" i="4" s="1"/>
  <c r="N617" i="4" s="1"/>
  <c r="J724" i="4"/>
  <c r="L724" i="4" s="1"/>
  <c r="M724" i="4" s="1"/>
  <c r="N724" i="4" s="1"/>
  <c r="J745" i="4"/>
  <c r="L745" i="4" s="1"/>
  <c r="M745" i="4" s="1"/>
  <c r="N745" i="4" s="1"/>
  <c r="J727" i="4"/>
  <c r="L727" i="4" s="1"/>
  <c r="M727" i="4" s="1"/>
  <c r="N727" i="4" s="1"/>
  <c r="J202" i="4"/>
  <c r="L202" i="4" s="1"/>
  <c r="M202" i="4" s="1"/>
  <c r="N202" i="4" s="1"/>
  <c r="J732" i="4"/>
  <c r="L732" i="4" s="1"/>
  <c r="M732" i="4" s="1"/>
  <c r="N732" i="4" s="1"/>
  <c r="J205" i="4"/>
  <c r="L205" i="4" s="1"/>
  <c r="M205" i="4" s="1"/>
  <c r="N205" i="4" s="1"/>
  <c r="J740" i="4"/>
  <c r="L740" i="4" s="1"/>
  <c r="M740" i="4" s="1"/>
  <c r="N740" i="4" s="1"/>
  <c r="J698" i="4"/>
  <c r="L698" i="4" s="1"/>
  <c r="M698" i="4" s="1"/>
  <c r="N698" i="4" s="1"/>
  <c r="J221" i="4"/>
  <c r="L221" i="4" s="1"/>
  <c r="M221" i="4" s="1"/>
  <c r="N221" i="4" s="1"/>
  <c r="J460" i="4"/>
  <c r="L460" i="4" s="1"/>
  <c r="M460" i="4" s="1"/>
  <c r="N460" i="4" s="1"/>
  <c r="J226" i="4"/>
  <c r="L226" i="4" s="1"/>
  <c r="M226" i="4" s="1"/>
  <c r="N226" i="4" s="1"/>
  <c r="J756" i="4"/>
  <c r="L756" i="4" s="1"/>
  <c r="M756" i="4" s="1"/>
  <c r="N756" i="4" s="1"/>
  <c r="J229" i="4"/>
  <c r="L229" i="4" s="1"/>
  <c r="M229" i="4" s="1"/>
  <c r="N229" i="4" s="1"/>
  <c r="J357" i="4"/>
  <c r="L357" i="4" s="1"/>
  <c r="M357" i="4" s="1"/>
  <c r="N357" i="4" s="1"/>
  <c r="J393" i="4"/>
  <c r="L393" i="4" s="1"/>
  <c r="M393" i="4" s="1"/>
  <c r="N393" i="4" s="1"/>
  <c r="J631" i="4"/>
  <c r="L631" i="4" s="1"/>
  <c r="M631" i="4" s="1"/>
  <c r="N631" i="4" s="1"/>
  <c r="J250" i="4"/>
  <c r="L250" i="4" s="1"/>
  <c r="M250" i="4" s="1"/>
  <c r="N250" i="4" s="1"/>
  <c r="J719" i="4"/>
  <c r="L719" i="4" s="1"/>
  <c r="M719" i="4" s="1"/>
  <c r="N719" i="4" s="1"/>
  <c r="J783" i="4"/>
  <c r="L783" i="4" s="1"/>
  <c r="M783" i="4" s="1"/>
  <c r="N783" i="4" s="1"/>
  <c r="J499" i="4"/>
  <c r="L499" i="4" s="1"/>
  <c r="M499" i="4" s="1"/>
  <c r="N499" i="4" s="1"/>
  <c r="J591" i="4"/>
  <c r="L591" i="4" s="1"/>
  <c r="M591" i="4" s="1"/>
  <c r="N591" i="4" s="1"/>
  <c r="J334" i="4"/>
  <c r="L334" i="4" s="1"/>
  <c r="M334" i="4" s="1"/>
  <c r="N334" i="4" s="1"/>
  <c r="J652" i="4"/>
  <c r="L652" i="4" s="1"/>
  <c r="M652" i="4" s="1"/>
  <c r="N652" i="4" s="1"/>
  <c r="J225" i="4"/>
  <c r="L225" i="4" s="1"/>
  <c r="M225" i="4" s="1"/>
  <c r="N225" i="4" s="1"/>
  <c r="J684" i="4"/>
  <c r="L684" i="4" s="1"/>
  <c r="M684" i="4" s="1"/>
  <c r="N684" i="4" s="1"/>
  <c r="J347" i="4"/>
  <c r="L347" i="4" s="1"/>
  <c r="M347" i="4" s="1"/>
  <c r="N347" i="4" s="1"/>
  <c r="J541" i="4"/>
  <c r="L541" i="4" s="1"/>
  <c r="M541" i="4" s="1"/>
  <c r="N541" i="4" s="1"/>
  <c r="J467" i="4"/>
  <c r="L467" i="4" s="1"/>
  <c r="M467" i="4" s="1"/>
  <c r="N467" i="4" s="1"/>
  <c r="J787" i="4"/>
  <c r="L787" i="4" s="1"/>
  <c r="M787" i="4" s="1"/>
  <c r="N787" i="4" s="1"/>
  <c r="J252" i="4"/>
  <c r="L252" i="4" s="1"/>
  <c r="M252" i="4" s="1"/>
  <c r="N252" i="4" s="1"/>
  <c r="J210" i="4"/>
  <c r="L210" i="4" s="1"/>
  <c r="M210" i="4" s="1"/>
  <c r="N210" i="4" s="1"/>
  <c r="J469" i="4"/>
  <c r="L469" i="4" s="1"/>
  <c r="M469" i="4" s="1"/>
  <c r="N469" i="4" s="1"/>
  <c r="J661" i="4"/>
  <c r="L661" i="4" s="1"/>
  <c r="M661" i="4" s="1"/>
  <c r="N661" i="4" s="1"/>
  <c r="J633" i="4"/>
  <c r="L633" i="4" s="1"/>
  <c r="M633" i="4" s="1"/>
  <c r="N633" i="4" s="1"/>
  <c r="J697" i="4"/>
  <c r="L697" i="4" s="1"/>
  <c r="M697" i="4" s="1"/>
  <c r="N697" i="4" s="1"/>
  <c r="J761" i="4"/>
  <c r="L761" i="4" s="1"/>
  <c r="M761" i="4" s="1"/>
  <c r="N761" i="4" s="1"/>
  <c r="J298" i="4"/>
  <c r="L298" i="4" s="1"/>
  <c r="M298" i="4" s="1"/>
  <c r="N298" i="4" s="1"/>
  <c r="J764" i="4"/>
  <c r="L764" i="4" s="1"/>
  <c r="M764" i="4" s="1"/>
  <c r="N764" i="4" s="1"/>
  <c r="J562" i="4"/>
  <c r="L562" i="4" s="1"/>
  <c r="M562" i="4" s="1"/>
  <c r="N562" i="4" s="1"/>
  <c r="J693" i="4"/>
  <c r="L693" i="4" s="1"/>
  <c r="M693" i="4" s="1"/>
  <c r="N693" i="4" s="1"/>
  <c r="J655" i="4"/>
  <c r="L655" i="4" s="1"/>
  <c r="M655" i="4" s="1"/>
  <c r="N655" i="4" s="1"/>
  <c r="J322" i="4"/>
  <c r="L322" i="4" s="1"/>
  <c r="M322" i="4" s="1"/>
  <c r="N322" i="4" s="1"/>
  <c r="J773" i="4"/>
  <c r="L773" i="4" s="1"/>
  <c r="M773" i="4" s="1"/>
  <c r="N773" i="4" s="1"/>
  <c r="J702" i="4"/>
  <c r="L702" i="4" s="1"/>
  <c r="M702" i="4" s="1"/>
  <c r="N702" i="4" s="1"/>
  <c r="J201" i="4"/>
  <c r="L201" i="4" s="1"/>
  <c r="M201" i="4" s="1"/>
  <c r="N201" i="4" s="1"/>
  <c r="J651" i="4"/>
  <c r="L651" i="4" s="1"/>
  <c r="M651" i="4" s="1"/>
  <c r="N651" i="4" s="1"/>
  <c r="J779" i="4"/>
  <c r="L779" i="4" s="1"/>
  <c r="M779" i="4" s="1"/>
  <c r="N779" i="4" s="1"/>
  <c r="J245" i="4"/>
  <c r="L245" i="4" s="1"/>
  <c r="M245" i="4" s="1"/>
  <c r="N245" i="4" s="1"/>
  <c r="J370" i="4"/>
  <c r="L370" i="4" s="1"/>
  <c r="M370" i="4" s="1"/>
  <c r="N370" i="4" s="1"/>
  <c r="J539" i="4"/>
  <c r="L539" i="4" s="1"/>
  <c r="M539" i="4" s="1"/>
  <c r="N539" i="4" s="1"/>
  <c r="J637" i="4"/>
  <c r="L637" i="4" s="1"/>
  <c r="M637" i="4" s="1"/>
  <c r="N637" i="4" s="1"/>
  <c r="J647" i="4"/>
  <c r="L647" i="4" s="1"/>
  <c r="M647" i="4" s="1"/>
  <c r="N647" i="4" s="1"/>
  <c r="J711" i="4"/>
  <c r="L711" i="4" s="1"/>
  <c r="M711" i="4" s="1"/>
  <c r="N711" i="4" s="1"/>
  <c r="J775" i="4"/>
  <c r="L775" i="4" s="1"/>
  <c r="M775" i="4" s="1"/>
  <c r="N775" i="4" s="1"/>
  <c r="J283" i="4"/>
  <c r="L283" i="4" s="1"/>
  <c r="M283" i="4" s="1"/>
  <c r="N283" i="4" s="1"/>
  <c r="J300" i="4"/>
  <c r="L300" i="4" s="1"/>
  <c r="M300" i="4" s="1"/>
  <c r="N300" i="4" s="1"/>
  <c r="J578" i="4"/>
  <c r="L578" i="4" s="1"/>
  <c r="M578" i="4" s="1"/>
  <c r="N578" i="4" s="1"/>
  <c r="J427" i="4"/>
  <c r="L427" i="4" s="1"/>
  <c r="M427" i="4" s="1"/>
  <c r="N427" i="4" s="1"/>
  <c r="J453" i="4"/>
  <c r="L453" i="4" s="1"/>
  <c r="M453" i="4" s="1"/>
  <c r="N453" i="4" s="1"/>
  <c r="J361" i="4"/>
  <c r="L361" i="4" s="1"/>
  <c r="M361" i="4" s="1"/>
  <c r="N361" i="4" s="1"/>
  <c r="J442" i="4"/>
  <c r="L442" i="4" s="1"/>
  <c r="M442" i="4" s="1"/>
  <c r="N442" i="4" s="1"/>
  <c r="J269" i="4"/>
  <c r="L269" i="4" s="1"/>
  <c r="M269" i="4" s="1"/>
  <c r="N269" i="4" s="1"/>
  <c r="J715" i="4"/>
  <c r="L715" i="4" s="1"/>
  <c r="M715" i="4" s="1"/>
  <c r="N715" i="4" s="1"/>
  <c r="J505" i="4"/>
  <c r="L505" i="4" s="1"/>
  <c r="M505" i="4" s="1"/>
  <c r="N505" i="4" s="1"/>
  <c r="J259" i="4"/>
  <c r="L259" i="4" s="1"/>
  <c r="M259" i="4" s="1"/>
  <c r="N259" i="4" s="1"/>
  <c r="J638" i="4"/>
  <c r="L638" i="4" s="1"/>
  <c r="M638" i="4" s="1"/>
  <c r="N638" i="4" s="1"/>
  <c r="J641" i="4"/>
  <c r="L641" i="4" s="1"/>
  <c r="M641" i="4" s="1"/>
  <c r="N641" i="4" s="1"/>
  <c r="J705" i="4"/>
  <c r="L705" i="4" s="1"/>
  <c r="M705" i="4" s="1"/>
  <c r="N705" i="4" s="1"/>
  <c r="J769" i="4"/>
  <c r="L769" i="4" s="1"/>
  <c r="M769" i="4" s="1"/>
  <c r="N769" i="4" s="1"/>
  <c r="J710" i="4"/>
  <c r="L710" i="4" s="1"/>
  <c r="M710" i="4" s="1"/>
  <c r="N710" i="4" s="1"/>
  <c r="J486" i="4"/>
  <c r="L486" i="4" s="1"/>
  <c r="M486" i="4" s="1"/>
  <c r="N486" i="4" s="1"/>
  <c r="J493" i="4"/>
  <c r="L493" i="4" s="1"/>
  <c r="M493" i="4" s="1"/>
  <c r="N493" i="4" s="1"/>
  <c r="J623" i="4"/>
  <c r="L623" i="4" s="1"/>
  <c r="M623" i="4" s="1"/>
  <c r="N623" i="4" s="1"/>
  <c r="J286" i="4"/>
  <c r="L286" i="4" s="1"/>
  <c r="M286" i="4" s="1"/>
  <c r="N286" i="4" s="1"/>
  <c r="J398" i="4"/>
  <c r="L398" i="4" s="1"/>
  <c r="M398" i="4" s="1"/>
  <c r="N398" i="4" s="1"/>
  <c r="J462" i="4"/>
  <c r="L462" i="4" s="1"/>
  <c r="M462" i="4" s="1"/>
  <c r="N462" i="4" s="1"/>
  <c r="J526" i="4"/>
  <c r="L526" i="4" s="1"/>
  <c r="M526" i="4" s="1"/>
  <c r="N526" i="4" s="1"/>
  <c r="J358" i="4"/>
  <c r="L358" i="4" s="1"/>
  <c r="M358" i="4" s="1"/>
  <c r="N358" i="4" s="1"/>
  <c r="J345" i="4"/>
  <c r="L345" i="4" s="1"/>
  <c r="M345" i="4" s="1"/>
  <c r="N345" i="4" s="1"/>
  <c r="J292" i="4"/>
  <c r="L292" i="4" s="1"/>
  <c r="M292" i="4" s="1"/>
  <c r="N292" i="4" s="1"/>
  <c r="J420" i="4"/>
  <c r="L420" i="4" s="1"/>
  <c r="M420" i="4" s="1"/>
  <c r="N420" i="4" s="1"/>
  <c r="J548" i="4"/>
  <c r="L548" i="4" s="1"/>
  <c r="M548" i="4" s="1"/>
  <c r="N548" i="4" s="1"/>
  <c r="J765" i="4"/>
  <c r="L765" i="4" s="1"/>
  <c r="M765" i="4" s="1"/>
  <c r="N765" i="4" s="1"/>
  <c r="J645" i="4"/>
  <c r="L645" i="4" s="1"/>
  <c r="M645" i="4" s="1"/>
  <c r="N645" i="4" s="1"/>
  <c r="J227" i="4"/>
  <c r="L227" i="4" s="1"/>
  <c r="M227" i="4" s="1"/>
  <c r="N227" i="4" s="1"/>
  <c r="J228" i="4"/>
  <c r="L228" i="4" s="1"/>
  <c r="M228" i="4" s="1"/>
  <c r="N228" i="4" s="1"/>
  <c r="J514" i="4"/>
  <c r="L514" i="4" s="1"/>
  <c r="M514" i="4" s="1"/>
  <c r="N514" i="4" s="1"/>
  <c r="J213" i="4"/>
  <c r="L213" i="4" s="1"/>
  <c r="M213" i="4" s="1"/>
  <c r="N213" i="4" s="1"/>
  <c r="J556" i="4"/>
  <c r="L556" i="4" s="1"/>
  <c r="M556" i="4" s="1"/>
  <c r="N556" i="4" s="1"/>
  <c r="J443" i="4"/>
  <c r="L443" i="4" s="1"/>
  <c r="M443" i="4" s="1"/>
  <c r="N443" i="4" s="1"/>
  <c r="J676" i="4"/>
  <c r="L676" i="4" s="1"/>
  <c r="M676" i="4" s="1"/>
  <c r="N676" i="4" s="1"/>
  <c r="J789" i="4"/>
  <c r="L789" i="4" s="1"/>
  <c r="M789" i="4" s="1"/>
  <c r="N789" i="4" s="1"/>
  <c r="J249" i="4"/>
  <c r="L249" i="4" s="1"/>
  <c r="M249" i="4" s="1"/>
  <c r="N249" i="4" s="1"/>
  <c r="J639" i="4"/>
  <c r="L639" i="4" s="1"/>
  <c r="M639" i="4" s="1"/>
  <c r="N639" i="4" s="1"/>
  <c r="J703" i="4"/>
  <c r="L703" i="4" s="1"/>
  <c r="M703" i="4" s="1"/>
  <c r="N703" i="4" s="1"/>
  <c r="J767" i="4"/>
  <c r="L767" i="4" s="1"/>
  <c r="M767" i="4" s="1"/>
  <c r="N767" i="4" s="1"/>
  <c r="J624" i="4"/>
  <c r="L624" i="4" s="1"/>
  <c r="M624" i="4" s="1"/>
  <c r="N624" i="4" s="1"/>
  <c r="J688" i="4"/>
  <c r="L688" i="4" s="1"/>
  <c r="M688" i="4" s="1"/>
  <c r="N688" i="4" s="1"/>
  <c r="J752" i="4"/>
  <c r="L752" i="4" s="1"/>
  <c r="M752" i="4" s="1"/>
  <c r="N752" i="4" s="1"/>
  <c r="J318" i="4"/>
  <c r="L318" i="4" s="1"/>
  <c r="M318" i="4" s="1"/>
  <c r="N318" i="4" s="1"/>
  <c r="J428" i="4"/>
  <c r="L428" i="4" s="1"/>
  <c r="M428" i="4" s="1"/>
  <c r="N428" i="4" s="1"/>
  <c r="J733" i="4"/>
  <c r="L733" i="4" s="1"/>
  <c r="M733" i="4" s="1"/>
  <c r="N733" i="4" s="1"/>
  <c r="J654" i="4"/>
  <c r="L654" i="4" s="1"/>
  <c r="M654" i="4" s="1"/>
  <c r="N654" i="4" s="1"/>
  <c r="J796" i="4"/>
  <c r="L796" i="4" s="1"/>
  <c r="M796" i="4" s="1"/>
  <c r="N796" i="4" s="1"/>
  <c r="J461" i="4"/>
  <c r="L461" i="4" s="1"/>
  <c r="M461" i="4" s="1"/>
  <c r="N461" i="4" s="1"/>
  <c r="J692" i="4"/>
  <c r="L692" i="4" s="1"/>
  <c r="M692" i="4" s="1"/>
  <c r="N692" i="4" s="1"/>
  <c r="J741" i="4"/>
  <c r="L741" i="4" s="1"/>
  <c r="M741" i="4" s="1"/>
  <c r="N741" i="4" s="1"/>
  <c r="J649" i="4"/>
  <c r="L649" i="4" s="1"/>
  <c r="M649" i="4" s="1"/>
  <c r="N649" i="4" s="1"/>
  <c r="J713" i="4"/>
  <c r="L713" i="4" s="1"/>
  <c r="M713" i="4" s="1"/>
  <c r="N713" i="4" s="1"/>
  <c r="J777" i="4"/>
  <c r="L777" i="4" s="1"/>
  <c r="M777" i="4" s="1"/>
  <c r="N777" i="4" s="1"/>
  <c r="J483" i="4"/>
  <c r="L483" i="4" s="1"/>
  <c r="M483" i="4" s="1"/>
  <c r="N483" i="4" s="1"/>
  <c r="J590" i="4"/>
  <c r="L590" i="4" s="1"/>
  <c r="M590" i="4" s="1"/>
  <c r="N590" i="4" s="1"/>
  <c r="J224" i="4"/>
  <c r="L224" i="4" s="1"/>
  <c r="M224" i="4" s="1"/>
  <c r="N224" i="4" s="1"/>
  <c r="J315" i="4"/>
  <c r="L315" i="4" s="1"/>
  <c r="M315" i="4" s="1"/>
  <c r="N315" i="4" s="1"/>
  <c r="J653" i="4"/>
  <c r="L653" i="4" s="1"/>
  <c r="M653" i="4" s="1"/>
  <c r="N653" i="4" s="1"/>
  <c r="J620" i="4"/>
  <c r="L620" i="4" s="1"/>
  <c r="M620" i="4" s="1"/>
  <c r="N620" i="4" s="1"/>
  <c r="J332" i="4"/>
  <c r="L332" i="4" s="1"/>
  <c r="M332" i="4" s="1"/>
  <c r="N332" i="4" s="1"/>
  <c r="J610" i="4"/>
  <c r="L610" i="4" s="1"/>
  <c r="M610" i="4" s="1"/>
  <c r="N610" i="4" s="1"/>
  <c r="J234" i="4"/>
  <c r="L234" i="4" s="1"/>
  <c r="M234" i="4" s="1"/>
  <c r="N234" i="4" s="1"/>
  <c r="J675" i="4"/>
  <c r="L675" i="4" s="1"/>
  <c r="M675" i="4" s="1"/>
  <c r="N675" i="4" s="1"/>
  <c r="J446" i="4"/>
  <c r="L446" i="4" s="1"/>
  <c r="M446" i="4" s="1"/>
  <c r="N446" i="4" s="1"/>
  <c r="J699" i="4"/>
  <c r="L699" i="4" s="1"/>
  <c r="M699" i="4" s="1"/>
  <c r="N699" i="4" s="1"/>
  <c r="J482" i="4"/>
  <c r="L482" i="4" s="1"/>
  <c r="M482" i="4" s="1"/>
  <c r="N482" i="4" s="1"/>
  <c r="J644" i="4"/>
  <c r="L644" i="4" s="1"/>
  <c r="M644" i="4" s="1"/>
  <c r="N644" i="4" s="1"/>
  <c r="J373" i="4"/>
  <c r="L373" i="4" s="1"/>
  <c r="M373" i="4" s="1"/>
  <c r="N373" i="4" s="1"/>
  <c r="J247" i="4"/>
  <c r="L247" i="4" s="1"/>
  <c r="M247" i="4" s="1"/>
  <c r="N247" i="4" s="1"/>
  <c r="J280" i="4"/>
  <c r="L280" i="4" s="1"/>
  <c r="M280" i="4" s="1"/>
  <c r="N280" i="4" s="1"/>
  <c r="J246" i="4"/>
  <c r="L246" i="4" s="1"/>
  <c r="M246" i="4" s="1"/>
  <c r="N246" i="4" s="1"/>
  <c r="J214" i="4"/>
  <c r="L214" i="4" s="1"/>
  <c r="M214" i="4" s="1"/>
  <c r="N214" i="4" s="1"/>
  <c r="J278" i="4"/>
  <c r="L278" i="4" s="1"/>
  <c r="M278" i="4" s="1"/>
  <c r="N278" i="4" s="1"/>
  <c r="J406" i="4"/>
  <c r="L406" i="4" s="1"/>
  <c r="M406" i="4" s="1"/>
  <c r="N406" i="4" s="1"/>
  <c r="J534" i="4"/>
  <c r="L534" i="4" s="1"/>
  <c r="M534" i="4" s="1"/>
  <c r="N534" i="4" s="1"/>
  <c r="J630" i="4"/>
  <c r="L630" i="4" s="1"/>
  <c r="M630" i="4" s="1"/>
  <c r="N630" i="4" s="1"/>
  <c r="J782" i="4"/>
  <c r="L782" i="4" s="1"/>
  <c r="M782" i="4" s="1"/>
  <c r="N782" i="4" s="1"/>
  <c r="J502" i="4"/>
  <c r="L502" i="4" s="1"/>
  <c r="M502" i="4" s="1"/>
  <c r="N502" i="4" s="1"/>
  <c r="J790" i="4"/>
  <c r="L790" i="4" s="1"/>
  <c r="M790" i="4" s="1"/>
  <c r="N790" i="4" s="1"/>
  <c r="J799" i="4"/>
  <c r="L799" i="4" s="1"/>
  <c r="M799" i="4" s="1"/>
  <c r="N799" i="4" s="1"/>
  <c r="J426" i="4"/>
  <c r="L426" i="4" s="1"/>
  <c r="M426" i="4" s="1"/>
  <c r="N426" i="4" s="1"/>
  <c r="J251" i="4"/>
  <c r="L251" i="4" s="1"/>
  <c r="M251" i="4" s="1"/>
  <c r="N251" i="4" s="1"/>
  <c r="J365" i="4"/>
  <c r="L365" i="4" s="1"/>
  <c r="M365" i="4" s="1"/>
  <c r="N365" i="4" s="1"/>
  <c r="J659" i="4"/>
  <c r="L659" i="4" s="1"/>
  <c r="M659" i="4" s="1"/>
  <c r="N659" i="4" s="1"/>
  <c r="J537" i="4"/>
  <c r="L537" i="4" s="1"/>
  <c r="M537" i="4" s="1"/>
  <c r="N537" i="4" s="1"/>
  <c r="J355" i="4"/>
  <c r="L355" i="4" s="1"/>
  <c r="M355" i="4" s="1"/>
  <c r="N355" i="4" s="1"/>
  <c r="J275" i="4"/>
  <c r="L275" i="4" s="1"/>
  <c r="M275" i="4" s="1"/>
  <c r="N275" i="4" s="1"/>
  <c r="J326" i="4"/>
  <c r="L326" i="4" s="1"/>
  <c r="M326" i="4" s="1"/>
  <c r="N326" i="4" s="1"/>
  <c r="J199" i="4"/>
  <c r="L199" i="4" s="1"/>
  <c r="M199" i="4" s="1"/>
  <c r="N199" i="4" s="1"/>
  <c r="J231" i="4"/>
  <c r="L231" i="4" s="1"/>
  <c r="M231" i="4" s="1"/>
  <c r="N231" i="4" s="1"/>
  <c r="J263" i="4"/>
  <c r="L263" i="4" s="1"/>
  <c r="M263" i="4" s="1"/>
  <c r="N263" i="4" s="1"/>
  <c r="J295" i="4"/>
  <c r="L295" i="4" s="1"/>
  <c r="M295" i="4" s="1"/>
  <c r="N295" i="4" s="1"/>
  <c r="J327" i="4"/>
  <c r="L327" i="4" s="1"/>
  <c r="M327" i="4" s="1"/>
  <c r="N327" i="4" s="1"/>
  <c r="J359" i="4"/>
  <c r="L359" i="4" s="1"/>
  <c r="M359" i="4" s="1"/>
  <c r="N359" i="4" s="1"/>
  <c r="J391" i="4"/>
  <c r="L391" i="4" s="1"/>
  <c r="M391" i="4" s="1"/>
  <c r="N391" i="4" s="1"/>
  <c r="J423" i="4"/>
  <c r="L423" i="4" s="1"/>
  <c r="M423" i="4" s="1"/>
  <c r="N423" i="4" s="1"/>
  <c r="J455" i="4"/>
  <c r="L455" i="4" s="1"/>
  <c r="M455" i="4" s="1"/>
  <c r="N455" i="4" s="1"/>
  <c r="J487" i="4"/>
  <c r="L487" i="4" s="1"/>
  <c r="M487" i="4" s="1"/>
  <c r="N487" i="4" s="1"/>
  <c r="J519" i="4"/>
  <c r="L519" i="4" s="1"/>
  <c r="M519" i="4" s="1"/>
  <c r="N519" i="4" s="1"/>
  <c r="J583" i="4"/>
  <c r="L583" i="4" s="1"/>
  <c r="M583" i="4" s="1"/>
  <c r="N583" i="4" s="1"/>
  <c r="J615" i="4"/>
  <c r="L615" i="4" s="1"/>
  <c r="M615" i="4" s="1"/>
  <c r="N615" i="4" s="1"/>
  <c r="J248" i="4"/>
  <c r="L248" i="4" s="1"/>
  <c r="M248" i="4" s="1"/>
  <c r="N248" i="4" s="1"/>
  <c r="J312" i="4"/>
  <c r="L312" i="4" s="1"/>
  <c r="M312" i="4" s="1"/>
  <c r="N312" i="4" s="1"/>
  <c r="J376" i="4"/>
  <c r="L376" i="4" s="1"/>
  <c r="M376" i="4" s="1"/>
  <c r="N376" i="4" s="1"/>
  <c r="J440" i="4"/>
  <c r="L440" i="4" s="1"/>
  <c r="M440" i="4" s="1"/>
  <c r="N440" i="4" s="1"/>
  <c r="J504" i="4"/>
  <c r="L504" i="4" s="1"/>
  <c r="M504" i="4" s="1"/>
  <c r="N504" i="4" s="1"/>
  <c r="J568" i="4"/>
  <c r="L568" i="4" s="1"/>
  <c r="M568" i="4" s="1"/>
  <c r="N568" i="4" s="1"/>
  <c r="J780" i="4"/>
  <c r="L780" i="4" s="1"/>
  <c r="M780" i="4" s="1"/>
  <c r="N780" i="4" s="1"/>
  <c r="J317" i="4"/>
  <c r="L317" i="4" s="1"/>
  <c r="M317" i="4" s="1"/>
  <c r="N317" i="4" s="1"/>
  <c r="J492" i="4"/>
  <c r="L492" i="4" s="1"/>
  <c r="M492" i="4" s="1"/>
  <c r="N492" i="4" s="1"/>
  <c r="J389" i="4"/>
  <c r="L389" i="4" s="1"/>
  <c r="M389" i="4" s="1"/>
  <c r="N389" i="4" s="1"/>
  <c r="J489" i="4"/>
  <c r="L489" i="4" s="1"/>
  <c r="M489" i="4" s="1"/>
  <c r="N489" i="4" s="1"/>
  <c r="J239" i="4"/>
  <c r="L239" i="4" s="1"/>
  <c r="M239" i="4" s="1"/>
  <c r="N239" i="4" s="1"/>
  <c r="J431" i="4"/>
  <c r="L431" i="4" s="1"/>
  <c r="M431" i="4" s="1"/>
  <c r="N431" i="4" s="1"/>
  <c r="J495" i="4"/>
  <c r="L495" i="4" s="1"/>
  <c r="M495" i="4" s="1"/>
  <c r="N495" i="4" s="1"/>
  <c r="J559" i="4"/>
  <c r="L559" i="4" s="1"/>
  <c r="M559" i="4" s="1"/>
  <c r="N559" i="4" s="1"/>
  <c r="J444" i="4"/>
  <c r="L444" i="4" s="1"/>
  <c r="M444" i="4" s="1"/>
  <c r="N444" i="4" s="1"/>
  <c r="J658" i="4"/>
  <c r="L658" i="4" s="1"/>
  <c r="M658" i="4" s="1"/>
  <c r="N658" i="4" s="1"/>
  <c r="J722" i="4"/>
  <c r="L722" i="4" s="1"/>
  <c r="M722" i="4" s="1"/>
  <c r="N722" i="4" s="1"/>
  <c r="J786" i="4"/>
  <c r="L786" i="4" s="1"/>
  <c r="M786" i="4" s="1"/>
  <c r="N786" i="4" s="1"/>
  <c r="J612" i="4"/>
  <c r="L612" i="4" s="1"/>
  <c r="M612" i="4" s="1"/>
  <c r="N612" i="4" s="1"/>
  <c r="J597" i="4"/>
  <c r="L597" i="4" s="1"/>
  <c r="M597" i="4" s="1"/>
  <c r="N597" i="4" s="1"/>
  <c r="J558" i="4"/>
  <c r="L558" i="4" s="1"/>
  <c r="M558" i="4" s="1"/>
  <c r="N558" i="4" s="1"/>
  <c r="J646" i="4"/>
  <c r="L646" i="4" s="1"/>
  <c r="M646" i="4" s="1"/>
  <c r="N646" i="4" s="1"/>
  <c r="J279" i="4"/>
  <c r="L279" i="4" s="1"/>
  <c r="M279" i="4" s="1"/>
  <c r="N279" i="4" s="1"/>
  <c r="J330" i="4"/>
  <c r="L330" i="4" s="1"/>
  <c r="M330" i="4" s="1"/>
  <c r="N330" i="4" s="1"/>
  <c r="J316" i="4"/>
  <c r="L316" i="4" s="1"/>
  <c r="M316" i="4" s="1"/>
  <c r="N316" i="4" s="1"/>
  <c r="J218" i="4"/>
  <c r="L218" i="4" s="1"/>
  <c r="M218" i="4" s="1"/>
  <c r="N218" i="4" s="1"/>
  <c r="J257" i="4"/>
  <c r="L257" i="4" s="1"/>
  <c r="M257" i="4" s="1"/>
  <c r="N257" i="4" s="1"/>
  <c r="J311" i="4"/>
  <c r="L311" i="4" s="1"/>
  <c r="M311" i="4" s="1"/>
  <c r="N311" i="4" s="1"/>
  <c r="J375" i="4"/>
  <c r="L375" i="4" s="1"/>
  <c r="M375" i="4" s="1"/>
  <c r="N375" i="4" s="1"/>
  <c r="J439" i="4"/>
  <c r="L439" i="4" s="1"/>
  <c r="M439" i="4" s="1"/>
  <c r="N439" i="4" s="1"/>
  <c r="J503" i="4"/>
  <c r="L503" i="4" s="1"/>
  <c r="M503" i="4" s="1"/>
  <c r="N503" i="4" s="1"/>
  <c r="J567" i="4"/>
  <c r="L567" i="4" s="1"/>
  <c r="M567" i="4" s="1"/>
  <c r="N567" i="4" s="1"/>
  <c r="J291" i="4"/>
  <c r="L291" i="4" s="1"/>
  <c r="M291" i="4" s="1"/>
  <c r="N291" i="4" s="1"/>
  <c r="J608" i="4"/>
  <c r="L608" i="4" s="1"/>
  <c r="M608" i="4" s="1"/>
  <c r="N608" i="4" s="1"/>
  <c r="J774" i="4"/>
  <c r="L774" i="4" s="1"/>
  <c r="M774" i="4" s="1"/>
  <c r="N774" i="4" s="1"/>
  <c r="J536" i="4"/>
  <c r="L536" i="4" s="1"/>
  <c r="M536" i="4" s="1"/>
  <c r="N536" i="4" s="1"/>
  <c r="J694" i="4"/>
  <c r="L694" i="4" s="1"/>
  <c r="M694" i="4" s="1"/>
  <c r="N694" i="4" s="1"/>
  <c r="J386" i="4"/>
  <c r="L386" i="4" s="1"/>
  <c r="M386" i="4" s="1"/>
  <c r="N386" i="4" s="1"/>
  <c r="J735" i="4"/>
  <c r="L735" i="4" s="1"/>
  <c r="M735" i="4" s="1"/>
  <c r="N735" i="4" s="1"/>
  <c r="J374" i="4"/>
  <c r="L374" i="4" s="1"/>
  <c r="M374" i="4" s="1"/>
  <c r="N374" i="4" s="1"/>
  <c r="J402" i="4"/>
  <c r="L402" i="4" s="1"/>
  <c r="M402" i="4" s="1"/>
  <c r="N402" i="4" s="1"/>
  <c r="J533" i="4"/>
  <c r="L533" i="4" s="1"/>
  <c r="M533" i="4" s="1"/>
  <c r="N533" i="4" s="1"/>
  <c r="J282" i="4"/>
  <c r="L282" i="4" s="1"/>
  <c r="M282" i="4" s="1"/>
  <c r="N282" i="4" s="1"/>
  <c r="J748" i="4"/>
  <c r="L748" i="4" s="1"/>
  <c r="M748" i="4" s="1"/>
  <c r="N748" i="4" s="1"/>
  <c r="J603" i="4"/>
  <c r="L603" i="4" s="1"/>
  <c r="M603" i="4" s="1"/>
  <c r="N603" i="4" s="1"/>
  <c r="J605" i="4"/>
  <c r="L605" i="4" s="1"/>
  <c r="M605" i="4" s="1"/>
  <c r="N605" i="4" s="1"/>
  <c r="J669" i="4"/>
  <c r="L669" i="4" s="1"/>
  <c r="M669" i="4" s="1"/>
  <c r="N669" i="4" s="1"/>
  <c r="J797" i="4"/>
  <c r="L797" i="4" s="1"/>
  <c r="M797" i="4" s="1"/>
  <c r="N797" i="4" s="1"/>
  <c r="J385" i="4"/>
  <c r="L385" i="4" s="1"/>
  <c r="M385" i="4" s="1"/>
  <c r="N385" i="4" s="1"/>
  <c r="J513" i="4"/>
  <c r="L513" i="4" s="1"/>
  <c r="M513" i="4" s="1"/>
  <c r="N513" i="4" s="1"/>
  <c r="J695" i="4"/>
  <c r="L695" i="4" s="1"/>
  <c r="M695" i="4" s="1"/>
  <c r="N695" i="4" s="1"/>
  <c r="J759" i="4"/>
  <c r="L759" i="4" s="1"/>
  <c r="M759" i="4" s="1"/>
  <c r="N759" i="4" s="1"/>
  <c r="J238" i="4"/>
  <c r="L238" i="4" s="1"/>
  <c r="M238" i="4" s="1"/>
  <c r="N238" i="4" s="1"/>
  <c r="J344" i="4"/>
  <c r="L344" i="4" s="1"/>
  <c r="M344" i="4" s="1"/>
  <c r="N344" i="4" s="1"/>
  <c r="J408" i="4"/>
  <c r="L408" i="4" s="1"/>
  <c r="M408" i="4" s="1"/>
  <c r="N408" i="4" s="1"/>
  <c r="J472" i="4"/>
  <c r="L472" i="4" s="1"/>
  <c r="M472" i="4" s="1"/>
  <c r="N472" i="4" s="1"/>
  <c r="J233" i="4"/>
  <c r="L233" i="4" s="1"/>
  <c r="M233" i="4" s="1"/>
  <c r="N233" i="4" s="1"/>
  <c r="J671" i="4"/>
  <c r="L671" i="4" s="1"/>
  <c r="M671" i="4" s="1"/>
  <c r="N671" i="4" s="1"/>
  <c r="J254" i="4"/>
  <c r="L254" i="4" s="1"/>
  <c r="M254" i="4" s="1"/>
  <c r="N254" i="4" s="1"/>
  <c r="J454" i="4"/>
  <c r="L454" i="4" s="1"/>
  <c r="M454" i="4" s="1"/>
  <c r="N454" i="4" s="1"/>
  <c r="J264" i="4"/>
  <c r="L264" i="4" s="1"/>
  <c r="M264" i="4" s="1"/>
  <c r="N264" i="4" s="1"/>
  <c r="J520" i="4"/>
  <c r="L520" i="4" s="1"/>
  <c r="M520" i="4" s="1"/>
  <c r="N520" i="4" s="1"/>
  <c r="J394" i="4"/>
  <c r="L394" i="4" s="1"/>
  <c r="M394" i="4" s="1"/>
  <c r="N394" i="4" s="1"/>
  <c r="J781" i="4"/>
  <c r="L781" i="4" s="1"/>
  <c r="M781" i="4" s="1"/>
  <c r="N781" i="4" s="1"/>
  <c r="J679" i="4"/>
  <c r="L679" i="4" s="1"/>
  <c r="M679" i="4" s="1"/>
  <c r="N679" i="4" s="1"/>
  <c r="J377" i="4"/>
  <c r="L377" i="4" s="1"/>
  <c r="M377" i="4" s="1"/>
  <c r="N377" i="4" s="1"/>
  <c r="J569" i="4"/>
  <c r="L569" i="4" s="1"/>
  <c r="M569" i="4" s="1"/>
  <c r="N569" i="4" s="1"/>
  <c r="J751" i="4"/>
  <c r="L751" i="4" s="1"/>
  <c r="M751" i="4" s="1"/>
  <c r="N751" i="4" s="1"/>
  <c r="J396" i="4"/>
  <c r="L396" i="4" s="1"/>
  <c r="M396" i="4" s="1"/>
  <c r="N396" i="4" s="1"/>
  <c r="J524" i="4"/>
  <c r="L524" i="4" s="1"/>
  <c r="M524" i="4" s="1"/>
  <c r="N524" i="4" s="1"/>
  <c r="J290" i="4"/>
  <c r="L290" i="4" s="1"/>
  <c r="M290" i="4" s="1"/>
  <c r="N290" i="4" s="1"/>
  <c r="J418" i="4"/>
  <c r="L418" i="4" s="1"/>
  <c r="M418" i="4" s="1"/>
  <c r="N418" i="4" s="1"/>
  <c r="J546" i="4"/>
  <c r="L546" i="4" s="1"/>
  <c r="M546" i="4" s="1"/>
  <c r="N546" i="4" s="1"/>
  <c r="J674" i="4"/>
  <c r="L674" i="4" s="1"/>
  <c r="M674" i="4" s="1"/>
  <c r="N674" i="4" s="1"/>
  <c r="J738" i="4"/>
  <c r="L738" i="4" s="1"/>
  <c r="M738" i="4" s="1"/>
  <c r="N738" i="4" s="1"/>
  <c r="J235" i="4"/>
  <c r="L235" i="4" s="1"/>
  <c r="M235" i="4" s="1"/>
  <c r="N235" i="4" s="1"/>
  <c r="J619" i="4"/>
  <c r="L619" i="4" s="1"/>
  <c r="M619" i="4" s="1"/>
  <c r="N619" i="4" s="1"/>
  <c r="J747" i="4"/>
  <c r="L747" i="4" s="1"/>
  <c r="M747" i="4" s="1"/>
  <c r="N747" i="4" s="1"/>
  <c r="J293" i="4"/>
  <c r="L293" i="4" s="1"/>
  <c r="M293" i="4" s="1"/>
  <c r="N293" i="4" s="1"/>
  <c r="J421" i="4"/>
  <c r="L421" i="4" s="1"/>
  <c r="M421" i="4" s="1"/>
  <c r="N421" i="4" s="1"/>
  <c r="J485" i="4"/>
  <c r="L485" i="4" s="1"/>
  <c r="M485" i="4" s="1"/>
  <c r="N485" i="4" s="1"/>
  <c r="J549" i="4"/>
  <c r="L549" i="4" s="1"/>
  <c r="M549" i="4" s="1"/>
  <c r="N549" i="4" s="1"/>
  <c r="J613" i="4"/>
  <c r="L613" i="4" s="1"/>
  <c r="M613" i="4" s="1"/>
  <c r="N613" i="4" s="1"/>
  <c r="J677" i="4"/>
  <c r="L677" i="4" s="1"/>
  <c r="M677" i="4" s="1"/>
  <c r="N677" i="4" s="1"/>
  <c r="J265" i="4"/>
  <c r="L265" i="4" s="1"/>
  <c r="M265" i="4" s="1"/>
  <c r="N265" i="4" s="1"/>
  <c r="J329" i="4"/>
  <c r="L329" i="4" s="1"/>
  <c r="M329" i="4" s="1"/>
  <c r="N329" i="4" s="1"/>
  <c r="J457" i="4"/>
  <c r="L457" i="4" s="1"/>
  <c r="M457" i="4" s="1"/>
  <c r="N457" i="4" s="1"/>
  <c r="J672" i="4"/>
  <c r="L672" i="4" s="1"/>
  <c r="M672" i="4" s="1"/>
  <c r="N672" i="4" s="1"/>
  <c r="J736" i="4"/>
  <c r="L736" i="4" s="1"/>
  <c r="M736" i="4" s="1"/>
  <c r="N736" i="4" s="1"/>
  <c r="J274" i="4"/>
  <c r="L274" i="4" s="1"/>
  <c r="M274" i="4" s="1"/>
  <c r="N274" i="4" s="1"/>
  <c r="J203" i="4"/>
  <c r="L203" i="4" s="1"/>
  <c r="M203" i="4" s="1"/>
  <c r="N203" i="4" s="1"/>
  <c r="J341" i="4"/>
  <c r="L341" i="4" s="1"/>
  <c r="M341" i="4" s="1"/>
  <c r="N341" i="4" s="1"/>
  <c r="J687" i="4"/>
  <c r="L687" i="4" s="1"/>
  <c r="M687" i="4" s="1"/>
  <c r="N687" i="4" s="1"/>
  <c r="J362" i="4"/>
  <c r="L362" i="4" s="1"/>
  <c r="M362" i="4" s="1"/>
  <c r="N362" i="4" s="1"/>
  <c r="J554" i="4"/>
  <c r="L554" i="4" s="1"/>
  <c r="M554" i="4" s="1"/>
  <c r="N554" i="4" s="1"/>
  <c r="J618" i="4"/>
  <c r="L618" i="4" s="1"/>
  <c r="M618" i="4" s="1"/>
  <c r="N618" i="4" s="1"/>
  <c r="J682" i="4"/>
  <c r="L682" i="4" s="1"/>
  <c r="M682" i="4" s="1"/>
  <c r="N682" i="4" s="1"/>
  <c r="J746" i="4"/>
  <c r="L746" i="4" s="1"/>
  <c r="M746" i="4" s="1"/>
  <c r="N746" i="4" s="1"/>
  <c r="J700" i="4"/>
  <c r="L700" i="4" s="1"/>
  <c r="M700" i="4" s="1"/>
  <c r="N700" i="4" s="1"/>
  <c r="J635" i="4"/>
  <c r="L635" i="4" s="1"/>
  <c r="M635" i="4" s="1"/>
  <c r="N635" i="4" s="1"/>
  <c r="J763" i="4"/>
  <c r="L763" i="4" s="1"/>
  <c r="M763" i="4" s="1"/>
  <c r="N763" i="4" s="1"/>
  <c r="J237" i="4"/>
  <c r="L237" i="4" s="1"/>
  <c r="M237" i="4" s="1"/>
  <c r="N237" i="4" s="1"/>
  <c r="J557" i="4"/>
  <c r="L557" i="4" s="1"/>
  <c r="M557" i="4" s="1"/>
  <c r="N557" i="4" s="1"/>
  <c r="J621" i="4"/>
  <c r="L621" i="4" s="1"/>
  <c r="M621" i="4" s="1"/>
  <c r="N621" i="4" s="1"/>
  <c r="J749" i="4"/>
  <c r="L749" i="4" s="1"/>
  <c r="M749" i="4" s="1"/>
  <c r="N749" i="4" s="1"/>
  <c r="J273" i="4"/>
  <c r="L273" i="4" s="1"/>
  <c r="M273" i="4" s="1"/>
  <c r="N273" i="4" s="1"/>
  <c r="J465" i="4"/>
  <c r="L465" i="4" s="1"/>
  <c r="M465" i="4" s="1"/>
  <c r="N465" i="4" s="1"/>
  <c r="J593" i="4"/>
  <c r="L593" i="4" s="1"/>
  <c r="M593" i="4" s="1"/>
  <c r="N593" i="4" s="1"/>
  <c r="J657" i="4"/>
  <c r="L657" i="4" s="1"/>
  <c r="M657" i="4" s="1"/>
  <c r="N657" i="4" s="1"/>
  <c r="J721" i="4"/>
  <c r="L721" i="4" s="1"/>
  <c r="M721" i="4" s="1"/>
  <c r="N721" i="4" s="1"/>
  <c r="J785" i="4"/>
  <c r="L785" i="4" s="1"/>
  <c r="M785" i="4" s="1"/>
  <c r="N785" i="4" s="1"/>
  <c r="J691" i="4"/>
  <c r="L691" i="4" s="1"/>
  <c r="M691" i="4" s="1"/>
  <c r="N691" i="4" s="1"/>
  <c r="J215" i="4"/>
  <c r="L215" i="4" s="1"/>
  <c r="M215" i="4" s="1"/>
  <c r="N215" i="4" s="1"/>
  <c r="J343" i="4"/>
  <c r="L343" i="4" s="1"/>
  <c r="M343" i="4" s="1"/>
  <c r="N343" i="4" s="1"/>
  <c r="J407" i="4"/>
  <c r="L407" i="4" s="1"/>
  <c r="M407" i="4" s="1"/>
  <c r="N407" i="4" s="1"/>
  <c r="J471" i="4"/>
  <c r="L471" i="4" s="1"/>
  <c r="M471" i="4" s="1"/>
  <c r="N471" i="4" s="1"/>
  <c r="J535" i="4"/>
  <c r="L535" i="4" s="1"/>
  <c r="M535" i="4" s="1"/>
  <c r="N535" i="4" s="1"/>
  <c r="J599" i="4"/>
  <c r="L599" i="4" s="1"/>
  <c r="M599" i="4" s="1"/>
  <c r="N599" i="4" s="1"/>
  <c r="J734" i="4"/>
  <c r="L734" i="4" s="1"/>
  <c r="M734" i="4" s="1"/>
  <c r="N734" i="4" s="1"/>
  <c r="J739" i="4"/>
  <c r="L739" i="4" s="1"/>
  <c r="M739" i="4" s="1"/>
  <c r="N739" i="4" s="1"/>
  <c r="J419" i="4"/>
  <c r="L419" i="4" s="1"/>
  <c r="M419" i="4" s="1"/>
  <c r="N419" i="4" s="1"/>
  <c r="J582" i="4"/>
  <c r="L582" i="4" s="1"/>
  <c r="M582" i="4" s="1"/>
  <c r="N582" i="4" s="1"/>
  <c r="J743" i="4"/>
  <c r="L743" i="4" s="1"/>
  <c r="M743" i="4" s="1"/>
  <c r="N743" i="4" s="1"/>
  <c r="J725" i="4"/>
  <c r="L725" i="4" s="1"/>
  <c r="M725" i="4" s="1"/>
  <c r="N725" i="4" s="1"/>
  <c r="J340" i="4"/>
  <c r="L340" i="4" s="1"/>
  <c r="M340" i="4" s="1"/>
  <c r="N340" i="4" s="1"/>
  <c r="J468" i="4"/>
  <c r="L468" i="4" s="1"/>
  <c r="M468" i="4" s="1"/>
  <c r="N468" i="4" s="1"/>
  <c r="J434" i="4"/>
  <c r="L434" i="4" s="1"/>
  <c r="M434" i="4" s="1"/>
  <c r="N434" i="4" s="1"/>
  <c r="J498" i="4"/>
  <c r="L498" i="4" s="1"/>
  <c r="M498" i="4" s="1"/>
  <c r="N498" i="4" s="1"/>
  <c r="J772" i="4"/>
  <c r="L772" i="4" s="1"/>
  <c r="M772" i="4" s="1"/>
  <c r="N772" i="4" s="1"/>
  <c r="J437" i="4"/>
  <c r="L437" i="4" s="1"/>
  <c r="M437" i="4" s="1"/>
  <c r="N437" i="4" s="1"/>
  <c r="J565" i="4"/>
  <c r="L565" i="4" s="1"/>
  <c r="M565" i="4" s="1"/>
  <c r="N565" i="4" s="1"/>
  <c r="J629" i="4"/>
  <c r="L629" i="4" s="1"/>
  <c r="M629" i="4" s="1"/>
  <c r="N629" i="4" s="1"/>
  <c r="J217" i="4"/>
  <c r="L217" i="4" s="1"/>
  <c r="M217" i="4" s="1"/>
  <c r="N217" i="4" s="1"/>
  <c r="J281" i="4"/>
  <c r="L281" i="4" s="1"/>
  <c r="M281" i="4" s="1"/>
  <c r="N281" i="4" s="1"/>
  <c r="J409" i="4"/>
  <c r="L409" i="4" s="1"/>
  <c r="M409" i="4" s="1"/>
  <c r="N409" i="4" s="1"/>
  <c r="J665" i="4"/>
  <c r="L665" i="4" s="1"/>
  <c r="M665" i="4" s="1"/>
  <c r="N665" i="4" s="1"/>
  <c r="J729" i="4"/>
  <c r="L729" i="4" s="1"/>
  <c r="M729" i="4" s="1"/>
  <c r="N729" i="4" s="1"/>
  <c r="J793" i="4"/>
  <c r="L793" i="4" s="1"/>
  <c r="M793" i="4" s="1"/>
  <c r="N793" i="4" s="1"/>
  <c r="J403" i="4"/>
  <c r="L403" i="4" s="1"/>
  <c r="M403" i="4" s="1"/>
  <c r="N403" i="4" s="1"/>
  <c r="J547" i="4"/>
  <c r="L547" i="4" s="1"/>
  <c r="M547" i="4" s="1"/>
  <c r="N547" i="4" s="1"/>
  <c r="J614" i="4"/>
  <c r="L614" i="4" s="1"/>
  <c r="M614" i="4" s="1"/>
  <c r="N614" i="4" s="1"/>
  <c r="J543" i="4"/>
  <c r="L543" i="4" s="1"/>
  <c r="M543" i="4" s="1"/>
  <c r="N543" i="4" s="1"/>
  <c r="J328" i="4"/>
  <c r="L328" i="4" s="1"/>
  <c r="M328" i="4" s="1"/>
  <c r="N328" i="4" s="1"/>
  <c r="J584" i="4"/>
  <c r="L584" i="4" s="1"/>
  <c r="M584" i="4" s="1"/>
  <c r="N584" i="4" s="1"/>
  <c r="J445" i="4"/>
  <c r="L445" i="4" s="1"/>
  <c r="M445" i="4" s="1"/>
  <c r="N445" i="4" s="1"/>
  <c r="J573" i="4"/>
  <c r="L573" i="4" s="1"/>
  <c r="M573" i="4" s="1"/>
  <c r="N573" i="4" s="1"/>
  <c r="J289" i="4"/>
  <c r="L289" i="4" s="1"/>
  <c r="M289" i="4" s="1"/>
  <c r="N289" i="4" s="1"/>
  <c r="J417" i="4"/>
  <c r="L417" i="4" s="1"/>
  <c r="M417" i="4" s="1"/>
  <c r="N417" i="4" s="1"/>
  <c r="J481" i="4"/>
  <c r="L481" i="4" s="1"/>
  <c r="M481" i="4" s="1"/>
  <c r="N481" i="4" s="1"/>
  <c r="J545" i="4"/>
  <c r="L545" i="4" s="1"/>
  <c r="M545" i="4" s="1"/>
  <c r="N545" i="4" s="1"/>
  <c r="J609" i="4"/>
  <c r="L609" i="4" s="1"/>
  <c r="M609" i="4" s="1"/>
  <c r="N609" i="4" s="1"/>
  <c r="J211" i="4"/>
  <c r="L211" i="4" s="1"/>
  <c r="M211" i="4" s="1"/>
  <c r="N211" i="4" s="1"/>
  <c r="J371" i="4"/>
  <c r="L371" i="4" s="1"/>
  <c r="M371" i="4" s="1"/>
  <c r="N371" i="4" s="1"/>
  <c r="J563" i="4"/>
  <c r="L563" i="4" s="1"/>
  <c r="M563" i="4" s="1"/>
  <c r="N563" i="4" s="1"/>
  <c r="J723" i="4"/>
  <c r="L723" i="4" s="1"/>
  <c r="M723" i="4" s="1"/>
  <c r="N723" i="4" s="1"/>
  <c r="J648" i="4"/>
  <c r="L648" i="4" s="1"/>
  <c r="M648" i="4" s="1"/>
  <c r="N648" i="4" s="1"/>
  <c r="J712" i="4"/>
  <c r="L712" i="4" s="1"/>
  <c r="M712" i="4" s="1"/>
  <c r="N712" i="4" s="1"/>
  <c r="J776" i="4"/>
  <c r="L776" i="4" s="1"/>
  <c r="M776" i="4" s="1"/>
  <c r="N776" i="4" s="1"/>
  <c r="J223" i="4"/>
  <c r="L223" i="4" s="1"/>
  <c r="M223" i="4" s="1"/>
  <c r="N223" i="4" s="1"/>
  <c r="J255" i="4"/>
  <c r="L255" i="4" s="1"/>
  <c r="M255" i="4" s="1"/>
  <c r="N255" i="4" s="1"/>
  <c r="J287" i="4"/>
  <c r="L287" i="4" s="1"/>
  <c r="M287" i="4" s="1"/>
  <c r="N287" i="4" s="1"/>
  <c r="J319" i="4"/>
  <c r="L319" i="4" s="1"/>
  <c r="M319" i="4" s="1"/>
  <c r="N319" i="4" s="1"/>
  <c r="J351" i="4"/>
  <c r="L351" i="4" s="1"/>
  <c r="M351" i="4" s="1"/>
  <c r="N351" i="4" s="1"/>
  <c r="J383" i="4"/>
  <c r="L383" i="4" s="1"/>
  <c r="M383" i="4" s="1"/>
  <c r="N383" i="4" s="1"/>
  <c r="J415" i="4"/>
  <c r="L415" i="4" s="1"/>
  <c r="M415" i="4" s="1"/>
  <c r="N415" i="4" s="1"/>
  <c r="J447" i="4"/>
  <c r="L447" i="4" s="1"/>
  <c r="M447" i="4" s="1"/>
  <c r="N447" i="4" s="1"/>
  <c r="J479" i="4"/>
  <c r="L479" i="4" s="1"/>
  <c r="M479" i="4" s="1"/>
  <c r="N479" i="4" s="1"/>
  <c r="J511" i="4"/>
  <c r="L511" i="4" s="1"/>
  <c r="M511" i="4" s="1"/>
  <c r="N511" i="4" s="1"/>
  <c r="J575" i="4"/>
  <c r="L575" i="4" s="1"/>
  <c r="M575" i="4" s="1"/>
  <c r="N575" i="4" s="1"/>
  <c r="J607" i="4"/>
  <c r="L607" i="4" s="1"/>
  <c r="M607" i="4" s="1"/>
  <c r="N607" i="4" s="1"/>
  <c r="J758" i="4"/>
  <c r="L758" i="4" s="1"/>
  <c r="M758" i="4" s="1"/>
  <c r="N758" i="4" s="1"/>
  <c r="J726" i="4"/>
  <c r="L726" i="4" s="1"/>
  <c r="M726" i="4" s="1"/>
  <c r="N726" i="4" s="1"/>
  <c r="J302" i="4"/>
  <c r="L302" i="4" s="1"/>
  <c r="M302" i="4" s="1"/>
  <c r="N302" i="4" s="1"/>
  <c r="J430" i="4"/>
  <c r="L430" i="4" s="1"/>
  <c r="M430" i="4" s="1"/>
  <c r="N430" i="4" s="1"/>
  <c r="J494" i="4"/>
  <c r="L494" i="4" s="1"/>
  <c r="M494" i="4" s="1"/>
  <c r="N494" i="4" s="1"/>
  <c r="J622" i="4"/>
  <c r="L622" i="4" s="1"/>
  <c r="M622" i="4" s="1"/>
  <c r="N622" i="4" s="1"/>
  <c r="J686" i="4"/>
  <c r="L686" i="4" s="1"/>
  <c r="M686" i="4" s="1"/>
  <c r="N686" i="4" s="1"/>
  <c r="J497" i="4"/>
  <c r="L497" i="4" s="1"/>
  <c r="M497" i="4" s="1"/>
  <c r="N497" i="4" s="1"/>
  <c r="J561" i="4"/>
  <c r="L561" i="4" s="1"/>
  <c r="M561" i="4" s="1"/>
  <c r="N561" i="4" s="1"/>
  <c r="J595" i="4"/>
  <c r="L595" i="4" s="1"/>
  <c r="M595" i="4" s="1"/>
  <c r="N595" i="4" s="1"/>
  <c r="J664" i="4"/>
  <c r="L664" i="4" s="1"/>
  <c r="M664" i="4" s="1"/>
  <c r="N664" i="4" s="1"/>
  <c r="J728" i="4"/>
  <c r="L728" i="4" s="1"/>
  <c r="M728" i="4" s="1"/>
  <c r="N728" i="4" s="1"/>
  <c r="J792" i="4"/>
  <c r="L792" i="4" s="1"/>
  <c r="M792" i="4" s="1"/>
  <c r="N792" i="4" s="1"/>
  <c r="J207" i="4"/>
  <c r="L207" i="4" s="1"/>
  <c r="M207" i="4" s="1"/>
  <c r="N207" i="4" s="1"/>
  <c r="J271" i="4"/>
  <c r="L271" i="4" s="1"/>
  <c r="M271" i="4" s="1"/>
  <c r="N271" i="4" s="1"/>
  <c r="J303" i="4"/>
  <c r="L303" i="4" s="1"/>
  <c r="M303" i="4" s="1"/>
  <c r="N303" i="4" s="1"/>
  <c r="J335" i="4"/>
  <c r="L335" i="4" s="1"/>
  <c r="M335" i="4" s="1"/>
  <c r="N335" i="4" s="1"/>
  <c r="J367" i="4"/>
  <c r="L367" i="4" s="1"/>
  <c r="M367" i="4" s="1"/>
  <c r="N367" i="4" s="1"/>
  <c r="J399" i="4"/>
  <c r="L399" i="4" s="1"/>
  <c r="M399" i="4" s="1"/>
  <c r="N399" i="4" s="1"/>
  <c r="J463" i="4"/>
  <c r="L463" i="4" s="1"/>
  <c r="M463" i="4" s="1"/>
  <c r="N463" i="4" s="1"/>
  <c r="J527" i="4"/>
  <c r="L527" i="4" s="1"/>
  <c r="M527" i="4" s="1"/>
  <c r="N527" i="4" s="1"/>
  <c r="J216" i="4"/>
  <c r="L216" i="4" s="1"/>
  <c r="M216" i="4" s="1"/>
  <c r="N216" i="4" s="1"/>
  <c r="J222" i="4"/>
  <c r="L222" i="4" s="1"/>
  <c r="M222" i="4" s="1"/>
  <c r="N222" i="4" s="1"/>
  <c r="J414" i="4"/>
  <c r="L414" i="4" s="1"/>
  <c r="M414" i="4" s="1"/>
  <c r="N414" i="4" s="1"/>
  <c r="J542" i="4"/>
  <c r="L542" i="4" s="1"/>
  <c r="M542" i="4" s="1"/>
  <c r="N542" i="4" s="1"/>
  <c r="J670" i="4"/>
  <c r="L670" i="4" s="1"/>
  <c r="M670" i="4" s="1"/>
  <c r="N670" i="4" s="1"/>
  <c r="J798" i="4"/>
  <c r="L798" i="4" s="1"/>
  <c r="M798" i="4" s="1"/>
  <c r="N798" i="4" s="1"/>
  <c r="J416" i="4"/>
  <c r="L416" i="4" s="1"/>
  <c r="M416" i="4" s="1"/>
  <c r="N416" i="4" s="1"/>
  <c r="J800" i="4"/>
  <c r="L800" i="4" s="1"/>
  <c r="M800" i="4" s="1"/>
  <c r="N800" i="4" s="1"/>
  <c r="J384" i="4"/>
  <c r="L384" i="4" s="1"/>
  <c r="M384" i="4" s="1"/>
  <c r="N384" i="4" s="1"/>
  <c r="J448" i="4"/>
  <c r="L448" i="4" s="1"/>
  <c r="M448" i="4" s="1"/>
  <c r="N448" i="4" s="1"/>
  <c r="J324" i="4"/>
  <c r="L324" i="4" s="1"/>
  <c r="M324" i="4" s="1"/>
  <c r="N324" i="4" s="1"/>
  <c r="J452" i="4"/>
  <c r="L452" i="4" s="1"/>
  <c r="M452" i="4" s="1"/>
  <c r="N452" i="4" s="1"/>
  <c r="J474" i="4"/>
  <c r="L474" i="4" s="1"/>
  <c r="M474" i="4" s="1"/>
  <c r="N474" i="4" s="1"/>
  <c r="J602" i="4"/>
  <c r="L602" i="4" s="1"/>
  <c r="M602" i="4" s="1"/>
  <c r="N602" i="4" s="1"/>
  <c r="J731" i="4"/>
  <c r="L731" i="4" s="1"/>
  <c r="M731" i="4" s="1"/>
  <c r="N731" i="4" s="1"/>
  <c r="J285" i="4"/>
  <c r="L285" i="4" s="1"/>
  <c r="M285" i="4" s="1"/>
  <c r="N285" i="4" s="1"/>
  <c r="J413" i="4"/>
  <c r="L413" i="4" s="1"/>
  <c r="M413" i="4" s="1"/>
  <c r="N413" i="4" s="1"/>
  <c r="J321" i="4"/>
  <c r="L321" i="4" s="1"/>
  <c r="M321" i="4" s="1"/>
  <c r="N321" i="4" s="1"/>
  <c r="J307" i="4"/>
  <c r="L307" i="4" s="1"/>
  <c r="M307" i="4" s="1"/>
  <c r="N307" i="4" s="1"/>
  <c r="J550" i="4"/>
  <c r="L550" i="4" s="1"/>
  <c r="M550" i="4" s="1"/>
  <c r="N550" i="4" s="1"/>
  <c r="J366" i="4"/>
  <c r="L366" i="4" s="1"/>
  <c r="M366" i="4" s="1"/>
  <c r="N366" i="4" s="1"/>
  <c r="J572" i="4"/>
  <c r="L572" i="4" s="1"/>
  <c r="M572" i="4" s="1"/>
  <c r="N572" i="4" s="1"/>
  <c r="J379" i="4"/>
  <c r="L379" i="4" s="1"/>
  <c r="M379" i="4" s="1"/>
  <c r="N379" i="4" s="1"/>
  <c r="J507" i="4"/>
  <c r="L507" i="4" s="1"/>
  <c r="M507" i="4" s="1"/>
  <c r="N507" i="4" s="1"/>
  <c r="J301" i="4"/>
  <c r="L301" i="4" s="1"/>
  <c r="M301" i="4" s="1"/>
  <c r="N301" i="4" s="1"/>
  <c r="J429" i="4"/>
  <c r="L429" i="4" s="1"/>
  <c r="M429" i="4" s="1"/>
  <c r="N429" i="4" s="1"/>
  <c r="J685" i="4"/>
  <c r="L685" i="4" s="1"/>
  <c r="M685" i="4" s="1"/>
  <c r="N685" i="4" s="1"/>
  <c r="J337" i="4"/>
  <c r="L337" i="4" s="1"/>
  <c r="M337" i="4" s="1"/>
  <c r="N337" i="4" s="1"/>
  <c r="J529" i="4"/>
  <c r="L529" i="4" s="1"/>
  <c r="M529" i="4" s="1"/>
  <c r="N529" i="4" s="1"/>
  <c r="J339" i="4"/>
  <c r="L339" i="4" s="1"/>
  <c r="M339" i="4" s="1"/>
  <c r="N339" i="4" s="1"/>
  <c r="J640" i="4"/>
  <c r="L640" i="4" s="1"/>
  <c r="M640" i="4" s="1"/>
  <c r="N640" i="4" s="1"/>
  <c r="J704" i="4"/>
  <c r="L704" i="4" s="1"/>
  <c r="M704" i="4" s="1"/>
  <c r="N704" i="4" s="1"/>
  <c r="J768" i="4"/>
  <c r="L768" i="4" s="1"/>
  <c r="M768" i="4" s="1"/>
  <c r="N768" i="4" s="1"/>
  <c r="J400" i="4"/>
  <c r="L400" i="4" s="1"/>
  <c r="M400" i="4" s="1"/>
  <c r="N400" i="4" s="1"/>
  <c r="J464" i="4"/>
  <c r="L464" i="4" s="1"/>
  <c r="M464" i="4" s="1"/>
  <c r="N464" i="4" s="1"/>
  <c r="J528" i="4"/>
  <c r="L528" i="4" s="1"/>
  <c r="M528" i="4" s="1"/>
  <c r="N528" i="4" s="1"/>
  <c r="J592" i="4"/>
  <c r="L592" i="4" s="1"/>
  <c r="M592" i="4" s="1"/>
  <c r="N592" i="4" s="1"/>
  <c r="J636" i="4"/>
  <c r="L636" i="4" s="1"/>
  <c r="M636" i="4" s="1"/>
  <c r="N636" i="4" s="1"/>
  <c r="J220" i="4"/>
  <c r="L220" i="4" s="1"/>
  <c r="M220" i="4" s="1"/>
  <c r="N220" i="4" s="1"/>
  <c r="J284" i="4"/>
  <c r="L284" i="4" s="1"/>
  <c r="M284" i="4" s="1"/>
  <c r="N284" i="4" s="1"/>
  <c r="J412" i="4"/>
  <c r="L412" i="4" s="1"/>
  <c r="M412" i="4" s="1"/>
  <c r="N412" i="4" s="1"/>
  <c r="J540" i="4"/>
  <c r="L540" i="4" s="1"/>
  <c r="M540" i="4" s="1"/>
  <c r="N540" i="4" s="1"/>
  <c r="J242" i="4"/>
  <c r="L242" i="4" s="1"/>
  <c r="M242" i="4" s="1"/>
  <c r="N242" i="4" s="1"/>
  <c r="J626" i="4"/>
  <c r="L626" i="4" s="1"/>
  <c r="M626" i="4" s="1"/>
  <c r="N626" i="4" s="1"/>
  <c r="J690" i="4"/>
  <c r="L690" i="4" s="1"/>
  <c r="M690" i="4" s="1"/>
  <c r="N690" i="4" s="1"/>
  <c r="J754" i="4"/>
  <c r="L754" i="4" s="1"/>
  <c r="M754" i="4" s="1"/>
  <c r="N754" i="4" s="1"/>
  <c r="J580" i="4"/>
  <c r="L580" i="4" s="1"/>
  <c r="M580" i="4" s="1"/>
  <c r="N580" i="4" s="1"/>
  <c r="J395" i="4"/>
  <c r="L395" i="4" s="1"/>
  <c r="M395" i="4" s="1"/>
  <c r="N395" i="4" s="1"/>
  <c r="J309" i="4"/>
  <c r="L309" i="4" s="1"/>
  <c r="M309" i="4" s="1"/>
  <c r="N309" i="4" s="1"/>
  <c r="J501" i="4"/>
  <c r="L501" i="4" s="1"/>
  <c r="M501" i="4" s="1"/>
  <c r="N501" i="4" s="1"/>
  <c r="J757" i="4"/>
  <c r="L757" i="4" s="1"/>
  <c r="M757" i="4" s="1"/>
  <c r="N757" i="4" s="1"/>
  <c r="J515" i="4"/>
  <c r="L515" i="4" s="1"/>
  <c r="M515" i="4" s="1"/>
  <c r="N515" i="4" s="1"/>
  <c r="J480" i="4"/>
  <c r="L480" i="4" s="1"/>
  <c r="M480" i="4" s="1"/>
  <c r="N480" i="4" s="1"/>
  <c r="J276" i="4"/>
  <c r="L276" i="4" s="1"/>
  <c r="M276" i="4" s="1"/>
  <c r="N276" i="4" s="1"/>
  <c r="J484" i="4"/>
  <c r="L484" i="4" s="1"/>
  <c r="M484" i="4" s="1"/>
  <c r="N484" i="4" s="1"/>
  <c r="J716" i="4"/>
  <c r="L716" i="4" s="1"/>
  <c r="M716" i="4" s="1"/>
  <c r="N716" i="4" s="1"/>
  <c r="J795" i="4"/>
  <c r="L795" i="4" s="1"/>
  <c r="M795" i="4" s="1"/>
  <c r="N795" i="4" s="1"/>
  <c r="J381" i="4"/>
  <c r="L381" i="4" s="1"/>
  <c r="M381" i="4" s="1"/>
  <c r="N381" i="4" s="1"/>
  <c r="J509" i="4"/>
  <c r="L509" i="4" s="1"/>
  <c r="M509" i="4" s="1"/>
  <c r="N509" i="4" s="1"/>
  <c r="J701" i="4"/>
  <c r="L701" i="4" s="1"/>
  <c r="M701" i="4" s="1"/>
  <c r="N701" i="4" s="1"/>
  <c r="J353" i="4"/>
  <c r="L353" i="4" s="1"/>
  <c r="M353" i="4" s="1"/>
  <c r="N353" i="4" s="1"/>
  <c r="J656" i="4"/>
  <c r="L656" i="4" s="1"/>
  <c r="M656" i="4" s="1"/>
  <c r="N656" i="4" s="1"/>
  <c r="J720" i="4"/>
  <c r="L720" i="4" s="1"/>
  <c r="M720" i="4" s="1"/>
  <c r="N720" i="4" s="1"/>
  <c r="J784" i="4"/>
  <c r="L784" i="4" s="1"/>
  <c r="M784" i="4" s="1"/>
  <c r="N784" i="4" s="1"/>
  <c r="J232" i="4"/>
  <c r="L232" i="4" s="1"/>
  <c r="M232" i="4" s="1"/>
  <c r="N232" i="4" s="1"/>
  <c r="J296" i="4"/>
  <c r="L296" i="4" s="1"/>
  <c r="M296" i="4" s="1"/>
  <c r="N296" i="4" s="1"/>
  <c r="J360" i="4"/>
  <c r="L360" i="4" s="1"/>
  <c r="M360" i="4" s="1"/>
  <c r="N360" i="4" s="1"/>
  <c r="J488" i="4"/>
  <c r="L488" i="4" s="1"/>
  <c r="M488" i="4" s="1"/>
  <c r="N488" i="4" s="1"/>
  <c r="J552" i="4"/>
  <c r="L552" i="4" s="1"/>
  <c r="M552" i="4" s="1"/>
  <c r="N552" i="4" s="1"/>
  <c r="J212" i="4"/>
  <c r="L212" i="4" s="1"/>
  <c r="M212" i="4" s="1"/>
  <c r="N212" i="4" s="1"/>
  <c r="J356" i="4"/>
  <c r="L356" i="4" s="1"/>
  <c r="M356" i="4" s="1"/>
  <c r="N356" i="4" s="1"/>
  <c r="J314" i="4"/>
  <c r="L314" i="4" s="1"/>
  <c r="M314" i="4" s="1"/>
  <c r="N314" i="4" s="1"/>
  <c r="J506" i="4"/>
  <c r="L506" i="4" s="1"/>
  <c r="M506" i="4" s="1"/>
  <c r="N506" i="4" s="1"/>
  <c r="J667" i="4"/>
  <c r="L667" i="4" s="1"/>
  <c r="M667" i="4" s="1"/>
  <c r="N667" i="4" s="1"/>
  <c r="J660" i="4"/>
  <c r="L660" i="4" s="1"/>
  <c r="M660" i="4" s="1"/>
  <c r="N660" i="4" s="1"/>
  <c r="J683" i="4"/>
  <c r="L683" i="4" s="1"/>
  <c r="M683" i="4" s="1"/>
  <c r="N683" i="4" s="1"/>
  <c r="J261" i="4"/>
  <c r="L261" i="4" s="1"/>
  <c r="M261" i="4" s="1"/>
  <c r="N261" i="4" s="1"/>
  <c r="J709" i="4"/>
  <c r="L709" i="4" s="1"/>
  <c r="M709" i="4" s="1"/>
  <c r="N709" i="4" s="1"/>
  <c r="J553" i="4"/>
  <c r="L553" i="4" s="1"/>
  <c r="M553" i="4" s="1"/>
  <c r="N553" i="4" s="1"/>
  <c r="J387" i="4"/>
  <c r="L387" i="4" s="1"/>
  <c r="M387" i="4" s="1"/>
  <c r="N387" i="4" s="1"/>
  <c r="J579" i="4"/>
  <c r="L579" i="4" s="1"/>
  <c r="M579" i="4" s="1"/>
  <c r="N579" i="4" s="1"/>
  <c r="J200" i="4"/>
  <c r="L200" i="4" s="1"/>
  <c r="M200" i="4" s="1"/>
  <c r="N200" i="4" s="1"/>
  <c r="J404" i="4"/>
  <c r="L404" i="4" s="1"/>
  <c r="M404" i="4" s="1"/>
  <c r="N404" i="4" s="1"/>
  <c r="J532" i="4"/>
  <c r="L532" i="4" s="1"/>
  <c r="M532" i="4" s="1"/>
  <c r="N532" i="4" s="1"/>
  <c r="J490" i="4"/>
  <c r="L490" i="4" s="1"/>
  <c r="M490" i="4" s="1"/>
  <c r="N490" i="4" s="1"/>
  <c r="J411" i="4"/>
  <c r="L411" i="4" s="1"/>
  <c r="M411" i="4" s="1"/>
  <c r="N411" i="4" s="1"/>
  <c r="J244" i="4"/>
  <c r="L244" i="4" s="1"/>
  <c r="M244" i="4" s="1"/>
  <c r="N244" i="4" s="1"/>
  <c r="J372" i="4"/>
  <c r="L372" i="4" s="1"/>
  <c r="M372" i="4" s="1"/>
  <c r="N372" i="4" s="1"/>
  <c r="J500" i="4"/>
  <c r="L500" i="4" s="1"/>
  <c r="M500" i="4" s="1"/>
  <c r="N500" i="4" s="1"/>
  <c r="J458" i="4"/>
  <c r="L458" i="4" s="1"/>
  <c r="M458" i="4" s="1"/>
  <c r="N458" i="4" s="1"/>
  <c r="J522" i="4"/>
  <c r="L522" i="4" s="1"/>
  <c r="M522" i="4" s="1"/>
  <c r="N522" i="4" s="1"/>
  <c r="J333" i="4"/>
  <c r="L333" i="4" s="1"/>
  <c r="M333" i="4" s="1"/>
  <c r="N333" i="4" s="1"/>
  <c r="J397" i="4"/>
  <c r="L397" i="4" s="1"/>
  <c r="M397" i="4" s="1"/>
  <c r="N397" i="4" s="1"/>
  <c r="J525" i="4"/>
  <c r="L525" i="4" s="1"/>
  <c r="M525" i="4" s="1"/>
  <c r="N525" i="4" s="1"/>
  <c r="J589" i="4"/>
  <c r="L589" i="4" s="1"/>
  <c r="M589" i="4" s="1"/>
  <c r="N589" i="4" s="1"/>
  <c r="J717" i="4"/>
  <c r="L717" i="4" s="1"/>
  <c r="M717" i="4" s="1"/>
  <c r="N717" i="4" s="1"/>
  <c r="J305" i="4"/>
  <c r="L305" i="4" s="1"/>
  <c r="M305" i="4" s="1"/>
  <c r="N305" i="4" s="1"/>
  <c r="J433" i="4"/>
  <c r="L433" i="4" s="1"/>
  <c r="M433" i="4" s="1"/>
  <c r="N433" i="4" s="1"/>
  <c r="J243" i="4"/>
  <c r="L243" i="4" s="1"/>
  <c r="M243" i="4" s="1"/>
  <c r="N243" i="4" s="1"/>
  <c r="J435" i="4"/>
  <c r="L435" i="4" s="1"/>
  <c r="M435" i="4" s="1"/>
  <c r="N435" i="4" s="1"/>
  <c r="J531" i="4"/>
  <c r="L531" i="4" s="1"/>
  <c r="M531" i="4" s="1"/>
  <c r="N531" i="4" s="1"/>
  <c r="J288" i="4"/>
  <c r="L288" i="4" s="1"/>
  <c r="M288" i="4" s="1"/>
  <c r="N288" i="4" s="1"/>
  <c r="J352" i="4"/>
  <c r="L352" i="4" s="1"/>
  <c r="M352" i="4" s="1"/>
  <c r="N352" i="4" s="1"/>
  <c r="J544" i="4"/>
  <c r="L544" i="4" s="1"/>
  <c r="M544" i="4" s="1"/>
  <c r="N544" i="4" s="1"/>
  <c r="J272" i="4"/>
  <c r="L272" i="4" s="1"/>
  <c r="M272" i="4" s="1"/>
  <c r="N272" i="4" s="1"/>
  <c r="J336" i="4"/>
  <c r="L336" i="4" s="1"/>
  <c r="M336" i="4" s="1"/>
  <c r="N336" i="4" s="1"/>
  <c r="J256" i="4"/>
  <c r="L256" i="4" s="1"/>
  <c r="M256" i="4" s="1"/>
  <c r="N256" i="4" s="1"/>
  <c r="J320" i="4"/>
  <c r="L320" i="4" s="1"/>
  <c r="M320" i="4" s="1"/>
  <c r="N320" i="4" s="1"/>
  <c r="J512" i="4"/>
  <c r="L512" i="4" s="1"/>
  <c r="M512" i="4" s="1"/>
  <c r="N512" i="4" s="1"/>
  <c r="J576" i="4"/>
  <c r="L576" i="4" s="1"/>
  <c r="M576" i="4" s="1"/>
  <c r="N576" i="4" s="1"/>
  <c r="J632" i="4"/>
  <c r="L632" i="4" s="1"/>
  <c r="M632" i="4" s="1"/>
  <c r="N632" i="4" s="1"/>
  <c r="J696" i="4"/>
  <c r="L696" i="4" s="1"/>
  <c r="M696" i="4" s="1"/>
  <c r="N696" i="4" s="1"/>
  <c r="J760" i="4"/>
  <c r="L760" i="4" s="1"/>
  <c r="M760" i="4" s="1"/>
  <c r="N760" i="4" s="1"/>
  <c r="J424" i="4"/>
  <c r="L424" i="4" s="1"/>
  <c r="M424" i="4" s="1"/>
  <c r="N424" i="4" s="1"/>
  <c r="J208" i="4"/>
  <c r="L208" i="4" s="1"/>
  <c r="M208" i="4" s="1"/>
  <c r="N208" i="4" s="1"/>
  <c r="J240" i="4"/>
  <c r="L240" i="4" s="1"/>
  <c r="M240" i="4" s="1"/>
  <c r="N240" i="4" s="1"/>
  <c r="J304" i="4"/>
  <c r="L304" i="4" s="1"/>
  <c r="M304" i="4" s="1"/>
  <c r="N304" i="4" s="1"/>
  <c r="J368" i="4"/>
  <c r="L368" i="4" s="1"/>
  <c r="M368" i="4" s="1"/>
  <c r="N368" i="4" s="1"/>
  <c r="J432" i="4"/>
  <c r="L432" i="4" s="1"/>
  <c r="M432" i="4" s="1"/>
  <c r="N432" i="4" s="1"/>
  <c r="J496" i="4"/>
  <c r="L496" i="4" s="1"/>
  <c r="M496" i="4" s="1"/>
  <c r="N496" i="4" s="1"/>
  <c r="J560" i="4"/>
  <c r="L560" i="4" s="1"/>
  <c r="M560" i="4" s="1"/>
  <c r="N560" i="4" s="1"/>
  <c r="J616" i="4"/>
  <c r="L616" i="4" s="1"/>
  <c r="M616" i="4" s="1"/>
  <c r="N616" i="4" s="1"/>
  <c r="J680" i="4"/>
  <c r="L680" i="4" s="1"/>
  <c r="M680" i="4" s="1"/>
  <c r="N680" i="4" s="1"/>
  <c r="J744" i="4"/>
  <c r="L744" i="4" s="1"/>
  <c r="M744" i="4" s="1"/>
  <c r="N744" i="4" s="1"/>
  <c r="J551" i="4"/>
  <c r="L551" i="4" s="1"/>
  <c r="M551" i="4" s="1"/>
  <c r="N551" i="4" s="1"/>
  <c r="J198" i="4"/>
  <c r="L198" i="4" s="1"/>
  <c r="M198" i="4" s="1"/>
  <c r="N198" i="4" s="1"/>
  <c r="J230" i="4"/>
  <c r="L230" i="4" s="1"/>
  <c r="M230" i="4" s="1"/>
  <c r="N230" i="4" s="1"/>
  <c r="J262" i="4"/>
  <c r="L262" i="4" s="1"/>
  <c r="M262" i="4" s="1"/>
  <c r="N262" i="4" s="1"/>
  <c r="J294" i="4"/>
  <c r="L294" i="4" s="1"/>
  <c r="M294" i="4" s="1"/>
  <c r="N294" i="4" s="1"/>
  <c r="J342" i="4"/>
  <c r="L342" i="4" s="1"/>
  <c r="M342" i="4" s="1"/>
  <c r="N342" i="4" s="1"/>
  <c r="J382" i="4"/>
  <c r="L382" i="4" s="1"/>
  <c r="M382" i="4" s="1"/>
  <c r="N382" i="4" s="1"/>
  <c r="J422" i="4"/>
  <c r="L422" i="4" s="1"/>
  <c r="M422" i="4" s="1"/>
  <c r="N422" i="4" s="1"/>
  <c r="J470" i="4"/>
  <c r="L470" i="4" s="1"/>
  <c r="M470" i="4" s="1"/>
  <c r="N470" i="4" s="1"/>
  <c r="J510" i="4"/>
  <c r="L510" i="4" s="1"/>
  <c r="M510" i="4" s="1"/>
  <c r="N510" i="4" s="1"/>
  <c r="J598" i="4"/>
  <c r="L598" i="4" s="1"/>
  <c r="M598" i="4" s="1"/>
  <c r="N598" i="4" s="1"/>
  <c r="J600" i="4"/>
  <c r="L600" i="4" s="1"/>
  <c r="M600" i="4" s="1"/>
  <c r="N600" i="4" s="1"/>
  <c r="J206" i="4"/>
  <c r="L206" i="4" s="1"/>
  <c r="M206" i="4" s="1"/>
  <c r="N206" i="4" s="1"/>
  <c r="J270" i="4"/>
  <c r="L270" i="4" s="1"/>
  <c r="M270" i="4" s="1"/>
  <c r="N270" i="4" s="1"/>
  <c r="J310" i="4"/>
  <c r="L310" i="4" s="1"/>
  <c r="M310" i="4" s="1"/>
  <c r="N310" i="4" s="1"/>
  <c r="J350" i="4"/>
  <c r="L350" i="4" s="1"/>
  <c r="M350" i="4" s="1"/>
  <c r="N350" i="4" s="1"/>
  <c r="J390" i="4"/>
  <c r="L390" i="4" s="1"/>
  <c r="M390" i="4" s="1"/>
  <c r="N390" i="4" s="1"/>
  <c r="J438" i="4"/>
  <c r="L438" i="4" s="1"/>
  <c r="M438" i="4" s="1"/>
  <c r="N438" i="4" s="1"/>
  <c r="J478" i="4"/>
  <c r="L478" i="4" s="1"/>
  <c r="M478" i="4" s="1"/>
  <c r="N478" i="4" s="1"/>
  <c r="J518" i="4"/>
  <c r="L518" i="4" s="1"/>
  <c r="M518" i="4" s="1"/>
  <c r="N518" i="4" s="1"/>
  <c r="J566" i="4"/>
  <c r="L566" i="4" s="1"/>
  <c r="M566" i="4" s="1"/>
  <c r="N566" i="4" s="1"/>
  <c r="J606" i="4"/>
  <c r="L606" i="4" s="1"/>
  <c r="M606" i="4" s="1"/>
  <c r="N606" i="4" s="1"/>
  <c r="J574" i="4"/>
  <c r="L574" i="4" s="1"/>
  <c r="M574" i="4" s="1"/>
  <c r="N574" i="4" s="1"/>
  <c r="J392" i="4"/>
  <c r="L392" i="4" s="1"/>
  <c r="M392" i="4" s="1"/>
  <c r="N392" i="4" s="1"/>
  <c r="J456" i="4"/>
  <c r="L456" i="4" s="1"/>
  <c r="M456" i="4" s="1"/>
  <c r="N456" i="4" s="1"/>
  <c r="J348" i="4"/>
  <c r="L348" i="4" s="1"/>
  <c r="M348" i="4" s="1"/>
  <c r="N348" i="4" s="1"/>
  <c r="J476" i="4"/>
  <c r="L476" i="4" s="1"/>
  <c r="M476" i="4" s="1"/>
  <c r="N476" i="4" s="1"/>
  <c r="J306" i="4"/>
  <c r="L306" i="4" s="1"/>
  <c r="M306" i="4" s="1"/>
  <c r="N306" i="4" s="1"/>
  <c r="J267" i="4"/>
  <c r="L267" i="4" s="1"/>
  <c r="M267" i="4" s="1"/>
  <c r="N267" i="4" s="1"/>
  <c r="J523" i="4"/>
  <c r="L523" i="4" s="1"/>
  <c r="M523" i="4" s="1"/>
  <c r="N523" i="4" s="1"/>
  <c r="J473" i="4"/>
  <c r="L473" i="4" s="1"/>
  <c r="M473" i="4" s="1"/>
  <c r="N473" i="4" s="1"/>
  <c r="J601" i="4"/>
  <c r="L601" i="4" s="1"/>
  <c r="M601" i="4" s="1"/>
  <c r="N601" i="4" s="1"/>
  <c r="J707" i="4"/>
  <c r="L707" i="4" s="1"/>
  <c r="M707" i="4" s="1"/>
  <c r="N707" i="4" s="1"/>
  <c r="J253" i="4"/>
  <c r="L253" i="4" s="1"/>
  <c r="M253" i="4" s="1"/>
  <c r="N253" i="4" s="1"/>
  <c r="J673" i="4"/>
  <c r="L673" i="4" s="1"/>
  <c r="M673" i="4" s="1"/>
  <c r="N673" i="4" s="1"/>
  <c r="J236" i="4"/>
  <c r="L236" i="4" s="1"/>
  <c r="M236" i="4" s="1"/>
  <c r="N236" i="4" s="1"/>
  <c r="J364" i="4"/>
  <c r="L364" i="4" s="1"/>
  <c r="M364" i="4" s="1"/>
  <c r="N364" i="4" s="1"/>
  <c r="J258" i="4"/>
  <c r="L258" i="4" s="1"/>
  <c r="M258" i="4" s="1"/>
  <c r="N258" i="4" s="1"/>
  <c r="J596" i="4"/>
  <c r="L596" i="4" s="1"/>
  <c r="M596" i="4" s="1"/>
  <c r="N596" i="4" s="1"/>
  <c r="J299" i="4"/>
  <c r="L299" i="4" s="1"/>
  <c r="M299" i="4" s="1"/>
  <c r="N299" i="4" s="1"/>
  <c r="J555" i="4"/>
  <c r="L555" i="4" s="1"/>
  <c r="M555" i="4" s="1"/>
  <c r="N555" i="4" s="1"/>
  <c r="J197" i="4"/>
  <c r="L197" i="4" s="1"/>
  <c r="M197" i="4" s="1"/>
  <c r="N197" i="4" s="1"/>
  <c r="J581" i="4"/>
  <c r="L581" i="4" s="1"/>
  <c r="M581" i="4" s="1"/>
  <c r="N581" i="4" s="1"/>
  <c r="J297" i="4"/>
  <c r="L297" i="4" s="1"/>
  <c r="M297" i="4" s="1"/>
  <c r="N297" i="4" s="1"/>
  <c r="J425" i="4"/>
  <c r="L425" i="4" s="1"/>
  <c r="M425" i="4" s="1"/>
  <c r="N425" i="4" s="1"/>
  <c r="J308" i="4"/>
  <c r="L308" i="4" s="1"/>
  <c r="M308" i="4" s="1"/>
  <c r="N308" i="4" s="1"/>
  <c r="J436" i="4"/>
  <c r="L436" i="4" s="1"/>
  <c r="M436" i="4" s="1"/>
  <c r="N436" i="4" s="1"/>
  <c r="J586" i="4"/>
  <c r="L586" i="4" s="1"/>
  <c r="M586" i="4" s="1"/>
  <c r="N586" i="4" s="1"/>
  <c r="J650" i="4"/>
  <c r="L650" i="4" s="1"/>
  <c r="M650" i="4" s="1"/>
  <c r="N650" i="4" s="1"/>
  <c r="J714" i="4"/>
  <c r="L714" i="4" s="1"/>
  <c r="M714" i="4" s="1"/>
  <c r="N714" i="4" s="1"/>
  <c r="J778" i="4"/>
  <c r="L778" i="4" s="1"/>
  <c r="M778" i="4" s="1"/>
  <c r="N778" i="4" s="1"/>
  <c r="J604" i="4"/>
  <c r="L604" i="4" s="1"/>
  <c r="M604" i="4" s="1"/>
  <c r="N604" i="4" s="1"/>
  <c r="J571" i="4"/>
  <c r="L571" i="4" s="1"/>
  <c r="M571" i="4" s="1"/>
  <c r="N571" i="4" s="1"/>
  <c r="J241" i="4"/>
  <c r="L241" i="4" s="1"/>
  <c r="M241" i="4" s="1"/>
  <c r="N241" i="4" s="1"/>
  <c r="J369" i="4"/>
  <c r="L369" i="4" s="1"/>
  <c r="M369" i="4" s="1"/>
  <c r="N369" i="4" s="1"/>
  <c r="J625" i="4"/>
  <c r="L625" i="4" s="1"/>
  <c r="M625" i="4" s="1"/>
  <c r="N625" i="4" s="1"/>
  <c r="J689" i="4"/>
  <c r="L689" i="4" s="1"/>
  <c r="M689" i="4" s="1"/>
  <c r="N689" i="4" s="1"/>
  <c r="J753" i="4"/>
  <c r="L753" i="4" s="1"/>
  <c r="M753" i="4" s="1"/>
  <c r="N753" i="4" s="1"/>
  <c r="J755" i="4"/>
  <c r="L755" i="4" s="1"/>
  <c r="M755" i="4" s="1"/>
  <c r="N755" i="4" s="1"/>
  <c r="J588" i="4"/>
  <c r="L588" i="4" s="1"/>
  <c r="M588" i="4" s="1"/>
  <c r="N588" i="4" s="1"/>
  <c r="J737" i="4"/>
  <c r="L737" i="4" s="1"/>
  <c r="M737" i="4" s="1"/>
  <c r="N737" i="4" s="1"/>
  <c r="J380" i="4"/>
  <c r="L380" i="4" s="1"/>
  <c r="M380" i="4" s="1"/>
  <c r="N380" i="4" s="1"/>
  <c r="J508" i="4"/>
  <c r="L508" i="4" s="1"/>
  <c r="M508" i="4" s="1"/>
  <c r="N508" i="4" s="1"/>
  <c r="J466" i="4"/>
  <c r="L466" i="4" s="1"/>
  <c r="M466" i="4" s="1"/>
  <c r="N466" i="4" s="1"/>
  <c r="J594" i="4"/>
  <c r="L594" i="4" s="1"/>
  <c r="M594" i="4" s="1"/>
  <c r="N594" i="4" s="1"/>
  <c r="J331" i="4"/>
  <c r="L331" i="4" s="1"/>
  <c r="M331" i="4" s="1"/>
  <c r="N331" i="4" s="1"/>
  <c r="J459" i="4"/>
  <c r="L459" i="4" s="1"/>
  <c r="M459" i="4" s="1"/>
  <c r="N459" i="4" s="1"/>
  <c r="J587" i="4"/>
  <c r="L587" i="4" s="1"/>
  <c r="M587" i="4" s="1"/>
  <c r="N587" i="4" s="1"/>
  <c r="J277" i="4"/>
  <c r="L277" i="4" s="1"/>
  <c r="M277" i="4" s="1"/>
  <c r="N277" i="4" s="1"/>
  <c r="J405" i="4"/>
  <c r="L405" i="4" s="1"/>
  <c r="M405" i="4" s="1"/>
  <c r="N405" i="4" s="1"/>
  <c r="J451" i="4"/>
  <c r="L451" i="4" s="1"/>
  <c r="M451" i="4" s="1"/>
  <c r="N451" i="4" s="1"/>
  <c r="J611" i="4"/>
  <c r="L611" i="4" s="1"/>
  <c r="M611" i="4" s="1"/>
  <c r="N611" i="4" s="1"/>
  <c r="J771" i="4"/>
  <c r="L771" i="4" s="1"/>
  <c r="M771" i="4" s="1"/>
  <c r="N771" i="4" s="1"/>
  <c r="J260" i="4"/>
  <c r="L260" i="4" s="1"/>
  <c r="M260" i="4" s="1"/>
  <c r="N260" i="4" s="1"/>
  <c r="J388" i="4"/>
  <c r="L388" i="4" s="1"/>
  <c r="M388" i="4" s="1"/>
  <c r="N388" i="4" s="1"/>
  <c r="J516" i="4"/>
  <c r="L516" i="4" s="1"/>
  <c r="M516" i="4" s="1"/>
  <c r="N516" i="4" s="1"/>
  <c r="J410" i="4"/>
  <c r="L410" i="4" s="1"/>
  <c r="M410" i="4" s="1"/>
  <c r="N410" i="4" s="1"/>
  <c r="J538" i="4"/>
  <c r="L538" i="4" s="1"/>
  <c r="M538" i="4" s="1"/>
  <c r="N538" i="4" s="1"/>
  <c r="J666" i="4"/>
  <c r="L666" i="4" s="1"/>
  <c r="M666" i="4" s="1"/>
  <c r="N666" i="4" s="1"/>
  <c r="J730" i="4"/>
  <c r="L730" i="4" s="1"/>
  <c r="M730" i="4" s="1"/>
  <c r="N730" i="4" s="1"/>
  <c r="J794" i="4"/>
  <c r="L794" i="4" s="1"/>
  <c r="M794" i="4" s="1"/>
  <c r="N794" i="4" s="1"/>
  <c r="J219" i="4"/>
  <c r="L219" i="4" s="1"/>
  <c r="M219" i="4" s="1"/>
  <c r="N219" i="4" s="1"/>
  <c r="J475" i="4"/>
  <c r="L475" i="4" s="1"/>
  <c r="M475" i="4" s="1"/>
  <c r="N475" i="4" s="1"/>
  <c r="J349" i="4"/>
  <c r="L349" i="4" s="1"/>
  <c r="M349" i="4" s="1"/>
  <c r="N349" i="4" s="1"/>
  <c r="J477" i="4"/>
  <c r="L477" i="4" s="1"/>
  <c r="M477" i="4" s="1"/>
  <c r="N477" i="4" s="1"/>
  <c r="J449" i="4"/>
  <c r="L449" i="4" s="1"/>
  <c r="M449" i="4" s="1"/>
  <c r="N449" i="4" s="1"/>
  <c r="J577" i="4"/>
  <c r="L577" i="4" s="1"/>
  <c r="M577" i="4" s="1"/>
  <c r="N577" i="4" s="1"/>
  <c r="J627" i="4"/>
  <c r="L627" i="4" s="1"/>
  <c r="M627" i="4" s="1"/>
  <c r="N627" i="4" s="1"/>
  <c r="J204" i="4"/>
  <c r="L204" i="4" s="1"/>
  <c r="M204" i="4" s="1"/>
  <c r="N204" i="4" s="1"/>
  <c r="J268" i="4"/>
  <c r="L268" i="4" s="1"/>
  <c r="M268" i="4" s="1"/>
  <c r="N268" i="4" s="1"/>
  <c r="J354" i="4"/>
  <c r="L354" i="4" s="1"/>
  <c r="M354" i="4" s="1"/>
  <c r="N354" i="4" s="1"/>
  <c r="J564" i="4"/>
  <c r="L564" i="4" s="1"/>
  <c r="M564" i="4" s="1"/>
  <c r="N564" i="4" s="1"/>
  <c r="J363" i="4"/>
  <c r="L363" i="4" s="1"/>
  <c r="M363" i="4" s="1"/>
  <c r="N363" i="4" s="1"/>
  <c r="J491" i="4"/>
  <c r="L491" i="4" s="1"/>
  <c r="M491" i="4" s="1"/>
  <c r="N491" i="4" s="1"/>
  <c r="J521" i="4"/>
  <c r="L521" i="4" s="1"/>
  <c r="M521" i="4" s="1"/>
  <c r="N521" i="4" s="1"/>
  <c r="J323" i="4"/>
  <c r="L323" i="4" s="1"/>
  <c r="M323" i="4" s="1"/>
  <c r="N323" i="4" s="1"/>
  <c r="J643" i="4"/>
  <c r="L643" i="4" s="1"/>
  <c r="M643" i="4" s="1"/>
  <c r="N643" i="4" s="1"/>
  <c r="AP51" i="4" l="1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P166" i="4"/>
  <c r="AP167" i="4"/>
  <c r="AP168" i="4"/>
  <c r="AP169" i="4"/>
  <c r="AP170" i="4"/>
  <c r="AP171" i="4"/>
  <c r="AP172" i="4"/>
  <c r="AP173" i="4"/>
  <c r="AP174" i="4"/>
  <c r="AP175" i="4"/>
  <c r="AP176" i="4"/>
  <c r="AP177" i="4"/>
  <c r="AP178" i="4"/>
  <c r="AP179" i="4"/>
  <c r="AP180" i="4"/>
  <c r="AP181" i="4"/>
  <c r="AP182" i="4"/>
  <c r="AP183" i="4"/>
  <c r="AP184" i="4"/>
  <c r="AP185" i="4"/>
  <c r="AP186" i="4"/>
  <c r="AP187" i="4"/>
  <c r="AP188" i="4"/>
  <c r="AP189" i="4"/>
  <c r="AP190" i="4"/>
  <c r="AP191" i="4"/>
  <c r="AP192" i="4"/>
  <c r="AP193" i="4"/>
  <c r="AP194" i="4"/>
  <c r="AP195" i="4"/>
  <c r="AP196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16" i="4"/>
  <c r="AO117" i="4"/>
  <c r="AO118" i="4"/>
  <c r="AO119" i="4"/>
  <c r="AO120" i="4"/>
  <c r="AO121" i="4"/>
  <c r="AO122" i="4"/>
  <c r="AO123" i="4"/>
  <c r="AO124" i="4"/>
  <c r="AO125" i="4"/>
  <c r="AO126" i="4"/>
  <c r="AO127" i="4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AO151" i="4"/>
  <c r="AO152" i="4"/>
  <c r="AO153" i="4"/>
  <c r="AO154" i="4"/>
  <c r="AO155" i="4"/>
  <c r="AO156" i="4"/>
  <c r="AO157" i="4"/>
  <c r="AO158" i="4"/>
  <c r="AO159" i="4"/>
  <c r="AO160" i="4"/>
  <c r="AO161" i="4"/>
  <c r="AO162" i="4"/>
  <c r="AO163" i="4"/>
  <c r="AO164" i="4"/>
  <c r="AO165" i="4"/>
  <c r="AO166" i="4"/>
  <c r="AO167" i="4"/>
  <c r="AO168" i="4"/>
  <c r="AO169" i="4"/>
  <c r="AO170" i="4"/>
  <c r="AO171" i="4"/>
  <c r="AO172" i="4"/>
  <c r="AO173" i="4"/>
  <c r="AO174" i="4"/>
  <c r="AO175" i="4"/>
  <c r="AO176" i="4"/>
  <c r="AO177" i="4"/>
  <c r="AO178" i="4"/>
  <c r="AO179" i="4"/>
  <c r="AO180" i="4"/>
  <c r="AO181" i="4"/>
  <c r="AO182" i="4"/>
  <c r="AO183" i="4"/>
  <c r="AO184" i="4"/>
  <c r="AO185" i="4"/>
  <c r="AO186" i="4"/>
  <c r="AO187" i="4"/>
  <c r="AO188" i="4"/>
  <c r="AO189" i="4"/>
  <c r="AO190" i="4"/>
  <c r="AO191" i="4"/>
  <c r="AO192" i="4"/>
  <c r="AO193" i="4"/>
  <c r="AO194" i="4"/>
  <c r="AO195" i="4"/>
  <c r="AO196" i="4"/>
  <c r="AK51" i="4"/>
  <c r="AK52" i="4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1" i="4"/>
  <c r="AK72" i="4"/>
  <c r="AK73" i="4"/>
  <c r="AK74" i="4"/>
  <c r="AK75" i="4"/>
  <c r="AK76" i="4"/>
  <c r="AK77" i="4"/>
  <c r="AK78" i="4"/>
  <c r="AK79" i="4"/>
  <c r="AK80" i="4"/>
  <c r="AK81" i="4"/>
  <c r="AK82" i="4"/>
  <c r="AK83" i="4"/>
  <c r="AK84" i="4"/>
  <c r="AK85" i="4"/>
  <c r="AK86" i="4"/>
  <c r="AK87" i="4"/>
  <c r="AK88" i="4"/>
  <c r="AK89" i="4"/>
  <c r="AK90" i="4"/>
  <c r="AK91" i="4"/>
  <c r="AK92" i="4"/>
  <c r="AK93" i="4"/>
  <c r="AK94" i="4"/>
  <c r="AK95" i="4"/>
  <c r="AK96" i="4"/>
  <c r="AK97" i="4"/>
  <c r="AK98" i="4"/>
  <c r="AK99" i="4"/>
  <c r="AK100" i="4"/>
  <c r="AK101" i="4"/>
  <c r="AK102" i="4"/>
  <c r="AK103" i="4"/>
  <c r="AK104" i="4"/>
  <c r="AK105" i="4"/>
  <c r="AK106" i="4"/>
  <c r="AK107" i="4"/>
  <c r="AK108" i="4"/>
  <c r="AK109" i="4"/>
  <c r="AK110" i="4"/>
  <c r="AK111" i="4"/>
  <c r="AK112" i="4"/>
  <c r="AK113" i="4"/>
  <c r="AK114" i="4"/>
  <c r="AK115" i="4"/>
  <c r="AK116" i="4"/>
  <c r="AK117" i="4"/>
  <c r="AK118" i="4"/>
  <c r="AK119" i="4"/>
  <c r="AK120" i="4"/>
  <c r="AK121" i="4"/>
  <c r="AK122" i="4"/>
  <c r="AK123" i="4"/>
  <c r="AK124" i="4"/>
  <c r="AK125" i="4"/>
  <c r="AK126" i="4"/>
  <c r="AK127" i="4"/>
  <c r="AK128" i="4"/>
  <c r="AK129" i="4"/>
  <c r="AK130" i="4"/>
  <c r="AK131" i="4"/>
  <c r="AK132" i="4"/>
  <c r="AK133" i="4"/>
  <c r="AK134" i="4"/>
  <c r="AK135" i="4"/>
  <c r="AK136" i="4"/>
  <c r="AK137" i="4"/>
  <c r="AK138" i="4"/>
  <c r="AK139" i="4"/>
  <c r="AK140" i="4"/>
  <c r="AK141" i="4"/>
  <c r="AK142" i="4"/>
  <c r="AK143" i="4"/>
  <c r="AK144" i="4"/>
  <c r="AK145" i="4"/>
  <c r="AK146" i="4"/>
  <c r="AK147" i="4"/>
  <c r="AK148" i="4"/>
  <c r="AK149" i="4"/>
  <c r="AK150" i="4"/>
  <c r="AK151" i="4"/>
  <c r="AK152" i="4"/>
  <c r="AK153" i="4"/>
  <c r="AK154" i="4"/>
  <c r="AK155" i="4"/>
  <c r="AK156" i="4"/>
  <c r="AK157" i="4"/>
  <c r="AK158" i="4"/>
  <c r="AK159" i="4"/>
  <c r="AK160" i="4"/>
  <c r="AK161" i="4"/>
  <c r="AK162" i="4"/>
  <c r="AK163" i="4"/>
  <c r="AK164" i="4"/>
  <c r="AK165" i="4"/>
  <c r="AK166" i="4"/>
  <c r="AK167" i="4"/>
  <c r="AK168" i="4"/>
  <c r="AK169" i="4"/>
  <c r="AK170" i="4"/>
  <c r="AK171" i="4"/>
  <c r="AK172" i="4"/>
  <c r="AK173" i="4"/>
  <c r="AK174" i="4"/>
  <c r="AK175" i="4"/>
  <c r="AK176" i="4"/>
  <c r="AK177" i="4"/>
  <c r="AK178" i="4"/>
  <c r="AK179" i="4"/>
  <c r="AK180" i="4"/>
  <c r="AK181" i="4"/>
  <c r="AK182" i="4"/>
  <c r="AK183" i="4"/>
  <c r="AK184" i="4"/>
  <c r="AK185" i="4"/>
  <c r="AK186" i="4"/>
  <c r="AK187" i="4"/>
  <c r="AK188" i="4"/>
  <c r="AK189" i="4"/>
  <c r="AK190" i="4"/>
  <c r="AK191" i="4"/>
  <c r="AK192" i="4"/>
  <c r="AK193" i="4"/>
  <c r="AK194" i="4"/>
  <c r="AK195" i="4"/>
  <c r="AK196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G179" i="4"/>
  <c r="AG180" i="4"/>
  <c r="AG181" i="4"/>
  <c r="AG182" i="4"/>
  <c r="AG183" i="4"/>
  <c r="AG184" i="4"/>
  <c r="AG185" i="4"/>
  <c r="AG186" i="4"/>
  <c r="AG187" i="4"/>
  <c r="AG188" i="4"/>
  <c r="AG189" i="4"/>
  <c r="AG190" i="4"/>
  <c r="AG191" i="4"/>
  <c r="AG192" i="4"/>
  <c r="AG193" i="4"/>
  <c r="AG194" i="4"/>
  <c r="AG195" i="4"/>
  <c r="AG196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1" i="4"/>
  <c r="AC72" i="4"/>
  <c r="AC73" i="4"/>
  <c r="AC74" i="4"/>
  <c r="AC75" i="4"/>
  <c r="AC76" i="4"/>
  <c r="AC77" i="4"/>
  <c r="AC78" i="4"/>
  <c r="AC79" i="4"/>
  <c r="AC80" i="4"/>
  <c r="AC81" i="4"/>
  <c r="AC82" i="4"/>
  <c r="AC83" i="4"/>
  <c r="AC84" i="4"/>
  <c r="AC85" i="4"/>
  <c r="AC86" i="4"/>
  <c r="AC87" i="4"/>
  <c r="AC88" i="4"/>
  <c r="AC89" i="4"/>
  <c r="AC90" i="4"/>
  <c r="AC91" i="4"/>
  <c r="AC92" i="4"/>
  <c r="AC93" i="4"/>
  <c r="AC94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108" i="4"/>
  <c r="AC109" i="4"/>
  <c r="AC110" i="4"/>
  <c r="AC111" i="4"/>
  <c r="AC112" i="4"/>
  <c r="AC113" i="4"/>
  <c r="AC114" i="4"/>
  <c r="AC115" i="4"/>
  <c r="AC116" i="4"/>
  <c r="AC117" i="4"/>
  <c r="AC118" i="4"/>
  <c r="AC119" i="4"/>
  <c r="AC120" i="4"/>
  <c r="AC121" i="4"/>
  <c r="AC122" i="4"/>
  <c r="AC123" i="4"/>
  <c r="AC124" i="4"/>
  <c r="AC125" i="4"/>
  <c r="AC126" i="4"/>
  <c r="AC127" i="4"/>
  <c r="AC128" i="4"/>
  <c r="AC129" i="4"/>
  <c r="AC130" i="4"/>
  <c r="AC131" i="4"/>
  <c r="AC132" i="4"/>
  <c r="AC133" i="4"/>
  <c r="AC134" i="4"/>
  <c r="AC135" i="4"/>
  <c r="AC136" i="4"/>
  <c r="AC137" i="4"/>
  <c r="AC138" i="4"/>
  <c r="AC139" i="4"/>
  <c r="AC140" i="4"/>
  <c r="AC141" i="4"/>
  <c r="AC142" i="4"/>
  <c r="AC143" i="4"/>
  <c r="AC144" i="4"/>
  <c r="AC145" i="4"/>
  <c r="AC146" i="4"/>
  <c r="AC147" i="4"/>
  <c r="AC148" i="4"/>
  <c r="AC149" i="4"/>
  <c r="AC150" i="4"/>
  <c r="AC151" i="4"/>
  <c r="AC152" i="4"/>
  <c r="AC153" i="4"/>
  <c r="AC154" i="4"/>
  <c r="AC155" i="4"/>
  <c r="AC156" i="4"/>
  <c r="AC157" i="4"/>
  <c r="AC158" i="4"/>
  <c r="AC159" i="4"/>
  <c r="AC160" i="4"/>
  <c r="AC161" i="4"/>
  <c r="AC162" i="4"/>
  <c r="AC163" i="4"/>
  <c r="AC164" i="4"/>
  <c r="AC165" i="4"/>
  <c r="AC166" i="4"/>
  <c r="AC167" i="4"/>
  <c r="AC168" i="4"/>
  <c r="AC169" i="4"/>
  <c r="AC170" i="4"/>
  <c r="AC171" i="4"/>
  <c r="AC172" i="4"/>
  <c r="AC173" i="4"/>
  <c r="AC174" i="4"/>
  <c r="AC175" i="4"/>
  <c r="AC176" i="4"/>
  <c r="AC177" i="4"/>
  <c r="AC178" i="4"/>
  <c r="AC179" i="4"/>
  <c r="AC180" i="4"/>
  <c r="AC181" i="4"/>
  <c r="AC182" i="4"/>
  <c r="AC183" i="4"/>
  <c r="AC184" i="4"/>
  <c r="AC185" i="4"/>
  <c r="AC186" i="4"/>
  <c r="AC187" i="4"/>
  <c r="AC188" i="4"/>
  <c r="AC189" i="4"/>
  <c r="AC190" i="4"/>
  <c r="AC191" i="4"/>
  <c r="AC192" i="4"/>
  <c r="AC193" i="4"/>
  <c r="AC194" i="4"/>
  <c r="AC195" i="4"/>
  <c r="AC196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108" i="4"/>
  <c r="Y109" i="4"/>
  <c r="Y110" i="4"/>
  <c r="Y111" i="4"/>
  <c r="Y112" i="4"/>
  <c r="Y113" i="4"/>
  <c r="Y114" i="4"/>
  <c r="Y115" i="4"/>
  <c r="Y116" i="4"/>
  <c r="Y117" i="4"/>
  <c r="Y118" i="4"/>
  <c r="Y119" i="4"/>
  <c r="Y120" i="4"/>
  <c r="Y121" i="4"/>
  <c r="Y122" i="4"/>
  <c r="Y123" i="4"/>
  <c r="Y124" i="4"/>
  <c r="Y125" i="4"/>
  <c r="Y126" i="4"/>
  <c r="Y127" i="4"/>
  <c r="Y128" i="4"/>
  <c r="Y129" i="4"/>
  <c r="Y130" i="4"/>
  <c r="Y131" i="4"/>
  <c r="Y132" i="4"/>
  <c r="Y133" i="4"/>
  <c r="Y134" i="4"/>
  <c r="Y135" i="4"/>
  <c r="Y136" i="4"/>
  <c r="Y137" i="4"/>
  <c r="Y138" i="4"/>
  <c r="Y139" i="4"/>
  <c r="Y140" i="4"/>
  <c r="Y141" i="4"/>
  <c r="Y142" i="4"/>
  <c r="Y143" i="4"/>
  <c r="Y144" i="4"/>
  <c r="Y145" i="4"/>
  <c r="Y146" i="4"/>
  <c r="Y147" i="4"/>
  <c r="Y148" i="4"/>
  <c r="Y149" i="4"/>
  <c r="Y150" i="4"/>
  <c r="Y151" i="4"/>
  <c r="Y152" i="4"/>
  <c r="Y153" i="4"/>
  <c r="Y154" i="4"/>
  <c r="Y155" i="4"/>
  <c r="Y156" i="4"/>
  <c r="Y157" i="4"/>
  <c r="Y158" i="4"/>
  <c r="Y159" i="4"/>
  <c r="Y160" i="4"/>
  <c r="Y161" i="4"/>
  <c r="Y162" i="4"/>
  <c r="Y163" i="4"/>
  <c r="Y164" i="4"/>
  <c r="Y165" i="4"/>
  <c r="Y166" i="4"/>
  <c r="Y167" i="4"/>
  <c r="Y168" i="4"/>
  <c r="Y169" i="4"/>
  <c r="Y170" i="4"/>
  <c r="Y171" i="4"/>
  <c r="Y172" i="4"/>
  <c r="Y173" i="4"/>
  <c r="Y174" i="4"/>
  <c r="Y175" i="4"/>
  <c r="Y176" i="4"/>
  <c r="Y177" i="4"/>
  <c r="Y178" i="4"/>
  <c r="Y179" i="4"/>
  <c r="Y180" i="4"/>
  <c r="Y181" i="4"/>
  <c r="Y182" i="4"/>
  <c r="Y183" i="4"/>
  <c r="Y184" i="4"/>
  <c r="Y185" i="4"/>
  <c r="Y186" i="4"/>
  <c r="Y187" i="4"/>
  <c r="Y188" i="4"/>
  <c r="Y189" i="4"/>
  <c r="Y190" i="4"/>
  <c r="Y191" i="4"/>
  <c r="Y192" i="4"/>
  <c r="Y193" i="4"/>
  <c r="Y194" i="4"/>
  <c r="Y195" i="4"/>
  <c r="Y196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172" i="4"/>
  <c r="U173" i="4"/>
  <c r="U174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192" i="4"/>
  <c r="U193" i="4"/>
  <c r="U194" i="4"/>
  <c r="U195" i="4"/>
  <c r="U196" i="4"/>
  <c r="E51" i="4"/>
  <c r="G51" i="4" s="1"/>
  <c r="E52" i="4"/>
  <c r="G52" i="4" s="1"/>
  <c r="E53" i="4"/>
  <c r="I53" i="4" s="1"/>
  <c r="E54" i="4"/>
  <c r="I54" i="4" s="1"/>
  <c r="E55" i="4"/>
  <c r="I55" i="4" s="1"/>
  <c r="E56" i="4"/>
  <c r="I56" i="4" s="1"/>
  <c r="E57" i="4"/>
  <c r="I57" i="4" s="1"/>
  <c r="E58" i="4"/>
  <c r="I58" i="4" s="1"/>
  <c r="E59" i="4"/>
  <c r="G59" i="4" s="1"/>
  <c r="E60" i="4"/>
  <c r="G60" i="4" s="1"/>
  <c r="E61" i="4"/>
  <c r="I61" i="4" s="1"/>
  <c r="E62" i="4"/>
  <c r="I62" i="4" s="1"/>
  <c r="E63" i="4"/>
  <c r="I63" i="4" s="1"/>
  <c r="E64" i="4"/>
  <c r="I64" i="4" s="1"/>
  <c r="E65" i="4"/>
  <c r="I65" i="4" s="1"/>
  <c r="E66" i="4"/>
  <c r="I66" i="4" s="1"/>
  <c r="E67" i="4"/>
  <c r="G67" i="4" s="1"/>
  <c r="E68" i="4"/>
  <c r="G68" i="4" s="1"/>
  <c r="E69" i="4"/>
  <c r="I69" i="4" s="1"/>
  <c r="E70" i="4"/>
  <c r="I70" i="4" s="1"/>
  <c r="E71" i="4"/>
  <c r="I71" i="4" s="1"/>
  <c r="E72" i="4"/>
  <c r="I72" i="4" s="1"/>
  <c r="E73" i="4"/>
  <c r="I73" i="4" s="1"/>
  <c r="E74" i="4"/>
  <c r="I74" i="4" s="1"/>
  <c r="E75" i="4"/>
  <c r="G75" i="4" s="1"/>
  <c r="E76" i="4"/>
  <c r="G76" i="4" s="1"/>
  <c r="E77" i="4"/>
  <c r="I77" i="4" s="1"/>
  <c r="E78" i="4"/>
  <c r="I78" i="4" s="1"/>
  <c r="E79" i="4"/>
  <c r="I79" i="4" s="1"/>
  <c r="E80" i="4"/>
  <c r="I80" i="4" s="1"/>
  <c r="E81" i="4"/>
  <c r="I81" i="4" s="1"/>
  <c r="E82" i="4"/>
  <c r="I82" i="4" s="1"/>
  <c r="E83" i="4"/>
  <c r="G83" i="4" s="1"/>
  <c r="E84" i="4"/>
  <c r="G84" i="4" s="1"/>
  <c r="E85" i="4"/>
  <c r="I85" i="4" s="1"/>
  <c r="E86" i="4"/>
  <c r="I86" i="4" s="1"/>
  <c r="E87" i="4"/>
  <c r="I87" i="4" s="1"/>
  <c r="E88" i="4"/>
  <c r="I88" i="4" s="1"/>
  <c r="E89" i="4"/>
  <c r="I89" i="4" s="1"/>
  <c r="E90" i="4"/>
  <c r="I90" i="4" s="1"/>
  <c r="E91" i="4"/>
  <c r="G91" i="4" s="1"/>
  <c r="E92" i="4"/>
  <c r="G92" i="4" s="1"/>
  <c r="E93" i="4"/>
  <c r="I93" i="4" s="1"/>
  <c r="E94" i="4"/>
  <c r="I94" i="4" s="1"/>
  <c r="E95" i="4"/>
  <c r="I95" i="4" s="1"/>
  <c r="E96" i="4"/>
  <c r="I96" i="4" s="1"/>
  <c r="E97" i="4"/>
  <c r="I97" i="4" s="1"/>
  <c r="E98" i="4"/>
  <c r="I98" i="4" s="1"/>
  <c r="E99" i="4"/>
  <c r="G99" i="4" s="1"/>
  <c r="E100" i="4"/>
  <c r="G100" i="4" s="1"/>
  <c r="E101" i="4"/>
  <c r="I101" i="4" s="1"/>
  <c r="E102" i="4"/>
  <c r="I102" i="4" s="1"/>
  <c r="E103" i="4"/>
  <c r="I103" i="4" s="1"/>
  <c r="E104" i="4"/>
  <c r="I104" i="4" s="1"/>
  <c r="E105" i="4"/>
  <c r="I105" i="4" s="1"/>
  <c r="E106" i="4"/>
  <c r="I106" i="4" s="1"/>
  <c r="E107" i="4"/>
  <c r="G107" i="4" s="1"/>
  <c r="E108" i="4"/>
  <c r="G108" i="4" s="1"/>
  <c r="E109" i="4"/>
  <c r="I109" i="4" s="1"/>
  <c r="E110" i="4"/>
  <c r="I110" i="4" s="1"/>
  <c r="E111" i="4"/>
  <c r="I111" i="4" s="1"/>
  <c r="E112" i="4"/>
  <c r="I112" i="4" s="1"/>
  <c r="E113" i="4"/>
  <c r="I113" i="4" s="1"/>
  <c r="E114" i="4"/>
  <c r="I114" i="4" s="1"/>
  <c r="E115" i="4"/>
  <c r="G115" i="4" s="1"/>
  <c r="E116" i="4"/>
  <c r="G116" i="4" s="1"/>
  <c r="E117" i="4"/>
  <c r="I117" i="4" s="1"/>
  <c r="E118" i="4"/>
  <c r="I118" i="4" s="1"/>
  <c r="E119" i="4"/>
  <c r="I119" i="4" s="1"/>
  <c r="E120" i="4"/>
  <c r="I120" i="4" s="1"/>
  <c r="E121" i="4"/>
  <c r="I121" i="4" s="1"/>
  <c r="E122" i="4"/>
  <c r="I122" i="4" s="1"/>
  <c r="E123" i="4"/>
  <c r="G123" i="4" s="1"/>
  <c r="E124" i="4"/>
  <c r="G124" i="4" s="1"/>
  <c r="E125" i="4"/>
  <c r="I125" i="4" s="1"/>
  <c r="E126" i="4"/>
  <c r="I126" i="4" s="1"/>
  <c r="E127" i="4"/>
  <c r="I127" i="4" s="1"/>
  <c r="E128" i="4"/>
  <c r="I128" i="4" s="1"/>
  <c r="E129" i="4"/>
  <c r="I129" i="4" s="1"/>
  <c r="E130" i="4"/>
  <c r="I130" i="4" s="1"/>
  <c r="E131" i="4"/>
  <c r="G131" i="4" s="1"/>
  <c r="E132" i="4"/>
  <c r="G132" i="4" s="1"/>
  <c r="E133" i="4"/>
  <c r="I133" i="4" s="1"/>
  <c r="E134" i="4"/>
  <c r="I134" i="4" s="1"/>
  <c r="E135" i="4"/>
  <c r="I135" i="4" s="1"/>
  <c r="E136" i="4"/>
  <c r="I136" i="4" s="1"/>
  <c r="E137" i="4"/>
  <c r="I137" i="4" s="1"/>
  <c r="E138" i="4"/>
  <c r="I138" i="4" s="1"/>
  <c r="E139" i="4"/>
  <c r="G139" i="4" s="1"/>
  <c r="E140" i="4"/>
  <c r="G140" i="4" s="1"/>
  <c r="E141" i="4"/>
  <c r="I141" i="4" s="1"/>
  <c r="E142" i="4"/>
  <c r="I142" i="4" s="1"/>
  <c r="E143" i="4"/>
  <c r="I143" i="4" s="1"/>
  <c r="E144" i="4"/>
  <c r="I144" i="4" s="1"/>
  <c r="E145" i="4"/>
  <c r="I145" i="4" s="1"/>
  <c r="E146" i="4"/>
  <c r="I146" i="4" s="1"/>
  <c r="E147" i="4"/>
  <c r="G147" i="4" s="1"/>
  <c r="E148" i="4"/>
  <c r="G148" i="4" s="1"/>
  <c r="E149" i="4"/>
  <c r="I149" i="4" s="1"/>
  <c r="E150" i="4"/>
  <c r="I150" i="4" s="1"/>
  <c r="E151" i="4"/>
  <c r="I151" i="4" s="1"/>
  <c r="E152" i="4"/>
  <c r="I152" i="4" s="1"/>
  <c r="E153" i="4"/>
  <c r="I153" i="4" s="1"/>
  <c r="E154" i="4"/>
  <c r="I154" i="4" s="1"/>
  <c r="E155" i="4"/>
  <c r="G155" i="4" s="1"/>
  <c r="E156" i="4"/>
  <c r="G156" i="4" s="1"/>
  <c r="E157" i="4"/>
  <c r="I157" i="4" s="1"/>
  <c r="E158" i="4"/>
  <c r="I158" i="4" s="1"/>
  <c r="E159" i="4"/>
  <c r="I159" i="4" s="1"/>
  <c r="E160" i="4"/>
  <c r="I160" i="4" s="1"/>
  <c r="E161" i="4"/>
  <c r="I161" i="4" s="1"/>
  <c r="E162" i="4"/>
  <c r="I162" i="4" s="1"/>
  <c r="E163" i="4"/>
  <c r="G163" i="4" s="1"/>
  <c r="E164" i="4"/>
  <c r="G164" i="4" s="1"/>
  <c r="E165" i="4"/>
  <c r="I165" i="4" s="1"/>
  <c r="E166" i="4"/>
  <c r="I166" i="4" s="1"/>
  <c r="E167" i="4"/>
  <c r="I167" i="4" s="1"/>
  <c r="E168" i="4"/>
  <c r="I168" i="4" s="1"/>
  <c r="E169" i="4"/>
  <c r="I169" i="4" s="1"/>
  <c r="E170" i="4"/>
  <c r="I170" i="4" s="1"/>
  <c r="E171" i="4"/>
  <c r="G171" i="4" s="1"/>
  <c r="E172" i="4"/>
  <c r="G172" i="4" s="1"/>
  <c r="E173" i="4"/>
  <c r="I173" i="4" s="1"/>
  <c r="E174" i="4"/>
  <c r="I174" i="4" s="1"/>
  <c r="E175" i="4"/>
  <c r="I175" i="4" s="1"/>
  <c r="E176" i="4"/>
  <c r="I176" i="4" s="1"/>
  <c r="E177" i="4"/>
  <c r="I177" i="4" s="1"/>
  <c r="E178" i="4"/>
  <c r="I178" i="4" s="1"/>
  <c r="E179" i="4"/>
  <c r="G179" i="4" s="1"/>
  <c r="E180" i="4"/>
  <c r="G180" i="4" s="1"/>
  <c r="E181" i="4"/>
  <c r="I181" i="4" s="1"/>
  <c r="E182" i="4"/>
  <c r="I182" i="4" s="1"/>
  <c r="E183" i="4"/>
  <c r="I183" i="4" s="1"/>
  <c r="E184" i="4"/>
  <c r="I184" i="4" s="1"/>
  <c r="E185" i="4"/>
  <c r="I185" i="4" s="1"/>
  <c r="E186" i="4"/>
  <c r="I186" i="4" s="1"/>
  <c r="E187" i="4"/>
  <c r="G187" i="4" s="1"/>
  <c r="E188" i="4"/>
  <c r="G188" i="4" s="1"/>
  <c r="E189" i="4"/>
  <c r="I189" i="4" s="1"/>
  <c r="E190" i="4"/>
  <c r="I190" i="4" s="1"/>
  <c r="E191" i="4"/>
  <c r="I191" i="4" s="1"/>
  <c r="E192" i="4"/>
  <c r="I192" i="4" s="1"/>
  <c r="E193" i="4"/>
  <c r="I193" i="4" s="1"/>
  <c r="E194" i="4"/>
  <c r="I194" i="4" s="1"/>
  <c r="E195" i="4"/>
  <c r="G195" i="4" s="1"/>
  <c r="E196" i="4"/>
  <c r="G196" i="4" s="1"/>
  <c r="H85" i="4" l="1"/>
  <c r="H53" i="4"/>
  <c r="H165" i="4"/>
  <c r="H133" i="4"/>
  <c r="H125" i="4"/>
  <c r="H93" i="4"/>
  <c r="H61" i="4"/>
  <c r="H159" i="4"/>
  <c r="H175" i="4"/>
  <c r="H73" i="4"/>
  <c r="H65" i="4"/>
  <c r="G186" i="4"/>
  <c r="G102" i="4"/>
  <c r="I92" i="4"/>
  <c r="G185" i="4"/>
  <c r="G98" i="4"/>
  <c r="I84" i="4"/>
  <c r="G166" i="4"/>
  <c r="G81" i="4"/>
  <c r="G162" i="4"/>
  <c r="G73" i="4"/>
  <c r="G145" i="4"/>
  <c r="G58" i="4"/>
  <c r="H148" i="4"/>
  <c r="G122" i="4"/>
  <c r="G57" i="4"/>
  <c r="H187" i="4"/>
  <c r="H179" i="4"/>
  <c r="H155" i="4"/>
  <c r="H147" i="4"/>
  <c r="H123" i="4"/>
  <c r="H115" i="4"/>
  <c r="H99" i="4"/>
  <c r="H67" i="4"/>
  <c r="H51" i="4"/>
  <c r="H173" i="4"/>
  <c r="H157" i="4"/>
  <c r="H149" i="4"/>
  <c r="H141" i="4"/>
  <c r="H117" i="4"/>
  <c r="H109" i="4"/>
  <c r="H101" i="4"/>
  <c r="H77" i="4"/>
  <c r="H69" i="4"/>
  <c r="H191" i="4"/>
  <c r="H79" i="4"/>
  <c r="G121" i="4"/>
  <c r="I156" i="4"/>
  <c r="G114" i="4"/>
  <c r="I148" i="4"/>
  <c r="G177" i="4"/>
  <c r="G154" i="4"/>
  <c r="G134" i="4"/>
  <c r="G113" i="4"/>
  <c r="G90" i="4"/>
  <c r="G70" i="4"/>
  <c r="I188" i="4"/>
  <c r="I124" i="4"/>
  <c r="I60" i="4"/>
  <c r="H190" i="4"/>
  <c r="H182" i="4"/>
  <c r="H174" i="4"/>
  <c r="H166" i="4"/>
  <c r="H158" i="4"/>
  <c r="H150" i="4"/>
  <c r="H142" i="4"/>
  <c r="H134" i="4"/>
  <c r="H126" i="4"/>
  <c r="H118" i="4"/>
  <c r="H110" i="4"/>
  <c r="H102" i="4"/>
  <c r="H94" i="4"/>
  <c r="H86" i="4"/>
  <c r="H78" i="4"/>
  <c r="H70" i="4"/>
  <c r="H62" i="4"/>
  <c r="H54" i="4"/>
  <c r="H96" i="4"/>
  <c r="H196" i="4"/>
  <c r="H188" i="4"/>
  <c r="H180" i="4"/>
  <c r="H172" i="4"/>
  <c r="H164" i="4"/>
  <c r="H156" i="4"/>
  <c r="G142" i="4"/>
  <c r="G194" i="4"/>
  <c r="G174" i="4"/>
  <c r="G153" i="4"/>
  <c r="G130" i="4"/>
  <c r="G110" i="4"/>
  <c r="G89" i="4"/>
  <c r="G66" i="4"/>
  <c r="I180" i="4"/>
  <c r="I116" i="4"/>
  <c r="I52" i="4"/>
  <c r="G193" i="4"/>
  <c r="G170" i="4"/>
  <c r="G150" i="4"/>
  <c r="G129" i="4"/>
  <c r="G106" i="4"/>
  <c r="G86" i="4"/>
  <c r="G65" i="4"/>
  <c r="I172" i="4"/>
  <c r="I108" i="4"/>
  <c r="G190" i="4"/>
  <c r="G169" i="4"/>
  <c r="G146" i="4"/>
  <c r="G126" i="4"/>
  <c r="G105" i="4"/>
  <c r="G82" i="4"/>
  <c r="G62" i="4"/>
  <c r="I164" i="4"/>
  <c r="I100" i="4"/>
  <c r="G182" i="4"/>
  <c r="G161" i="4"/>
  <c r="G138" i="4"/>
  <c r="G118" i="4"/>
  <c r="G97" i="4"/>
  <c r="G74" i="4"/>
  <c r="G54" i="4"/>
  <c r="I140" i="4"/>
  <c r="I76" i="4"/>
  <c r="G78" i="4"/>
  <c r="G178" i="4"/>
  <c r="G158" i="4"/>
  <c r="G137" i="4"/>
  <c r="G94" i="4"/>
  <c r="I196" i="4"/>
  <c r="I132" i="4"/>
  <c r="I68" i="4"/>
  <c r="H183" i="4"/>
  <c r="H167" i="4"/>
  <c r="H151" i="4"/>
  <c r="H143" i="4"/>
  <c r="H135" i="4"/>
  <c r="H127" i="4"/>
  <c r="H119" i="4"/>
  <c r="H111" i="4"/>
  <c r="H103" i="4"/>
  <c r="H95" i="4"/>
  <c r="H87" i="4"/>
  <c r="H71" i="4"/>
  <c r="H63" i="4"/>
  <c r="H55" i="4"/>
  <c r="H193" i="4"/>
  <c r="H185" i="4"/>
  <c r="H177" i="4"/>
  <c r="H169" i="4"/>
  <c r="H161" i="4"/>
  <c r="H153" i="4"/>
  <c r="H145" i="4"/>
  <c r="H137" i="4"/>
  <c r="H129" i="4"/>
  <c r="H121" i="4"/>
  <c r="H113" i="4"/>
  <c r="H105" i="4"/>
  <c r="H97" i="4"/>
  <c r="H89" i="4"/>
  <c r="H81" i="4"/>
  <c r="H57" i="4"/>
  <c r="G192" i="4"/>
  <c r="G184" i="4"/>
  <c r="G176" i="4"/>
  <c r="G168" i="4"/>
  <c r="G160" i="4"/>
  <c r="G152" i="4"/>
  <c r="G144" i="4"/>
  <c r="G136" i="4"/>
  <c r="G128" i="4"/>
  <c r="G120" i="4"/>
  <c r="G112" i="4"/>
  <c r="G104" i="4"/>
  <c r="G96" i="4"/>
  <c r="G88" i="4"/>
  <c r="G80" i="4"/>
  <c r="G72" i="4"/>
  <c r="G64" i="4"/>
  <c r="G56" i="4"/>
  <c r="I195" i="4"/>
  <c r="I187" i="4"/>
  <c r="I179" i="4"/>
  <c r="I171" i="4"/>
  <c r="I163" i="4"/>
  <c r="I155" i="4"/>
  <c r="I147" i="4"/>
  <c r="I139" i="4"/>
  <c r="I131" i="4"/>
  <c r="I123" i="4"/>
  <c r="I115" i="4"/>
  <c r="I107" i="4"/>
  <c r="I99" i="4"/>
  <c r="I91" i="4"/>
  <c r="I83" i="4"/>
  <c r="I75" i="4"/>
  <c r="I67" i="4"/>
  <c r="I59" i="4"/>
  <c r="I51" i="4"/>
  <c r="G191" i="4"/>
  <c r="G183" i="4"/>
  <c r="G175" i="4"/>
  <c r="G167" i="4"/>
  <c r="G159" i="4"/>
  <c r="G151" i="4"/>
  <c r="G143" i="4"/>
  <c r="G135" i="4"/>
  <c r="G127" i="4"/>
  <c r="G119" i="4"/>
  <c r="G111" i="4"/>
  <c r="G103" i="4"/>
  <c r="G95" i="4"/>
  <c r="G87" i="4"/>
  <c r="G79" i="4"/>
  <c r="G71" i="4"/>
  <c r="G63" i="4"/>
  <c r="G55" i="4"/>
  <c r="H140" i="4"/>
  <c r="H132" i="4"/>
  <c r="H124" i="4"/>
  <c r="H116" i="4"/>
  <c r="H108" i="4"/>
  <c r="H100" i="4"/>
  <c r="H92" i="4"/>
  <c r="H84" i="4"/>
  <c r="H76" i="4"/>
  <c r="H68" i="4"/>
  <c r="H60" i="4"/>
  <c r="H52" i="4"/>
  <c r="G189" i="4"/>
  <c r="G181" i="4"/>
  <c r="G173" i="4"/>
  <c r="G165" i="4"/>
  <c r="G157" i="4"/>
  <c r="G149" i="4"/>
  <c r="G141" i="4"/>
  <c r="G133" i="4"/>
  <c r="G125" i="4"/>
  <c r="G117" i="4"/>
  <c r="G109" i="4"/>
  <c r="G101" i="4"/>
  <c r="G93" i="4"/>
  <c r="G85" i="4"/>
  <c r="J85" i="4" s="1"/>
  <c r="L85" i="4" s="1"/>
  <c r="M85" i="4" s="1"/>
  <c r="N85" i="4" s="1"/>
  <c r="G77" i="4"/>
  <c r="G69" i="4"/>
  <c r="G61" i="4"/>
  <c r="G53" i="4"/>
  <c r="H192" i="4"/>
  <c r="H176" i="4"/>
  <c r="H168" i="4"/>
  <c r="H160" i="4"/>
  <c r="H152" i="4"/>
  <c r="H144" i="4"/>
  <c r="H128" i="4"/>
  <c r="H120" i="4"/>
  <c r="H112" i="4"/>
  <c r="H104" i="4"/>
  <c r="H88" i="4"/>
  <c r="H64" i="4"/>
  <c r="H189" i="4"/>
  <c r="H184" i="4"/>
  <c r="H136" i="4"/>
  <c r="H80" i="4"/>
  <c r="H72" i="4"/>
  <c r="H56" i="4"/>
  <c r="H195" i="4"/>
  <c r="H171" i="4"/>
  <c r="H163" i="4"/>
  <c r="H139" i="4"/>
  <c r="H131" i="4"/>
  <c r="H107" i="4"/>
  <c r="H91" i="4"/>
  <c r="H83" i="4"/>
  <c r="H75" i="4"/>
  <c r="H59" i="4"/>
  <c r="H181" i="4"/>
  <c r="H74" i="4"/>
  <c r="H138" i="4"/>
  <c r="H194" i="4"/>
  <c r="H186" i="4"/>
  <c r="H178" i="4"/>
  <c r="H170" i="4"/>
  <c r="H162" i="4"/>
  <c r="H154" i="4"/>
  <c r="H146" i="4"/>
  <c r="H130" i="4"/>
  <c r="H122" i="4"/>
  <c r="H114" i="4"/>
  <c r="H106" i="4"/>
  <c r="H98" i="4"/>
  <c r="H90" i="4"/>
  <c r="H82" i="4"/>
  <c r="H66" i="4"/>
  <c r="H58" i="4"/>
  <c r="J57" i="4" l="1"/>
  <c r="L57" i="4" s="1"/>
  <c r="M57" i="4" s="1"/>
  <c r="N57" i="4" s="1"/>
  <c r="J93" i="4"/>
  <c r="L93" i="4" s="1"/>
  <c r="M93" i="4" s="1"/>
  <c r="N93" i="4" s="1"/>
  <c r="J124" i="4"/>
  <c r="L124" i="4" s="1"/>
  <c r="M124" i="4" s="1"/>
  <c r="N124" i="4" s="1"/>
  <c r="J66" i="4"/>
  <c r="L66" i="4" s="1"/>
  <c r="M66" i="4" s="1"/>
  <c r="N66" i="4" s="1"/>
  <c r="J56" i="4"/>
  <c r="L56" i="4" s="1"/>
  <c r="M56" i="4" s="1"/>
  <c r="N56" i="4" s="1"/>
  <c r="J53" i="4"/>
  <c r="L53" i="4" s="1"/>
  <c r="M53" i="4" s="1"/>
  <c r="N53" i="4" s="1"/>
  <c r="J139" i="4"/>
  <c r="L139" i="4" s="1"/>
  <c r="M139" i="4" s="1"/>
  <c r="N139" i="4" s="1"/>
  <c r="J68" i="4"/>
  <c r="L68" i="4" s="1"/>
  <c r="M68" i="4" s="1"/>
  <c r="N68" i="4" s="1"/>
  <c r="J175" i="4"/>
  <c r="L175" i="4" s="1"/>
  <c r="M175" i="4" s="1"/>
  <c r="N175" i="4" s="1"/>
  <c r="J99" i="4"/>
  <c r="L99" i="4" s="1"/>
  <c r="M99" i="4" s="1"/>
  <c r="N99" i="4" s="1"/>
  <c r="J84" i="4"/>
  <c r="L84" i="4" s="1"/>
  <c r="M84" i="4" s="1"/>
  <c r="N84" i="4" s="1"/>
  <c r="J109" i="4"/>
  <c r="L109" i="4" s="1"/>
  <c r="M109" i="4" s="1"/>
  <c r="N109" i="4" s="1"/>
  <c r="J140" i="4"/>
  <c r="L140" i="4" s="1"/>
  <c r="M140" i="4" s="1"/>
  <c r="N140" i="4" s="1"/>
  <c r="J130" i="4"/>
  <c r="L130" i="4" s="1"/>
  <c r="M130" i="4" s="1"/>
  <c r="N130" i="4" s="1"/>
  <c r="J138" i="4"/>
  <c r="L138" i="4" s="1"/>
  <c r="M138" i="4" s="1"/>
  <c r="N138" i="4" s="1"/>
  <c r="J100" i="4"/>
  <c r="L100" i="4" s="1"/>
  <c r="M100" i="4" s="1"/>
  <c r="N100" i="4" s="1"/>
  <c r="J82" i="4"/>
  <c r="L82" i="4" s="1"/>
  <c r="M82" i="4" s="1"/>
  <c r="N82" i="4" s="1"/>
  <c r="J171" i="4"/>
  <c r="L171" i="4" s="1"/>
  <c r="M171" i="4" s="1"/>
  <c r="N171" i="4" s="1"/>
  <c r="J61" i="4"/>
  <c r="L61" i="4" s="1"/>
  <c r="M61" i="4" s="1"/>
  <c r="N61" i="4" s="1"/>
  <c r="J159" i="4"/>
  <c r="L159" i="4" s="1"/>
  <c r="M159" i="4" s="1"/>
  <c r="N159" i="4" s="1"/>
  <c r="J101" i="4"/>
  <c r="L101" i="4" s="1"/>
  <c r="M101" i="4" s="1"/>
  <c r="N101" i="4" s="1"/>
  <c r="J67" i="4"/>
  <c r="L67" i="4" s="1"/>
  <c r="M67" i="4" s="1"/>
  <c r="N67" i="4" s="1"/>
  <c r="J165" i="4"/>
  <c r="L165" i="4" s="1"/>
  <c r="M165" i="4" s="1"/>
  <c r="N165" i="4" s="1"/>
  <c r="J185" i="4"/>
  <c r="L185" i="4" s="1"/>
  <c r="M185" i="4" s="1"/>
  <c r="N185" i="4" s="1"/>
  <c r="J73" i="4"/>
  <c r="L73" i="4" s="1"/>
  <c r="M73" i="4" s="1"/>
  <c r="N73" i="4" s="1"/>
  <c r="J125" i="4"/>
  <c r="L125" i="4" s="1"/>
  <c r="M125" i="4" s="1"/>
  <c r="N125" i="4" s="1"/>
  <c r="J163" i="4"/>
  <c r="L163" i="4" s="1"/>
  <c r="M163" i="4" s="1"/>
  <c r="N163" i="4" s="1"/>
  <c r="J133" i="4"/>
  <c r="L133" i="4" s="1"/>
  <c r="M133" i="4" s="1"/>
  <c r="N133" i="4" s="1"/>
  <c r="J90" i="4"/>
  <c r="L90" i="4" s="1"/>
  <c r="M90" i="4" s="1"/>
  <c r="N90" i="4" s="1"/>
  <c r="J148" i="4"/>
  <c r="L148" i="4" s="1"/>
  <c r="M148" i="4" s="1"/>
  <c r="N148" i="4" s="1"/>
  <c r="J65" i="4"/>
  <c r="L65" i="4" s="1"/>
  <c r="M65" i="4" s="1"/>
  <c r="N65" i="4" s="1"/>
  <c r="J153" i="4"/>
  <c r="L153" i="4" s="1"/>
  <c r="M153" i="4" s="1"/>
  <c r="N153" i="4" s="1"/>
  <c r="J79" i="4"/>
  <c r="L79" i="4" s="1"/>
  <c r="M79" i="4" s="1"/>
  <c r="N79" i="4" s="1"/>
  <c r="J123" i="4"/>
  <c r="L123" i="4" s="1"/>
  <c r="M123" i="4" s="1"/>
  <c r="N123" i="4" s="1"/>
  <c r="J156" i="4"/>
  <c r="L156" i="4" s="1"/>
  <c r="M156" i="4" s="1"/>
  <c r="N156" i="4" s="1"/>
  <c r="J55" i="4"/>
  <c r="L55" i="4" s="1"/>
  <c r="M55" i="4" s="1"/>
  <c r="N55" i="4" s="1"/>
  <c r="J115" i="4"/>
  <c r="L115" i="4" s="1"/>
  <c r="M115" i="4" s="1"/>
  <c r="N115" i="4" s="1"/>
  <c r="J149" i="4"/>
  <c r="L149" i="4" s="1"/>
  <c r="M149" i="4" s="1"/>
  <c r="N149" i="4" s="1"/>
  <c r="J52" i="4"/>
  <c r="L52" i="4" s="1"/>
  <c r="M52" i="4" s="1"/>
  <c r="N52" i="4" s="1"/>
  <c r="J113" i="4"/>
  <c r="L113" i="4" s="1"/>
  <c r="M113" i="4" s="1"/>
  <c r="N113" i="4" s="1"/>
  <c r="J164" i="4"/>
  <c r="L164" i="4" s="1"/>
  <c r="M164" i="4" s="1"/>
  <c r="N164" i="4" s="1"/>
  <c r="J58" i="4"/>
  <c r="L58" i="4" s="1"/>
  <c r="M58" i="4" s="1"/>
  <c r="N58" i="4" s="1"/>
  <c r="J169" i="4"/>
  <c r="L169" i="4" s="1"/>
  <c r="M169" i="4" s="1"/>
  <c r="N169" i="4" s="1"/>
  <c r="J117" i="4"/>
  <c r="L117" i="4" s="1"/>
  <c r="M117" i="4" s="1"/>
  <c r="N117" i="4" s="1"/>
  <c r="J63" i="4"/>
  <c r="L63" i="4" s="1"/>
  <c r="M63" i="4" s="1"/>
  <c r="N63" i="4" s="1"/>
  <c r="J74" i="4"/>
  <c r="L74" i="4" s="1"/>
  <c r="M74" i="4" s="1"/>
  <c r="N74" i="4" s="1"/>
  <c r="J77" i="4"/>
  <c r="L77" i="4" s="1"/>
  <c r="M77" i="4" s="1"/>
  <c r="N77" i="4" s="1"/>
  <c r="J162" i="4"/>
  <c r="L162" i="4" s="1"/>
  <c r="M162" i="4" s="1"/>
  <c r="N162" i="4" s="1"/>
  <c r="J167" i="4"/>
  <c r="L167" i="4" s="1"/>
  <c r="M167" i="4" s="1"/>
  <c r="N167" i="4" s="1"/>
  <c r="J147" i="4"/>
  <c r="L147" i="4" s="1"/>
  <c r="M147" i="4" s="1"/>
  <c r="N147" i="4" s="1"/>
  <c r="J98" i="4"/>
  <c r="L98" i="4" s="1"/>
  <c r="M98" i="4" s="1"/>
  <c r="N98" i="4" s="1"/>
  <c r="J75" i="4"/>
  <c r="L75" i="4" s="1"/>
  <c r="M75" i="4" s="1"/>
  <c r="N75" i="4" s="1"/>
  <c r="J112" i="4"/>
  <c r="L112" i="4" s="1"/>
  <c r="M112" i="4" s="1"/>
  <c r="N112" i="4" s="1"/>
  <c r="J173" i="4"/>
  <c r="L173" i="4" s="1"/>
  <c r="M173" i="4" s="1"/>
  <c r="N173" i="4" s="1"/>
  <c r="J76" i="4"/>
  <c r="L76" i="4" s="1"/>
  <c r="M76" i="4" s="1"/>
  <c r="N76" i="4" s="1"/>
  <c r="J111" i="4"/>
  <c r="L111" i="4" s="1"/>
  <c r="M111" i="4" s="1"/>
  <c r="N111" i="4" s="1"/>
  <c r="J155" i="4"/>
  <c r="L155" i="4" s="1"/>
  <c r="M155" i="4" s="1"/>
  <c r="N155" i="4" s="1"/>
  <c r="J193" i="4"/>
  <c r="L193" i="4" s="1"/>
  <c r="M193" i="4" s="1"/>
  <c r="N193" i="4" s="1"/>
  <c r="J51" i="4"/>
  <c r="L51" i="4" s="1"/>
  <c r="M51" i="4" s="1"/>
  <c r="N51" i="4" s="1"/>
  <c r="J184" i="4"/>
  <c r="L184" i="4" s="1"/>
  <c r="M184" i="4" s="1"/>
  <c r="N184" i="4" s="1"/>
  <c r="J120" i="4"/>
  <c r="L120" i="4" s="1"/>
  <c r="M120" i="4" s="1"/>
  <c r="N120" i="4" s="1"/>
  <c r="J92" i="4"/>
  <c r="L92" i="4" s="1"/>
  <c r="M92" i="4" s="1"/>
  <c r="N92" i="4" s="1"/>
  <c r="J127" i="4"/>
  <c r="L127" i="4" s="1"/>
  <c r="M127" i="4" s="1"/>
  <c r="N127" i="4" s="1"/>
  <c r="J191" i="4"/>
  <c r="L191" i="4" s="1"/>
  <c r="M191" i="4" s="1"/>
  <c r="N191" i="4" s="1"/>
  <c r="J145" i="4"/>
  <c r="L145" i="4" s="1"/>
  <c r="M145" i="4" s="1"/>
  <c r="N145" i="4" s="1"/>
  <c r="J102" i="4"/>
  <c r="L102" i="4" s="1"/>
  <c r="M102" i="4" s="1"/>
  <c r="N102" i="4" s="1"/>
  <c r="J166" i="4"/>
  <c r="L166" i="4" s="1"/>
  <c r="M166" i="4" s="1"/>
  <c r="N166" i="4" s="1"/>
  <c r="J121" i="4"/>
  <c r="L121" i="4" s="1"/>
  <c r="M121" i="4" s="1"/>
  <c r="N121" i="4" s="1"/>
  <c r="J157" i="4"/>
  <c r="L157" i="4" s="1"/>
  <c r="M157" i="4" s="1"/>
  <c r="N157" i="4" s="1"/>
  <c r="J59" i="4"/>
  <c r="L59" i="4" s="1"/>
  <c r="M59" i="4" s="1"/>
  <c r="N59" i="4" s="1"/>
  <c r="J177" i="4"/>
  <c r="L177" i="4" s="1"/>
  <c r="M177" i="4" s="1"/>
  <c r="N177" i="4" s="1"/>
  <c r="J81" i="4"/>
  <c r="L81" i="4" s="1"/>
  <c r="M81" i="4" s="1"/>
  <c r="N81" i="4" s="1"/>
  <c r="J154" i="4"/>
  <c r="L154" i="4" s="1"/>
  <c r="M154" i="4" s="1"/>
  <c r="N154" i="4" s="1"/>
  <c r="J181" i="4"/>
  <c r="L181" i="4" s="1"/>
  <c r="M181" i="4" s="1"/>
  <c r="N181" i="4" s="1"/>
  <c r="J119" i="4"/>
  <c r="L119" i="4" s="1"/>
  <c r="M119" i="4" s="1"/>
  <c r="N119" i="4" s="1"/>
  <c r="J170" i="4"/>
  <c r="L170" i="4" s="1"/>
  <c r="M170" i="4" s="1"/>
  <c r="N170" i="4" s="1"/>
  <c r="J152" i="4"/>
  <c r="L152" i="4" s="1"/>
  <c r="M152" i="4" s="1"/>
  <c r="N152" i="4" s="1"/>
  <c r="J141" i="4"/>
  <c r="L141" i="4" s="1"/>
  <c r="M141" i="4" s="1"/>
  <c r="N141" i="4" s="1"/>
  <c r="J135" i="4"/>
  <c r="L135" i="4" s="1"/>
  <c r="M135" i="4" s="1"/>
  <c r="N135" i="4" s="1"/>
  <c r="J179" i="4"/>
  <c r="L179" i="4" s="1"/>
  <c r="M179" i="4" s="1"/>
  <c r="N179" i="4" s="1"/>
  <c r="J69" i="4"/>
  <c r="L69" i="4" s="1"/>
  <c r="M69" i="4" s="1"/>
  <c r="N69" i="4" s="1"/>
  <c r="J106" i="4"/>
  <c r="L106" i="4" s="1"/>
  <c r="M106" i="4" s="1"/>
  <c r="N106" i="4" s="1"/>
  <c r="J114" i="4"/>
  <c r="L114" i="4" s="1"/>
  <c r="M114" i="4" s="1"/>
  <c r="N114" i="4" s="1"/>
  <c r="J186" i="4"/>
  <c r="L186" i="4" s="1"/>
  <c r="M186" i="4" s="1"/>
  <c r="N186" i="4" s="1"/>
  <c r="J88" i="4"/>
  <c r="L88" i="4" s="1"/>
  <c r="M88" i="4" s="1"/>
  <c r="N88" i="4" s="1"/>
  <c r="J168" i="4"/>
  <c r="L168" i="4" s="1"/>
  <c r="M168" i="4" s="1"/>
  <c r="N168" i="4" s="1"/>
  <c r="J137" i="4"/>
  <c r="L137" i="4" s="1"/>
  <c r="M137" i="4" s="1"/>
  <c r="N137" i="4" s="1"/>
  <c r="J178" i="4"/>
  <c r="L178" i="4" s="1"/>
  <c r="M178" i="4" s="1"/>
  <c r="N178" i="4" s="1"/>
  <c r="J122" i="4"/>
  <c r="L122" i="4" s="1"/>
  <c r="M122" i="4" s="1"/>
  <c r="N122" i="4" s="1"/>
  <c r="J107" i="4"/>
  <c r="L107" i="4" s="1"/>
  <c r="M107" i="4" s="1"/>
  <c r="N107" i="4" s="1"/>
  <c r="J104" i="4"/>
  <c r="L104" i="4" s="1"/>
  <c r="M104" i="4" s="1"/>
  <c r="N104" i="4" s="1"/>
  <c r="J132" i="4"/>
  <c r="L132" i="4" s="1"/>
  <c r="M132" i="4" s="1"/>
  <c r="N132" i="4" s="1"/>
  <c r="J95" i="4"/>
  <c r="L95" i="4" s="1"/>
  <c r="M95" i="4" s="1"/>
  <c r="N95" i="4" s="1"/>
  <c r="J54" i="4"/>
  <c r="L54" i="4" s="1"/>
  <c r="M54" i="4" s="1"/>
  <c r="N54" i="4" s="1"/>
  <c r="J60" i="4"/>
  <c r="L60" i="4" s="1"/>
  <c r="M60" i="4" s="1"/>
  <c r="N60" i="4" s="1"/>
  <c r="J187" i="4"/>
  <c r="L187" i="4" s="1"/>
  <c r="M187" i="4" s="1"/>
  <c r="N187" i="4" s="1"/>
  <c r="J172" i="4"/>
  <c r="L172" i="4" s="1"/>
  <c r="M172" i="4" s="1"/>
  <c r="N172" i="4" s="1"/>
  <c r="J78" i="4"/>
  <c r="L78" i="4" s="1"/>
  <c r="M78" i="4" s="1"/>
  <c r="N78" i="4" s="1"/>
  <c r="J129" i="4"/>
  <c r="L129" i="4" s="1"/>
  <c r="M129" i="4" s="1"/>
  <c r="N129" i="4" s="1"/>
  <c r="J188" i="4"/>
  <c r="L188" i="4" s="1"/>
  <c r="M188" i="4" s="1"/>
  <c r="N188" i="4" s="1"/>
  <c r="J103" i="4"/>
  <c r="L103" i="4" s="1"/>
  <c r="M103" i="4" s="1"/>
  <c r="N103" i="4" s="1"/>
  <c r="J89" i="4"/>
  <c r="L89" i="4" s="1"/>
  <c r="M89" i="4" s="1"/>
  <c r="N89" i="4" s="1"/>
  <c r="J97" i="4"/>
  <c r="L97" i="4" s="1"/>
  <c r="M97" i="4" s="1"/>
  <c r="N97" i="4" s="1"/>
  <c r="J110" i="4"/>
  <c r="L110" i="4" s="1"/>
  <c r="M110" i="4" s="1"/>
  <c r="N110" i="4" s="1"/>
  <c r="J174" i="4"/>
  <c r="L174" i="4" s="1"/>
  <c r="M174" i="4" s="1"/>
  <c r="N174" i="4" s="1"/>
  <c r="J183" i="4"/>
  <c r="L183" i="4" s="1"/>
  <c r="M183" i="4" s="1"/>
  <c r="N183" i="4" s="1"/>
  <c r="J161" i="4"/>
  <c r="L161" i="4" s="1"/>
  <c r="M161" i="4" s="1"/>
  <c r="N161" i="4" s="1"/>
  <c r="J105" i="4"/>
  <c r="L105" i="4" s="1"/>
  <c r="M105" i="4" s="1"/>
  <c r="N105" i="4" s="1"/>
  <c r="J182" i="4"/>
  <c r="L182" i="4" s="1"/>
  <c r="M182" i="4" s="1"/>
  <c r="N182" i="4" s="1"/>
  <c r="J146" i="4"/>
  <c r="L146" i="4" s="1"/>
  <c r="M146" i="4" s="1"/>
  <c r="N146" i="4" s="1"/>
  <c r="J91" i="4"/>
  <c r="L91" i="4" s="1"/>
  <c r="M91" i="4" s="1"/>
  <c r="N91" i="4" s="1"/>
  <c r="J116" i="4"/>
  <c r="L116" i="4" s="1"/>
  <c r="M116" i="4" s="1"/>
  <c r="N116" i="4" s="1"/>
  <c r="J71" i="4"/>
  <c r="L71" i="4" s="1"/>
  <c r="M71" i="4" s="1"/>
  <c r="N71" i="4" s="1"/>
  <c r="J96" i="4"/>
  <c r="L96" i="4" s="1"/>
  <c r="M96" i="4" s="1"/>
  <c r="N96" i="4" s="1"/>
  <c r="J142" i="4"/>
  <c r="L142" i="4" s="1"/>
  <c r="M142" i="4" s="1"/>
  <c r="N142" i="4" s="1"/>
  <c r="J194" i="4"/>
  <c r="L194" i="4" s="1"/>
  <c r="M194" i="4" s="1"/>
  <c r="N194" i="4" s="1"/>
  <c r="J72" i="4"/>
  <c r="L72" i="4" s="1"/>
  <c r="M72" i="4" s="1"/>
  <c r="N72" i="4" s="1"/>
  <c r="J143" i="4"/>
  <c r="L143" i="4" s="1"/>
  <c r="M143" i="4" s="1"/>
  <c r="N143" i="4" s="1"/>
  <c r="J180" i="4"/>
  <c r="L180" i="4" s="1"/>
  <c r="M180" i="4" s="1"/>
  <c r="N180" i="4" s="1"/>
  <c r="J86" i="4"/>
  <c r="L86" i="4" s="1"/>
  <c r="M86" i="4" s="1"/>
  <c r="N86" i="4" s="1"/>
  <c r="J150" i="4"/>
  <c r="L150" i="4" s="1"/>
  <c r="M150" i="4" s="1"/>
  <c r="N150" i="4" s="1"/>
  <c r="J64" i="4"/>
  <c r="L64" i="4" s="1"/>
  <c r="M64" i="4" s="1"/>
  <c r="N64" i="4" s="1"/>
  <c r="J87" i="4"/>
  <c r="L87" i="4" s="1"/>
  <c r="M87" i="4" s="1"/>
  <c r="N87" i="4" s="1"/>
  <c r="J151" i="4"/>
  <c r="L151" i="4" s="1"/>
  <c r="M151" i="4" s="1"/>
  <c r="N151" i="4" s="1"/>
  <c r="J94" i="4"/>
  <c r="L94" i="4" s="1"/>
  <c r="M94" i="4" s="1"/>
  <c r="N94" i="4" s="1"/>
  <c r="J158" i="4"/>
  <c r="L158" i="4" s="1"/>
  <c r="M158" i="4" s="1"/>
  <c r="N158" i="4" s="1"/>
  <c r="J136" i="4"/>
  <c r="L136" i="4" s="1"/>
  <c r="M136" i="4" s="1"/>
  <c r="N136" i="4" s="1"/>
  <c r="J196" i="4"/>
  <c r="L196" i="4" s="1"/>
  <c r="M196" i="4" s="1"/>
  <c r="N196" i="4" s="1"/>
  <c r="J62" i="4"/>
  <c r="L62" i="4" s="1"/>
  <c r="M62" i="4" s="1"/>
  <c r="N62" i="4" s="1"/>
  <c r="J126" i="4"/>
  <c r="L126" i="4" s="1"/>
  <c r="M126" i="4" s="1"/>
  <c r="N126" i="4" s="1"/>
  <c r="J190" i="4"/>
  <c r="L190" i="4" s="1"/>
  <c r="M190" i="4" s="1"/>
  <c r="N190" i="4" s="1"/>
  <c r="J192" i="4"/>
  <c r="L192" i="4" s="1"/>
  <c r="M192" i="4" s="1"/>
  <c r="N192" i="4" s="1"/>
  <c r="J118" i="4"/>
  <c r="L118" i="4" s="1"/>
  <c r="M118" i="4" s="1"/>
  <c r="N118" i="4" s="1"/>
  <c r="J83" i="4"/>
  <c r="L83" i="4" s="1"/>
  <c r="M83" i="4" s="1"/>
  <c r="N83" i="4" s="1"/>
  <c r="J189" i="4"/>
  <c r="L189" i="4" s="1"/>
  <c r="M189" i="4" s="1"/>
  <c r="N189" i="4" s="1"/>
  <c r="J128" i="4"/>
  <c r="L128" i="4" s="1"/>
  <c r="M128" i="4" s="1"/>
  <c r="N128" i="4" s="1"/>
  <c r="J108" i="4"/>
  <c r="L108" i="4" s="1"/>
  <c r="M108" i="4" s="1"/>
  <c r="N108" i="4" s="1"/>
  <c r="J70" i="4"/>
  <c r="L70" i="4" s="1"/>
  <c r="M70" i="4" s="1"/>
  <c r="N70" i="4" s="1"/>
  <c r="J134" i="4"/>
  <c r="L134" i="4" s="1"/>
  <c r="M134" i="4" s="1"/>
  <c r="N134" i="4" s="1"/>
  <c r="J160" i="4"/>
  <c r="L160" i="4" s="1"/>
  <c r="M160" i="4" s="1"/>
  <c r="N160" i="4" s="1"/>
  <c r="J131" i="4"/>
  <c r="L131" i="4" s="1"/>
  <c r="M131" i="4" s="1"/>
  <c r="N131" i="4" s="1"/>
  <c r="J176" i="4"/>
  <c r="L176" i="4" s="1"/>
  <c r="M176" i="4" s="1"/>
  <c r="N176" i="4" s="1"/>
  <c r="J195" i="4"/>
  <c r="L195" i="4" s="1"/>
  <c r="M195" i="4" s="1"/>
  <c r="N195" i="4" s="1"/>
  <c r="J80" i="4"/>
  <c r="L80" i="4" s="1"/>
  <c r="M80" i="4" s="1"/>
  <c r="N80" i="4" s="1"/>
  <c r="J144" i="4"/>
  <c r="L144" i="4" s="1"/>
  <c r="M144" i="4" s="1"/>
  <c r="N144" i="4" s="1"/>
  <c r="AP43" i="4"/>
  <c r="AP44" i="4"/>
  <c r="AP45" i="4"/>
  <c r="AP46" i="4"/>
  <c r="AP47" i="4"/>
  <c r="AP48" i="4"/>
  <c r="AP49" i="4"/>
  <c r="AP50" i="4"/>
  <c r="AO43" i="4"/>
  <c r="AO44" i="4"/>
  <c r="AO45" i="4"/>
  <c r="AO46" i="4"/>
  <c r="AO47" i="4"/>
  <c r="AO48" i="4"/>
  <c r="AO49" i="4"/>
  <c r="AO50" i="4"/>
  <c r="AK43" i="4"/>
  <c r="AK44" i="4"/>
  <c r="AK45" i="4"/>
  <c r="AK46" i="4"/>
  <c r="AK47" i="4"/>
  <c r="AK48" i="4"/>
  <c r="AK49" i="4"/>
  <c r="AK50" i="4"/>
  <c r="AG43" i="4"/>
  <c r="AG44" i="4"/>
  <c r="AG45" i="4"/>
  <c r="AG46" i="4"/>
  <c r="AG47" i="4"/>
  <c r="AG48" i="4"/>
  <c r="AG49" i="4"/>
  <c r="AG50" i="4"/>
  <c r="AC43" i="4"/>
  <c r="AC44" i="4"/>
  <c r="AC45" i="4"/>
  <c r="AC46" i="4"/>
  <c r="AC47" i="4"/>
  <c r="AC48" i="4"/>
  <c r="AC49" i="4"/>
  <c r="AC50" i="4"/>
  <c r="Y43" i="4"/>
  <c r="Y44" i="4"/>
  <c r="Y45" i="4"/>
  <c r="Y46" i="4"/>
  <c r="Y47" i="4"/>
  <c r="Y48" i="4"/>
  <c r="Y49" i="4"/>
  <c r="Y50" i="4"/>
  <c r="U43" i="4"/>
  <c r="U44" i="4"/>
  <c r="U45" i="4"/>
  <c r="U46" i="4"/>
  <c r="U47" i="4"/>
  <c r="U48" i="4"/>
  <c r="U49" i="4"/>
  <c r="U50" i="4"/>
  <c r="E43" i="4"/>
  <c r="G43" i="4" s="1"/>
  <c r="E44" i="4"/>
  <c r="G44" i="4" s="1"/>
  <c r="E45" i="4"/>
  <c r="G45" i="4" s="1"/>
  <c r="E46" i="4"/>
  <c r="I46" i="4" s="1"/>
  <c r="E47" i="4"/>
  <c r="G47" i="4" s="1"/>
  <c r="E48" i="4"/>
  <c r="I48" i="4" s="1"/>
  <c r="E49" i="4"/>
  <c r="I49" i="4" s="1"/>
  <c r="E50" i="4"/>
  <c r="G50" i="4" s="1"/>
  <c r="AC37" i="4"/>
  <c r="AC38" i="4"/>
  <c r="AC39" i="4"/>
  <c r="AC40" i="4"/>
  <c r="AC41" i="4"/>
  <c r="AC42" i="4"/>
  <c r="AG37" i="4"/>
  <c r="AG38" i="4"/>
  <c r="AG39" i="4"/>
  <c r="AG40" i="4"/>
  <c r="AG41" i="4"/>
  <c r="AG42" i="4"/>
  <c r="AK37" i="4"/>
  <c r="AK38" i="4"/>
  <c r="AK39" i="4"/>
  <c r="AK40" i="4"/>
  <c r="AK41" i="4"/>
  <c r="AK42" i="4"/>
  <c r="AO37" i="4"/>
  <c r="AO38" i="4"/>
  <c r="AO39" i="4"/>
  <c r="AO40" i="4"/>
  <c r="AO41" i="4"/>
  <c r="AO42" i="4"/>
  <c r="AP37" i="4"/>
  <c r="AP38" i="4"/>
  <c r="AP39" i="4"/>
  <c r="AP40" i="4"/>
  <c r="AP41" i="4"/>
  <c r="AP42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Y38" i="4"/>
  <c r="Y39" i="4"/>
  <c r="Y40" i="4"/>
  <c r="Y41" i="4"/>
  <c r="Y37" i="4"/>
  <c r="Y42" i="4"/>
  <c r="E37" i="4"/>
  <c r="I37" i="4" s="1"/>
  <c r="E38" i="4"/>
  <c r="G38" i="4" s="1"/>
  <c r="E39" i="4"/>
  <c r="I39" i="4" s="1"/>
  <c r="E40" i="4"/>
  <c r="I40" i="4" s="1"/>
  <c r="E41" i="4"/>
  <c r="I41" i="4" s="1"/>
  <c r="E42" i="4"/>
  <c r="G42" i="4" s="1"/>
  <c r="H48" i="4" l="1"/>
  <c r="H47" i="4"/>
  <c r="H43" i="4"/>
  <c r="H44" i="4"/>
  <c r="I43" i="4"/>
  <c r="J43" i="4" s="1"/>
  <c r="L43" i="4" s="1"/>
  <c r="M43" i="4" s="1"/>
  <c r="N43" i="4" s="1"/>
  <c r="I45" i="4"/>
  <c r="I44" i="4"/>
  <c r="G49" i="4"/>
  <c r="G41" i="4"/>
  <c r="G39" i="4"/>
  <c r="I47" i="4"/>
  <c r="J47" i="4" s="1"/>
  <c r="L47" i="4" s="1"/>
  <c r="M47" i="4" s="1"/>
  <c r="N47" i="4" s="1"/>
  <c r="H46" i="4"/>
  <c r="H45" i="4"/>
  <c r="H49" i="4"/>
  <c r="H50" i="4"/>
  <c r="G48" i="4"/>
  <c r="I50" i="4"/>
  <c r="G46" i="4"/>
  <c r="H41" i="4"/>
  <c r="G40" i="4"/>
  <c r="I38" i="4"/>
  <c r="G37" i="4"/>
  <c r="I42" i="4"/>
  <c r="H37" i="4"/>
  <c r="H38" i="4"/>
  <c r="H39" i="4"/>
  <c r="H40" i="4"/>
  <c r="H42" i="4"/>
  <c r="J48" i="4" l="1"/>
  <c r="L48" i="4" s="1"/>
  <c r="M48" i="4" s="1"/>
  <c r="N48" i="4" s="1"/>
  <c r="J45" i="4"/>
  <c r="L45" i="4" s="1"/>
  <c r="M45" i="4" s="1"/>
  <c r="N45" i="4" s="1"/>
  <c r="J44" i="4"/>
  <c r="L44" i="4" s="1"/>
  <c r="M44" i="4" s="1"/>
  <c r="N44" i="4" s="1"/>
  <c r="J41" i="4"/>
  <c r="L41" i="4" s="1"/>
  <c r="M41" i="4" s="1"/>
  <c r="N41" i="4" s="1"/>
  <c r="J49" i="4"/>
  <c r="L49" i="4" s="1"/>
  <c r="M49" i="4" s="1"/>
  <c r="N49" i="4" s="1"/>
  <c r="J40" i="4"/>
  <c r="L40" i="4" s="1"/>
  <c r="M40" i="4" s="1"/>
  <c r="N40" i="4" s="1"/>
  <c r="J46" i="4"/>
  <c r="L46" i="4" s="1"/>
  <c r="M46" i="4" s="1"/>
  <c r="N46" i="4" s="1"/>
  <c r="J39" i="4"/>
  <c r="L39" i="4" s="1"/>
  <c r="M39" i="4" s="1"/>
  <c r="N39" i="4" s="1"/>
  <c r="J50" i="4"/>
  <c r="L50" i="4" s="1"/>
  <c r="M50" i="4" s="1"/>
  <c r="N50" i="4" s="1"/>
  <c r="J42" i="4"/>
  <c r="L42" i="4" s="1"/>
  <c r="M42" i="4" s="1"/>
  <c r="N42" i="4" s="1"/>
  <c r="J37" i="4"/>
  <c r="L37" i="4" s="1"/>
  <c r="M37" i="4" s="1"/>
  <c r="N37" i="4" s="1"/>
  <c r="J38" i="4"/>
  <c r="L38" i="4" s="1"/>
  <c r="M38" i="4" s="1"/>
  <c r="N38" i="4" s="1"/>
  <c r="E8" i="4"/>
  <c r="G8" i="4" s="1"/>
  <c r="AC8" i="4"/>
  <c r="AG8" i="4"/>
  <c r="AK8" i="4"/>
  <c r="AO8" i="4"/>
  <c r="E9" i="4"/>
  <c r="G9" i="4" s="1"/>
  <c r="AC9" i="4"/>
  <c r="AG9" i="4"/>
  <c r="AK9" i="4"/>
  <c r="AO9" i="4"/>
  <c r="E10" i="4"/>
  <c r="G10" i="4" s="1"/>
  <c r="AC10" i="4"/>
  <c r="AG10" i="4"/>
  <c r="AK10" i="4"/>
  <c r="AO10" i="4"/>
  <c r="E11" i="4"/>
  <c r="G11" i="4" s="1"/>
  <c r="Y11" i="4"/>
  <c r="AC11" i="4"/>
  <c r="AG11" i="4"/>
  <c r="AK11" i="4"/>
  <c r="AO11" i="4"/>
  <c r="E12" i="4"/>
  <c r="G12" i="4" s="1"/>
  <c r="U12" i="4"/>
  <c r="AC12" i="4"/>
  <c r="AG12" i="4"/>
  <c r="AK12" i="4"/>
  <c r="AO12" i="4"/>
  <c r="E13" i="4"/>
  <c r="G13" i="4" s="1"/>
  <c r="AC13" i="4"/>
  <c r="AG13" i="4"/>
  <c r="AK13" i="4"/>
  <c r="AO13" i="4"/>
  <c r="E14" i="4"/>
  <c r="G14" i="4" s="1"/>
  <c r="AC14" i="4"/>
  <c r="AG14" i="4"/>
  <c r="AK14" i="4"/>
  <c r="AO14" i="4"/>
  <c r="E15" i="4"/>
  <c r="G15" i="4" s="1"/>
  <c r="AC15" i="4"/>
  <c r="AG15" i="4"/>
  <c r="AK15" i="4"/>
  <c r="AO15" i="4"/>
  <c r="E16" i="4"/>
  <c r="G16" i="4" s="1"/>
  <c r="AC16" i="4"/>
  <c r="AG16" i="4"/>
  <c r="AK16" i="4"/>
  <c r="AO16" i="4"/>
  <c r="E17" i="4"/>
  <c r="G17" i="4" s="1"/>
  <c r="AC17" i="4"/>
  <c r="AG17" i="4"/>
  <c r="AK17" i="4"/>
  <c r="AO17" i="4"/>
  <c r="E18" i="4"/>
  <c r="G18" i="4" s="1"/>
  <c r="U18" i="4"/>
  <c r="AC18" i="4"/>
  <c r="AG18" i="4"/>
  <c r="AK18" i="4"/>
  <c r="AO18" i="4"/>
  <c r="E19" i="4"/>
  <c r="G19" i="4" s="1"/>
  <c r="AC19" i="4"/>
  <c r="AG19" i="4"/>
  <c r="AK19" i="4"/>
  <c r="AO19" i="4"/>
  <c r="E20" i="4"/>
  <c r="G20" i="4" s="1"/>
  <c r="AC20" i="4"/>
  <c r="AG20" i="4"/>
  <c r="AK20" i="4"/>
  <c r="AO20" i="4"/>
  <c r="E21" i="4"/>
  <c r="G21" i="4" s="1"/>
  <c r="AC21" i="4"/>
  <c r="AG21" i="4"/>
  <c r="AK21" i="4"/>
  <c r="AO21" i="4"/>
  <c r="E22" i="4"/>
  <c r="G22" i="4" s="1"/>
  <c r="Y22" i="4"/>
  <c r="AC22" i="4"/>
  <c r="AG22" i="4"/>
  <c r="AK22" i="4"/>
  <c r="AO22" i="4"/>
  <c r="E23" i="4"/>
  <c r="G23" i="4" s="1"/>
  <c r="AC23" i="4"/>
  <c r="AG23" i="4"/>
  <c r="AK23" i="4"/>
  <c r="AO23" i="4"/>
  <c r="E24" i="4"/>
  <c r="G24" i="4" s="1"/>
  <c r="Y24" i="4"/>
  <c r="AC24" i="4"/>
  <c r="AG24" i="4"/>
  <c r="AK24" i="4"/>
  <c r="AO24" i="4"/>
  <c r="E25" i="4"/>
  <c r="G25" i="4" s="1"/>
  <c r="AC25" i="4"/>
  <c r="AG25" i="4"/>
  <c r="AK25" i="4"/>
  <c r="AO25" i="4"/>
  <c r="E26" i="4"/>
  <c r="G26" i="4" s="1"/>
  <c r="T26" i="4"/>
  <c r="S26" i="4"/>
  <c r="AC26" i="4"/>
  <c r="AG26" i="4"/>
  <c r="AK26" i="4"/>
  <c r="AO26" i="4"/>
  <c r="E27" i="4"/>
  <c r="G27" i="4" s="1"/>
  <c r="T27" i="4"/>
  <c r="S27" i="4"/>
  <c r="AC27" i="4"/>
  <c r="AG27" i="4"/>
  <c r="AK27" i="4"/>
  <c r="AO27" i="4"/>
  <c r="E28" i="4"/>
  <c r="G28" i="4" s="1"/>
  <c r="T28" i="4"/>
  <c r="S28" i="4"/>
  <c r="AC28" i="4"/>
  <c r="AG28" i="4"/>
  <c r="AK28" i="4"/>
  <c r="AO28" i="4"/>
  <c r="E29" i="4"/>
  <c r="G29" i="4" s="1"/>
  <c r="AC29" i="4"/>
  <c r="AG29" i="4"/>
  <c r="AK29" i="4"/>
  <c r="AO29" i="4"/>
  <c r="E30" i="4"/>
  <c r="G30" i="4" s="1"/>
  <c r="AC30" i="4"/>
  <c r="AG30" i="4"/>
  <c r="AK30" i="4"/>
  <c r="AO30" i="4"/>
  <c r="E31" i="4"/>
  <c r="G31" i="4" s="1"/>
  <c r="AC31" i="4"/>
  <c r="AG31" i="4"/>
  <c r="AK31" i="4"/>
  <c r="AO31" i="4"/>
  <c r="E32" i="4"/>
  <c r="G32" i="4" s="1"/>
  <c r="AC32" i="4"/>
  <c r="AG32" i="4"/>
  <c r="AK32" i="4"/>
  <c r="AO32" i="4"/>
  <c r="E33" i="4"/>
  <c r="G33" i="4" s="1"/>
  <c r="AC33" i="4"/>
  <c r="AG33" i="4"/>
  <c r="AK33" i="4"/>
  <c r="AO33" i="4"/>
  <c r="E34" i="4"/>
  <c r="G34" i="4" s="1"/>
  <c r="AC34" i="4"/>
  <c r="AG34" i="4"/>
  <c r="AK34" i="4"/>
  <c r="AO34" i="4"/>
  <c r="E35" i="4"/>
  <c r="G35" i="4" s="1"/>
  <c r="AC35" i="4"/>
  <c r="AG35" i="4"/>
  <c r="AK35" i="4"/>
  <c r="AO35" i="4"/>
  <c r="E36" i="4"/>
  <c r="G36" i="4" s="1"/>
  <c r="AC36" i="4"/>
  <c r="AG36" i="4"/>
  <c r="AK36" i="4"/>
  <c r="AO36" i="4"/>
  <c r="E7" i="4"/>
  <c r="G7" i="4" s="1"/>
  <c r="AC7" i="4"/>
  <c r="AG7" i="4"/>
  <c r="AK7" i="4"/>
  <c r="AO7" i="4"/>
  <c r="AP36" i="4"/>
  <c r="AP35" i="4"/>
  <c r="AP34" i="4"/>
  <c r="AP33" i="4"/>
  <c r="AP32" i="4"/>
  <c r="AP31" i="4"/>
  <c r="AP30" i="4"/>
  <c r="AP29" i="4"/>
  <c r="AP28" i="4"/>
  <c r="AP27" i="4"/>
  <c r="AP26" i="4"/>
  <c r="AP25" i="4"/>
  <c r="AP24" i="4"/>
  <c r="AP23" i="4"/>
  <c r="AP22" i="4"/>
  <c r="AP21" i="4"/>
  <c r="AP20" i="4"/>
  <c r="AP19" i="4"/>
  <c r="AP18" i="4"/>
  <c r="AP17" i="4"/>
  <c r="AP16" i="4"/>
  <c r="AP15" i="4"/>
  <c r="AP14" i="4"/>
  <c r="AP13" i="4"/>
  <c r="AP12" i="4"/>
  <c r="AP11" i="4"/>
  <c r="AP10" i="4"/>
  <c r="AP9" i="4"/>
  <c r="AP8" i="4"/>
  <c r="AP7" i="4"/>
  <c r="I21" i="4" l="1"/>
  <c r="I18" i="4"/>
  <c r="I27" i="4"/>
  <c r="I29" i="4"/>
  <c r="I34" i="4"/>
  <c r="I11" i="4"/>
  <c r="I10" i="4"/>
  <c r="Y16" i="4"/>
  <c r="I31" i="4"/>
  <c r="I33" i="4"/>
  <c r="I15" i="4"/>
  <c r="I9" i="4"/>
  <c r="U16" i="4"/>
  <c r="Y26" i="4"/>
  <c r="U27" i="4"/>
  <c r="U21" i="4"/>
  <c r="Y13" i="4"/>
  <c r="Y30" i="4"/>
  <c r="H30" i="4" s="1"/>
  <c r="U26" i="4"/>
  <c r="Y25" i="4"/>
  <c r="U14" i="4"/>
  <c r="Y12" i="4"/>
  <c r="H12" i="4" s="1"/>
  <c r="U9" i="4"/>
  <c r="Y8" i="4"/>
  <c r="U10" i="4"/>
  <c r="U23" i="4"/>
  <c r="U17" i="4"/>
  <c r="U11" i="4"/>
  <c r="H11" i="4" s="1"/>
  <c r="Y10" i="4"/>
  <c r="Y31" i="4"/>
  <c r="H31" i="4" s="1"/>
  <c r="Y20" i="4"/>
  <c r="Y9" i="4"/>
  <c r="Y35" i="4"/>
  <c r="I30" i="4"/>
  <c r="Y29" i="4"/>
  <c r="I25" i="4"/>
  <c r="I8" i="4"/>
  <c r="Y15" i="4"/>
  <c r="Y14" i="4"/>
  <c r="Y33" i="4"/>
  <c r="H33" i="4" s="1"/>
  <c r="Y19" i="4"/>
  <c r="U24" i="4"/>
  <c r="H24" i="4" s="1"/>
  <c r="Y36" i="4"/>
  <c r="U28" i="4"/>
  <c r="Y27" i="4"/>
  <c r="I19" i="4"/>
  <c r="U19" i="4"/>
  <c r="Y18" i="4"/>
  <c r="H18" i="4" s="1"/>
  <c r="U25" i="4"/>
  <c r="U29" i="4"/>
  <c r="Y23" i="4"/>
  <c r="U15" i="4"/>
  <c r="U7" i="4"/>
  <c r="I23" i="4"/>
  <c r="I14" i="4"/>
  <c r="Y28" i="4"/>
  <c r="U20" i="4"/>
  <c r="Y7" i="4"/>
  <c r="Y32" i="4"/>
  <c r="H32" i="4" s="1"/>
  <c r="Y17" i="4"/>
  <c r="I22" i="4"/>
  <c r="U22" i="4"/>
  <c r="H22" i="4" s="1"/>
  <c r="Y21" i="4"/>
  <c r="I13" i="4"/>
  <c r="U13" i="4"/>
  <c r="I35" i="4"/>
  <c r="Y34" i="4"/>
  <c r="I26" i="4"/>
  <c r="I17" i="4"/>
  <c r="U8" i="4"/>
  <c r="I36" i="4"/>
  <c r="I32" i="4"/>
  <c r="I28" i="4"/>
  <c r="I24" i="4"/>
  <c r="I20" i="4"/>
  <c r="I16" i="4"/>
  <c r="I12" i="4"/>
  <c r="I7" i="4"/>
  <c r="H16" i="4" l="1"/>
  <c r="J16" i="4" s="1"/>
  <c r="L16" i="4" s="1"/>
  <c r="M16" i="4" s="1"/>
  <c r="N16" i="4" s="1"/>
  <c r="H14" i="4"/>
  <c r="J14" i="4" s="1"/>
  <c r="L14" i="4" s="1"/>
  <c r="M14" i="4" s="1"/>
  <c r="N14" i="4" s="1"/>
  <c r="J18" i="4"/>
  <c r="L18" i="4" s="1"/>
  <c r="M18" i="4" s="1"/>
  <c r="N18" i="4" s="1"/>
  <c r="J33" i="4"/>
  <c r="L33" i="4" s="1"/>
  <c r="M33" i="4" s="1"/>
  <c r="N33" i="4" s="1"/>
  <c r="J31" i="4"/>
  <c r="L31" i="4" s="1"/>
  <c r="M31" i="4" s="1"/>
  <c r="N31" i="4" s="1"/>
  <c r="H27" i="4"/>
  <c r="J27" i="4" s="1"/>
  <c r="L27" i="4" s="1"/>
  <c r="M27" i="4" s="1"/>
  <c r="N27" i="4" s="1"/>
  <c r="J11" i="4"/>
  <c r="L11" i="4" s="1"/>
  <c r="M11" i="4" s="1"/>
  <c r="N11" i="4" s="1"/>
  <c r="H26" i="4"/>
  <c r="J26" i="4" s="1"/>
  <c r="L26" i="4" s="1"/>
  <c r="M26" i="4" s="1"/>
  <c r="N26" i="4" s="1"/>
  <c r="H29" i="4"/>
  <c r="J29" i="4" s="1"/>
  <c r="L29" i="4" s="1"/>
  <c r="M29" i="4" s="1"/>
  <c r="N29" i="4" s="1"/>
  <c r="H25" i="4"/>
  <c r="J25" i="4" s="1"/>
  <c r="L25" i="4" s="1"/>
  <c r="M25" i="4" s="1"/>
  <c r="N25" i="4" s="1"/>
  <c r="J22" i="4"/>
  <c r="L22" i="4" s="1"/>
  <c r="M22" i="4" s="1"/>
  <c r="N22" i="4" s="1"/>
  <c r="H9" i="4"/>
  <c r="J9" i="4" s="1"/>
  <c r="L9" i="4" s="1"/>
  <c r="M9" i="4" s="1"/>
  <c r="N9" i="4" s="1"/>
  <c r="H7" i="4"/>
  <c r="J7" i="4" s="1"/>
  <c r="L7" i="4" s="1"/>
  <c r="M7" i="4" s="1"/>
  <c r="N7" i="4" s="1"/>
  <c r="H17" i="4"/>
  <c r="J17" i="4" s="1"/>
  <c r="L17" i="4" s="1"/>
  <c r="M17" i="4" s="1"/>
  <c r="N17" i="4" s="1"/>
  <c r="H15" i="4"/>
  <c r="J15" i="4" s="1"/>
  <c r="L15" i="4" s="1"/>
  <c r="M15" i="4" s="1"/>
  <c r="N15" i="4" s="1"/>
  <c r="H13" i="4"/>
  <c r="J13" i="4" s="1"/>
  <c r="L13" i="4" s="1"/>
  <c r="M13" i="4" s="1"/>
  <c r="N13" i="4" s="1"/>
  <c r="H10" i="4"/>
  <c r="J10" i="4" s="1"/>
  <c r="L10" i="4" s="1"/>
  <c r="M10" i="4" s="1"/>
  <c r="N10" i="4" s="1"/>
  <c r="J30" i="4"/>
  <c r="L30" i="4" s="1"/>
  <c r="M30" i="4" s="1"/>
  <c r="N30" i="4" s="1"/>
  <c r="J32" i="4"/>
  <c r="L32" i="4" s="1"/>
  <c r="M32" i="4" s="1"/>
  <c r="N32" i="4" s="1"/>
  <c r="H23" i="4"/>
  <c r="J23" i="4" s="1"/>
  <c r="L23" i="4" s="1"/>
  <c r="M23" i="4" s="1"/>
  <c r="N23" i="4" s="1"/>
  <c r="H35" i="4"/>
  <c r="J35" i="4" s="1"/>
  <c r="L35" i="4" s="1"/>
  <c r="M35" i="4" s="1"/>
  <c r="N35" i="4" s="1"/>
  <c r="J24" i="4"/>
  <c r="L24" i="4" s="1"/>
  <c r="M24" i="4" s="1"/>
  <c r="N24" i="4" s="1"/>
  <c r="H8" i="4"/>
  <c r="J8" i="4" s="1"/>
  <c r="L8" i="4" s="1"/>
  <c r="M8" i="4" s="1"/>
  <c r="N8" i="4" s="1"/>
  <c r="H21" i="4"/>
  <c r="J21" i="4" s="1"/>
  <c r="L21" i="4" s="1"/>
  <c r="M21" i="4" s="1"/>
  <c r="N21" i="4" s="1"/>
  <c r="H20" i="4"/>
  <c r="J20" i="4" s="1"/>
  <c r="L20" i="4" s="1"/>
  <c r="M20" i="4" s="1"/>
  <c r="N20" i="4" s="1"/>
  <c r="H36" i="4"/>
  <c r="J36" i="4" s="1"/>
  <c r="L36" i="4" s="1"/>
  <c r="M36" i="4" s="1"/>
  <c r="N36" i="4" s="1"/>
  <c r="H28" i="4"/>
  <c r="J28" i="4" s="1"/>
  <c r="L28" i="4" s="1"/>
  <c r="M28" i="4" s="1"/>
  <c r="N28" i="4" s="1"/>
  <c r="H34" i="4"/>
  <c r="J34" i="4" s="1"/>
  <c r="L34" i="4" s="1"/>
  <c r="M34" i="4" s="1"/>
  <c r="N34" i="4" s="1"/>
  <c r="H19" i="4"/>
  <c r="J19" i="4" s="1"/>
  <c r="L19" i="4" s="1"/>
  <c r="M19" i="4" s="1"/>
  <c r="N19" i="4" s="1"/>
  <c r="J12" i="4"/>
  <c r="L12" i="4" s="1"/>
  <c r="M12" i="4" s="1"/>
  <c r="N1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0261</author>
  </authors>
  <commentList>
    <comment ref="H6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8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2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3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4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5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6" authorId="0" shapeId="0" xr:uid="{00000000-0006-0000-0000-00000B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 xr:uid="{00000000-0006-0000-0000-00000C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8" authorId="0" shapeId="0" xr:uid="{00000000-0006-0000-0000-00000D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9" authorId="0" shapeId="0" xr:uid="{00000000-0006-0000-0000-00000E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0" authorId="0" shapeId="0" xr:uid="{00000000-0006-0000-0000-00000F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1" authorId="0" shapeId="0" xr:uid="{00000000-0006-0000-0000-000010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2" authorId="0" shapeId="0" xr:uid="{00000000-0006-0000-0000-000011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3" authorId="0" shapeId="0" xr:uid="{00000000-0006-0000-0000-000012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4" authorId="0" shapeId="0" xr:uid="{00000000-0006-0000-0000-000013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5" authorId="0" shapeId="0" xr:uid="{00000000-0006-0000-0000-000014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6" authorId="0" shapeId="0" xr:uid="{00000000-0006-0000-0000-000015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7" authorId="0" shapeId="0" xr:uid="{00000000-0006-0000-0000-000016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8" authorId="0" shapeId="0" xr:uid="{00000000-0006-0000-0000-000017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9" authorId="0" shapeId="0" xr:uid="{00000000-0006-0000-0000-000018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0" authorId="0" shapeId="0" xr:uid="{00000000-0006-0000-0000-000019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1" authorId="0" shapeId="0" xr:uid="{00000000-0006-0000-0000-00001A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2" authorId="0" shapeId="0" xr:uid="{00000000-0006-0000-0000-00001B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3" authorId="0" shapeId="0" xr:uid="{00000000-0006-0000-0000-00001C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4" authorId="0" shapeId="0" xr:uid="{00000000-0006-0000-0000-00001D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5" authorId="0" shapeId="0" xr:uid="{00000000-0006-0000-0000-00001E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6" authorId="0" shapeId="0" xr:uid="{00000000-0006-0000-0000-00001F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<sst xmlns="http://schemas.openxmlformats.org/spreadsheetml/2006/main" count="2167" uniqueCount="761">
  <si>
    <t>Item no</t>
  </si>
  <si>
    <t>Base Bid Price (Pt)
Incl. VAT</t>
  </si>
  <si>
    <t>Base Bid Price (Pt)
Excl. VAT</t>
  </si>
  <si>
    <t>Variable portion (85%)
(1-V).Pt</t>
  </si>
  <si>
    <t>Fixed Portion (15%)
V.Pt</t>
  </si>
  <si>
    <t>D1</t>
  </si>
  <si>
    <t>R1o</t>
  </si>
  <si>
    <t>R1t</t>
  </si>
  <si>
    <t>Factor 1</t>
  </si>
  <si>
    <t>D2</t>
  </si>
  <si>
    <t>R2o</t>
  </si>
  <si>
    <t>R2t</t>
  </si>
  <si>
    <t>Factor 2</t>
  </si>
  <si>
    <t>D3</t>
  </si>
  <si>
    <t>R3o</t>
  </si>
  <si>
    <t>R3t</t>
  </si>
  <si>
    <t>Factor 3</t>
  </si>
  <si>
    <t>D4</t>
  </si>
  <si>
    <t>R4o</t>
  </si>
  <si>
    <t>R4t</t>
  </si>
  <si>
    <t>Factor 4</t>
  </si>
  <si>
    <t>D5</t>
  </si>
  <si>
    <t>R5o</t>
  </si>
  <si>
    <t>R5t</t>
  </si>
  <si>
    <t>Factor 5</t>
  </si>
  <si>
    <t>Pa (Adjusted  price )
= ((1-V).Pt *(F)) + V.Pt</t>
  </si>
  <si>
    <t xml:space="preserve">New Price 
Incl VAT 
</t>
  </si>
  <si>
    <t>D6</t>
  </si>
  <si>
    <t>Supplier requested</t>
  </si>
  <si>
    <t>Value of Adjustment</t>
  </si>
  <si>
    <t>%  Adjustment</t>
  </si>
  <si>
    <t>D1 - Imported Raw Material / Finished Product</t>
  </si>
  <si>
    <t>D2 - Local Raw material / Finished Product</t>
  </si>
  <si>
    <t>D3 - Labour</t>
  </si>
  <si>
    <t>D4 - Transport</t>
  </si>
  <si>
    <t>D6 - Other</t>
  </si>
  <si>
    <t>R6o</t>
  </si>
  <si>
    <t>R6t</t>
  </si>
  <si>
    <t>Factor6</t>
  </si>
  <si>
    <t>Sum D1-D6</t>
  </si>
  <si>
    <t>Sum
Factor 1-6</t>
  </si>
  <si>
    <t xml:space="preserve">RT2-10-07
</t>
  </si>
  <si>
    <t xml:space="preserve">RT2-10-08
</t>
  </si>
  <si>
    <t>RT2-08-01</t>
  </si>
  <si>
    <t>RT2-08-01a</t>
  </si>
  <si>
    <t>RT2-08-01b</t>
  </si>
  <si>
    <t>RT2-08-01c</t>
  </si>
  <si>
    <t>RT2-08-01d</t>
  </si>
  <si>
    <t>RT2-08-01e</t>
  </si>
  <si>
    <t>RT2-08-01f</t>
  </si>
  <si>
    <t>RT2-08-09</t>
  </si>
  <si>
    <t>RT2-08-09a</t>
  </si>
  <si>
    <t>RT2-08-14</t>
  </si>
  <si>
    <t>RT2-08-14a</t>
  </si>
  <si>
    <t>RT2-08-14b</t>
  </si>
  <si>
    <t>RT2-08-14c</t>
  </si>
  <si>
    <t>RT2-08-14d</t>
  </si>
  <si>
    <t>RT2-08-14e</t>
  </si>
  <si>
    <t>RT2-08-14f</t>
  </si>
  <si>
    <t>RT2-08-14g</t>
  </si>
  <si>
    <t>RT2-08-14h</t>
  </si>
  <si>
    <t>RT2-08-10 Offer 1</t>
  </si>
  <si>
    <t>RT2-08-10a Offer 1</t>
  </si>
  <si>
    <t>RT2-08-10 Offer 2</t>
  </si>
  <si>
    <t>RT2-08-10a Offer 2</t>
  </si>
  <si>
    <t>RT2-08-12</t>
  </si>
  <si>
    <t>RT2-08-12a</t>
  </si>
  <si>
    <t>RT2-08-12b</t>
  </si>
  <si>
    <t>RT2-08-12c</t>
  </si>
  <si>
    <t>RT2-08-12d</t>
  </si>
  <si>
    <t>RT2-08-12e</t>
  </si>
  <si>
    <t>RT2-08-12f</t>
  </si>
  <si>
    <t>RT2-08-12g</t>
  </si>
  <si>
    <t>RT2-08-12h</t>
  </si>
  <si>
    <t>RT2-08-12j</t>
  </si>
  <si>
    <t>RT2-08-12k</t>
  </si>
  <si>
    <t>RT2-08-12p</t>
  </si>
  <si>
    <t>Suppliers Name</t>
  </si>
  <si>
    <t>No</t>
  </si>
  <si>
    <t>Miba Snips T/A Medequip</t>
  </si>
  <si>
    <t>Mediclave</t>
  </si>
  <si>
    <t xml:space="preserve">Minus40 (Pty) Ltd </t>
  </si>
  <si>
    <t xml:space="preserve">RT2-05-25
</t>
  </si>
  <si>
    <t xml:space="preserve">RT2-05-26
</t>
  </si>
  <si>
    <t xml:space="preserve">RT2-05-27
</t>
  </si>
  <si>
    <t xml:space="preserve">RT2-05-28
</t>
  </si>
  <si>
    <t xml:space="preserve">RT2-05-29
</t>
  </si>
  <si>
    <t xml:space="preserve">RT2-05-30
</t>
  </si>
  <si>
    <t xml:space="preserve">RT2-05-31
</t>
  </si>
  <si>
    <t xml:space="preserve">RT2-05-32
</t>
  </si>
  <si>
    <t xml:space="preserve">RT2-04-02
</t>
  </si>
  <si>
    <t xml:space="preserve">RT2-04-03
</t>
  </si>
  <si>
    <t xml:space="preserve">RT2-04-04
</t>
  </si>
  <si>
    <t xml:space="preserve">RT2-04-08
</t>
  </si>
  <si>
    <t xml:space="preserve">RT2-05-04
</t>
  </si>
  <si>
    <t xml:space="preserve">RT2-05-05
</t>
  </si>
  <si>
    <t xml:space="preserve">RT2-05-06
</t>
  </si>
  <si>
    <t xml:space="preserve">RT2-05-14
</t>
  </si>
  <si>
    <t>RT2-05-16</t>
  </si>
  <si>
    <t>RT2-05-17</t>
  </si>
  <si>
    <t>RT2-05-17a</t>
  </si>
  <si>
    <t>RT2-05-17b</t>
  </si>
  <si>
    <t>RT2-05-18</t>
  </si>
  <si>
    <t>RT2-05-18a</t>
  </si>
  <si>
    <t>RT2-05-18b</t>
  </si>
  <si>
    <t>RT2-05-19</t>
  </si>
  <si>
    <t>RT2-05-33</t>
  </si>
  <si>
    <t>RT2-04-02a</t>
  </si>
  <si>
    <t>RT2-04-02b</t>
  </si>
  <si>
    <t>RT2-04-02c</t>
  </si>
  <si>
    <t>RT2-04-02d</t>
  </si>
  <si>
    <t>RT2-04-02e</t>
  </si>
  <si>
    <t>RT2-04-03a</t>
  </si>
  <si>
    <t>RT2-04-03b</t>
  </si>
  <si>
    <t>RT2-04-03c</t>
  </si>
  <si>
    <t>RT2-04-03d</t>
  </si>
  <si>
    <t>RT2-04-03e</t>
  </si>
  <si>
    <t>RT2-04-04a</t>
  </si>
  <si>
    <t>RT2-04-04b</t>
  </si>
  <si>
    <t>RT2-04-04c</t>
  </si>
  <si>
    <t>RT2-04-04d</t>
  </si>
  <si>
    <t>RT2-04-04e</t>
  </si>
  <si>
    <t>RT2-04-08a</t>
  </si>
  <si>
    <t>RT2-04-08b</t>
  </si>
  <si>
    <t>RT2-04-08c</t>
  </si>
  <si>
    <t>RT2-04-08d</t>
  </si>
  <si>
    <t>RT2-04-08e</t>
  </si>
  <si>
    <t>RT2-04-08f</t>
  </si>
  <si>
    <t>RT2-04-08g</t>
  </si>
  <si>
    <t>RT2-04-08h</t>
  </si>
  <si>
    <t>RT2-04-08i</t>
  </si>
  <si>
    <t>RT2-05-04a</t>
  </si>
  <si>
    <t>RT2-05-04b</t>
  </si>
  <si>
    <t>RT2-05-04c</t>
  </si>
  <si>
    <t>RT2-05-04d</t>
  </si>
  <si>
    <t>RT2-05-04e</t>
  </si>
  <si>
    <t>RT2-05-04f</t>
  </si>
  <si>
    <t>RT2-05-04g</t>
  </si>
  <si>
    <t>RT2-05-04h</t>
  </si>
  <si>
    <t>RT2-05-04i</t>
  </si>
  <si>
    <t>RT2-05-04j</t>
  </si>
  <si>
    <t>RT2-05-04k</t>
  </si>
  <si>
    <t>RT2-05-05a</t>
  </si>
  <si>
    <t>RT2-05-05b</t>
  </si>
  <si>
    <t>RT2-05-05c</t>
  </si>
  <si>
    <t>RT2-05-05d</t>
  </si>
  <si>
    <t>RT2-05-05e</t>
  </si>
  <si>
    <t>RT2-05-05f</t>
  </si>
  <si>
    <t>RT2-05-05g</t>
  </si>
  <si>
    <t>RT2-05-05h</t>
  </si>
  <si>
    <t>RT2-05-05i</t>
  </si>
  <si>
    <t>RT2-05-05j</t>
  </si>
  <si>
    <t>RT2-05-05k</t>
  </si>
  <si>
    <t>RT2-05-06a</t>
  </si>
  <si>
    <t>RT2-05-06b</t>
  </si>
  <si>
    <t>RT2-05-06c</t>
  </si>
  <si>
    <t>RT2-05-06d</t>
  </si>
  <si>
    <t>RT2-05-06e</t>
  </si>
  <si>
    <t>RT2-05-06f</t>
  </si>
  <si>
    <t>RT2-05-06g</t>
  </si>
  <si>
    <t>RT2-05-06h</t>
  </si>
  <si>
    <t>RT2-05-06i</t>
  </si>
  <si>
    <t>RT2-05-06j</t>
  </si>
  <si>
    <t>RT2-05-06k</t>
  </si>
  <si>
    <t>RT2-05-06l</t>
  </si>
  <si>
    <t>RT2-05-06m</t>
  </si>
  <si>
    <t>RT2-05-14a</t>
  </si>
  <si>
    <t>RT2-05-14b</t>
  </si>
  <si>
    <t>RT2-05-14c</t>
  </si>
  <si>
    <t>RT2-05-14d</t>
  </si>
  <si>
    <t>RT2-05-14e</t>
  </si>
  <si>
    <t>RT2-05-14f</t>
  </si>
  <si>
    <t>RT2-05-14g</t>
  </si>
  <si>
    <t>RT2-05-14h</t>
  </si>
  <si>
    <t>RT2-05-14i</t>
  </si>
  <si>
    <t>RT2-05-14j</t>
  </si>
  <si>
    <t>RT2-05-14k</t>
  </si>
  <si>
    <t>RT2-05-14l</t>
  </si>
  <si>
    <t>RT2-05-14m</t>
  </si>
  <si>
    <t>RT2-05-14n</t>
  </si>
  <si>
    <t>RT2-05-14o</t>
  </si>
  <si>
    <t>RT2-05-14p</t>
  </si>
  <si>
    <t>RT2-05-14q</t>
  </si>
  <si>
    <t>RT2-05-14r</t>
  </si>
  <si>
    <t>RT2-05-16a</t>
  </si>
  <si>
    <t>RT2-05-16b</t>
  </si>
  <si>
    <t>RT2-05-16c</t>
  </si>
  <si>
    <t>RT2-05-16d</t>
  </si>
  <si>
    <t>RT2-05-16e</t>
  </si>
  <si>
    <t>RT2-05-16f</t>
  </si>
  <si>
    <t>RT2-05-16g</t>
  </si>
  <si>
    <t>RT2-05-16h</t>
  </si>
  <si>
    <t>RT2-05-16i</t>
  </si>
  <si>
    <t>RT2-05-16j</t>
  </si>
  <si>
    <t>RT2-05-16k</t>
  </si>
  <si>
    <t>RT2-05-16l</t>
  </si>
  <si>
    <t>RT2-05-16m</t>
  </si>
  <si>
    <t>RT2-05-16n</t>
  </si>
  <si>
    <t>RT2-05-16o</t>
  </si>
  <si>
    <t>RT2-05-16p</t>
  </si>
  <si>
    <t>RT2-05-16q</t>
  </si>
  <si>
    <t>RT2-05-16r</t>
  </si>
  <si>
    <t>RT2-05-16s</t>
  </si>
  <si>
    <t>RT2-05-16t</t>
  </si>
  <si>
    <t>RT2-05-16u</t>
  </si>
  <si>
    <t>RT2-05-16v</t>
  </si>
  <si>
    <t>RT2-05-16w</t>
  </si>
  <si>
    <t>RT2-05-16x</t>
  </si>
  <si>
    <t>RT2-05-19a</t>
  </si>
  <si>
    <t>RT2-05-19b</t>
  </si>
  <si>
    <t>RT2-05-19c</t>
  </si>
  <si>
    <t>RT2-05-19d</t>
  </si>
  <si>
    <t>RT2-05-19e</t>
  </si>
  <si>
    <t>RT2-05-19f</t>
  </si>
  <si>
    <t>RT2-05-19g</t>
  </si>
  <si>
    <t>RT2-05-19h</t>
  </si>
  <si>
    <t>RT2-05-19i</t>
  </si>
  <si>
    <t>RT2-05-19j</t>
  </si>
  <si>
    <t>RT2-05-19k</t>
  </si>
  <si>
    <t>RT2-05-19l</t>
  </si>
  <si>
    <t>RT2-05-19m</t>
  </si>
  <si>
    <t>RT2-05-19n</t>
  </si>
  <si>
    <t>RT2-05-33a</t>
  </si>
  <si>
    <t>RT2-05-33b</t>
  </si>
  <si>
    <t>RT2-05-33c</t>
  </si>
  <si>
    <t>RT2-05-33d</t>
  </si>
  <si>
    <t>RT2-05-33e</t>
  </si>
  <si>
    <t>RT2-05-33f</t>
  </si>
  <si>
    <t>RT2-05-33g</t>
  </si>
  <si>
    <t>RT2-05-33h</t>
  </si>
  <si>
    <t>RT2-05-33i</t>
  </si>
  <si>
    <t>RT2-05-33j</t>
  </si>
  <si>
    <t>RT2-05-33k</t>
  </si>
  <si>
    <t>RT2-05-33l</t>
  </si>
  <si>
    <t>RT2-05-33m</t>
  </si>
  <si>
    <t>RT2-05-33n</t>
  </si>
  <si>
    <t>N/A</t>
  </si>
  <si>
    <t>Philips Commercial South Africa</t>
  </si>
  <si>
    <t>RT2-01-01</t>
  </si>
  <si>
    <t>RT2-01-01a</t>
  </si>
  <si>
    <t>RT2-01-01b</t>
  </si>
  <si>
    <t>RT2-01-01c</t>
  </si>
  <si>
    <t>RT2-01-01d</t>
  </si>
  <si>
    <t>RT2-01-01e</t>
  </si>
  <si>
    <t>RT2-01-01f</t>
  </si>
  <si>
    <t>RT2-01-01h</t>
  </si>
  <si>
    <t>RT2-01-01i</t>
  </si>
  <si>
    <t>RT2-01-01j</t>
  </si>
  <si>
    <t>RT2-01-01k</t>
  </si>
  <si>
    <t>RT2-01-01l</t>
  </si>
  <si>
    <t>RT2-01-01n</t>
  </si>
  <si>
    <t>RT2-01-01o</t>
  </si>
  <si>
    <t>RT2-01-01q</t>
  </si>
  <si>
    <t>RT2-01-01t</t>
  </si>
  <si>
    <t>RT2-01-01u</t>
  </si>
  <si>
    <t>RT2-01-01v</t>
  </si>
  <si>
    <t>RT2-01-01w</t>
  </si>
  <si>
    <t>RT2-01-01x</t>
  </si>
  <si>
    <t>RT2-01-01y</t>
  </si>
  <si>
    <t>RT2-01-01z</t>
  </si>
  <si>
    <t>RT2-01-02</t>
  </si>
  <si>
    <t>RT2-01-02a</t>
  </si>
  <si>
    <t>RT2-01-02b</t>
  </si>
  <si>
    <t>RT2-01-02c</t>
  </si>
  <si>
    <t>RT2-01-02d</t>
  </si>
  <si>
    <t>RT2-01-02e</t>
  </si>
  <si>
    <t>RT2-01-02f</t>
  </si>
  <si>
    <t>RT2-01-02g</t>
  </si>
  <si>
    <t>RT2-01-02h</t>
  </si>
  <si>
    <t>RT2-01-02i</t>
  </si>
  <si>
    <t>RT2-01-02j</t>
  </si>
  <si>
    <t>RT2-01-02k</t>
  </si>
  <si>
    <t>RT2-01-02l</t>
  </si>
  <si>
    <t>RT2-01-02m</t>
  </si>
  <si>
    <t>RT2-01-02n</t>
  </si>
  <si>
    <t>RT2-01-03 OFFER 1</t>
  </si>
  <si>
    <t>RT2-01-03a</t>
  </si>
  <si>
    <t>RT2-01-03b</t>
  </si>
  <si>
    <t>RT2-01-03c</t>
  </si>
  <si>
    <t>RT2-01-03d</t>
  </si>
  <si>
    <t>RT2-01-03e</t>
  </si>
  <si>
    <t>RT2-01-03f</t>
  </si>
  <si>
    <t>RT2-01-03h</t>
  </si>
  <si>
    <t>RT2-01-03i</t>
  </si>
  <si>
    <t>RT2-01-03j</t>
  </si>
  <si>
    <t>RT2-01-03k</t>
  </si>
  <si>
    <t>RT2-01-03l</t>
  </si>
  <si>
    <t>RT2-01-03n</t>
  </si>
  <si>
    <t>RT2-01-03o</t>
  </si>
  <si>
    <t>RT2-01-03q</t>
  </si>
  <si>
    <t>RT2-01-03t</t>
  </si>
  <si>
    <t>RT2-01-03u</t>
  </si>
  <si>
    <t>RT2-01-03v</t>
  </si>
  <si>
    <t>RT2-01-03w</t>
  </si>
  <si>
    <t>RT2-01-03x</t>
  </si>
  <si>
    <t>RT2-01-03y</t>
  </si>
  <si>
    <t>RT2-01-03z</t>
  </si>
  <si>
    <t>RT2-01-03zz</t>
  </si>
  <si>
    <t>RT2-01-03 OFFER 2</t>
  </si>
  <si>
    <t>RT2-01-04 OFFER 1</t>
  </si>
  <si>
    <t>RT2-01-04a</t>
  </si>
  <si>
    <t>RT2-01-04b</t>
  </si>
  <si>
    <t>RT2-01-04c</t>
  </si>
  <si>
    <t>RT2-01-04d</t>
  </si>
  <si>
    <t>RT2-01-04e</t>
  </si>
  <si>
    <t>RT2-01-04f</t>
  </si>
  <si>
    <t>RT2-01-04g</t>
  </si>
  <si>
    <t>RT2-01-04h</t>
  </si>
  <si>
    <t>RT2-01-04i</t>
  </si>
  <si>
    <t>RT2-01-04j</t>
  </si>
  <si>
    <t>RT2-01-04k</t>
  </si>
  <si>
    <t>RT2-01-04l</t>
  </si>
  <si>
    <t>RT2-01-04m</t>
  </si>
  <si>
    <t>RT2-01-04n</t>
  </si>
  <si>
    <t>RT2-01-04o</t>
  </si>
  <si>
    <t>RT2-01-04r</t>
  </si>
  <si>
    <t>RT2-01-04 OFFER 2</t>
  </si>
  <si>
    <t>RT2-01-05 OFFER 1</t>
  </si>
  <si>
    <t>RT2-01-05a</t>
  </si>
  <si>
    <t>RT2-01-05b</t>
  </si>
  <si>
    <t>RT2-01-05c</t>
  </si>
  <si>
    <t>RT2-01-05d</t>
  </si>
  <si>
    <t>RT2-01-05e</t>
  </si>
  <si>
    <t>RT2-01-05f</t>
  </si>
  <si>
    <t>RT2-01-05h</t>
  </si>
  <si>
    <t>RT2-01-05i</t>
  </si>
  <si>
    <t>RT2-01-05j</t>
  </si>
  <si>
    <t>RT2-01-05k</t>
  </si>
  <si>
    <t>RT2-01-05l</t>
  </si>
  <si>
    <t>RT2-01-05n</t>
  </si>
  <si>
    <t>RT2-01-05o</t>
  </si>
  <si>
    <t>RT2-01-05q</t>
  </si>
  <si>
    <t>RT2-01-05t</t>
  </si>
  <si>
    <t>RT2-01-05u</t>
  </si>
  <si>
    <t>RT2-01-05v</t>
  </si>
  <si>
    <t>RT2-01-05w</t>
  </si>
  <si>
    <t>RT2-01-05x</t>
  </si>
  <si>
    <t>RT2-01-05y</t>
  </si>
  <si>
    <t>RT2-01-05z</t>
  </si>
  <si>
    <t>RT2-01-05aa</t>
  </si>
  <si>
    <t>RT2-01-05 OFFER 2</t>
  </si>
  <si>
    <t>RT2-01-06 OFFER 1</t>
  </si>
  <si>
    <t>RT2-01-06a</t>
  </si>
  <si>
    <t>RT2-01-06b</t>
  </si>
  <si>
    <t>RT2-01-06c</t>
  </si>
  <si>
    <t>RT2-01-06d</t>
  </si>
  <si>
    <t>RT2-01-06e</t>
  </si>
  <si>
    <t>RT2-01-06f</t>
  </si>
  <si>
    <t>RT2-01-06g</t>
  </si>
  <si>
    <t>RT2-01-06h</t>
  </si>
  <si>
    <t>RT2-01-06i</t>
  </si>
  <si>
    <t>RT2-01-06j</t>
  </si>
  <si>
    <t>RT2-01-06k</t>
  </si>
  <si>
    <t>RT2-01-06l</t>
  </si>
  <si>
    <t>RT2-01-06m</t>
  </si>
  <si>
    <t>RT2-01-06n</t>
  </si>
  <si>
    <t>RT2-01-06q (1)</t>
  </si>
  <si>
    <t>RT2-01-06q (2)</t>
  </si>
  <si>
    <t>RT2-01-06r (1)</t>
  </si>
  <si>
    <t>RT2-01-06r (2)</t>
  </si>
  <si>
    <t>RT2-01-06s (1)</t>
  </si>
  <si>
    <t>RT2-01-06s (2)</t>
  </si>
  <si>
    <t>RT2-01-06s (3)</t>
  </si>
  <si>
    <t>RT2-01-06s (4)</t>
  </si>
  <si>
    <t>RT2-01-06t (1)</t>
  </si>
  <si>
    <t>RT2-01-06t (2)</t>
  </si>
  <si>
    <t>RT2-01-06t (3)</t>
  </si>
  <si>
    <t>RT2-01-06t (4)</t>
  </si>
  <si>
    <t>RT2-01-06t (5)</t>
  </si>
  <si>
    <t>RT2-01-06u (1)</t>
  </si>
  <si>
    <t>RT2-01-06u (2)</t>
  </si>
  <si>
    <t>RT2-01-06v (1)</t>
  </si>
  <si>
    <t>RT2-01-06v (2)</t>
  </si>
  <si>
    <t>RT2-01-06v (3)</t>
  </si>
  <si>
    <t>RT2-01-06v (4)</t>
  </si>
  <si>
    <t>RT2-01-06 OFFER 3</t>
  </si>
  <si>
    <t>RT2-01-07 OFFER 1</t>
  </si>
  <si>
    <t>RT2-01-07a</t>
  </si>
  <si>
    <t>RT2-01-07b</t>
  </si>
  <si>
    <t>RT2-01-07c</t>
  </si>
  <si>
    <t>RT2-01-07d</t>
  </si>
  <si>
    <t>RT2-01-07e</t>
  </si>
  <si>
    <t>RT2-01-07f</t>
  </si>
  <si>
    <t>RT2-01-07g</t>
  </si>
  <si>
    <t>RT2-01-07h</t>
  </si>
  <si>
    <t>RT2-01-07i</t>
  </si>
  <si>
    <t>RT2-01-07j</t>
  </si>
  <si>
    <t>RT2-01-07k</t>
  </si>
  <si>
    <t>RT2-01-07l</t>
  </si>
  <si>
    <t>RT2-01-07m</t>
  </si>
  <si>
    <t>RT2-01-07n</t>
  </si>
  <si>
    <t>RT2-01-07 OFFER 2</t>
  </si>
  <si>
    <t>RT2-01-07 OFFER 3</t>
  </si>
  <si>
    <t>RT2-01-07 OFFER 4</t>
  </si>
  <si>
    <t>RT2-01-23</t>
  </si>
  <si>
    <t>RT2-01-23a</t>
  </si>
  <si>
    <t>RT2-01-23b</t>
  </si>
  <si>
    <t>RT2-01-23c</t>
  </si>
  <si>
    <t>RT2-01-23d</t>
  </si>
  <si>
    <t>RT2-01-23e</t>
  </si>
  <si>
    <t>RT2-01-23f</t>
  </si>
  <si>
    <t>RT2-01-23g</t>
  </si>
  <si>
    <t>RT2-01-23h</t>
  </si>
  <si>
    <t>RT2-01-23i</t>
  </si>
  <si>
    <t>RT2-02-02 OFFER 1</t>
  </si>
  <si>
    <t>RT2-02-02a</t>
  </si>
  <si>
    <t>RT2-02-02b</t>
  </si>
  <si>
    <t>RT2-02-02c</t>
  </si>
  <si>
    <t>RT2-02-02d</t>
  </si>
  <si>
    <t>RT2-02-02e</t>
  </si>
  <si>
    <t>RT2-02-02f</t>
  </si>
  <si>
    <t>RT2-02-02g</t>
  </si>
  <si>
    <t>RT2-02-02i</t>
  </si>
  <si>
    <t>RT2-02-02j</t>
  </si>
  <si>
    <t>RT2-02-02k</t>
  </si>
  <si>
    <t>RT2-02-02l</t>
  </si>
  <si>
    <t>RT2-02-02n (1)</t>
  </si>
  <si>
    <t>RT2-02-02n (2)</t>
  </si>
  <si>
    <t>RT2-02-02o</t>
  </si>
  <si>
    <t>RT2-02-02q</t>
  </si>
  <si>
    <t>RT2-02-02 OFFER 2</t>
  </si>
  <si>
    <t>RT2-02-04 OFFER 1</t>
  </si>
  <si>
    <t>RT2-02-04c</t>
  </si>
  <si>
    <t>RT2-02-04e</t>
  </si>
  <si>
    <t>RT2-02-04f</t>
  </si>
  <si>
    <t>RT2-02-04g</t>
  </si>
  <si>
    <t>RT2-02-04h</t>
  </si>
  <si>
    <t>RT2-02-04i</t>
  </si>
  <si>
    <t>RT2-02-04j</t>
  </si>
  <si>
    <t>RT2-02-04 OFFER 2</t>
  </si>
  <si>
    <t>RT2-02-04 OFFER 3</t>
  </si>
  <si>
    <t>RT2-02-04 OFFER 4</t>
  </si>
  <si>
    <t>RT2-02-04 OFFER 6</t>
  </si>
  <si>
    <t>RT2-02-05</t>
  </si>
  <si>
    <t>RT2-02-05a</t>
  </si>
  <si>
    <t>RT2-02-05b</t>
  </si>
  <si>
    <t>RT2-02-05c</t>
  </si>
  <si>
    <t>RT2-02-05d</t>
  </si>
  <si>
    <t>RT2-02-05e</t>
  </si>
  <si>
    <t>RT2-02-06</t>
  </si>
  <si>
    <t>RT2-02-06a</t>
  </si>
  <si>
    <t>RT2-02-06c</t>
  </si>
  <si>
    <t>RT2-02-07</t>
  </si>
  <si>
    <t>RT2-02-07a</t>
  </si>
  <si>
    <t>RT2-02-07c</t>
  </si>
  <si>
    <t>RT2-02-09 OFFER 1</t>
  </si>
  <si>
    <t>RT2-02-09a</t>
  </si>
  <si>
    <t>RT2-02-09b</t>
  </si>
  <si>
    <t>RT2-02-09 OFFER 2</t>
  </si>
  <si>
    <t>RT2-02-10 OFFER 1</t>
  </si>
  <si>
    <t>RT2-02-10a</t>
  </si>
  <si>
    <t>RT2-02-10b</t>
  </si>
  <si>
    <t>RT2-02-10c</t>
  </si>
  <si>
    <t>RT2-02-10d</t>
  </si>
  <si>
    <t>RT2-02-10 OFFER 2</t>
  </si>
  <si>
    <t>RT2-02-11</t>
  </si>
  <si>
    <t>RT2-02-11a</t>
  </si>
  <si>
    <t>RT2-02-11b</t>
  </si>
  <si>
    <t>RT2-02-14</t>
  </si>
  <si>
    <t>RT2-02-14a</t>
  </si>
  <si>
    <t>RT2-02-14b</t>
  </si>
  <si>
    <t>RT2-02-14c</t>
  </si>
  <si>
    <t>RT2-02-14d</t>
  </si>
  <si>
    <t>RT2-02-14e</t>
  </si>
  <si>
    <t>RT2-03-06</t>
  </si>
  <si>
    <t>RT2-03-06a</t>
  </si>
  <si>
    <t>RT2-03-06b</t>
  </si>
  <si>
    <t>RT2-03-06c</t>
  </si>
  <si>
    <t>RT2-03-06d</t>
  </si>
  <si>
    <t>RT2-03-06e</t>
  </si>
  <si>
    <t>RT2-03-06f</t>
  </si>
  <si>
    <t>RT2-03-09</t>
  </si>
  <si>
    <t>RT2-03-09a</t>
  </si>
  <si>
    <t>RT2-03-09b</t>
  </si>
  <si>
    <t>RT2-03-09c</t>
  </si>
  <si>
    <t>RT2-03-09d</t>
  </si>
  <si>
    <t>RT2-03-09e</t>
  </si>
  <si>
    <t>RT2-03-09f</t>
  </si>
  <si>
    <t>RT2-03-09g</t>
  </si>
  <si>
    <t>RT2-03-09h</t>
  </si>
  <si>
    <t>RT2-03-09i</t>
  </si>
  <si>
    <t>RT2-03-09k</t>
  </si>
  <si>
    <t>RT2-03-11 OFFER 2</t>
  </si>
  <si>
    <t>RT2-03-11a</t>
  </si>
  <si>
    <t>RT2-03-11b</t>
  </si>
  <si>
    <t>RT2-03-11c</t>
  </si>
  <si>
    <t>RT2-03-11d</t>
  </si>
  <si>
    <t>RT2-03-11e</t>
  </si>
  <si>
    <t>RT2-03-11f</t>
  </si>
  <si>
    <t>RT2-03-11g</t>
  </si>
  <si>
    <t>RT2-03-12 OFFER 1</t>
  </si>
  <si>
    <t>RT2-03-12b</t>
  </si>
  <si>
    <t>RT2-03-12 OFFER 2</t>
  </si>
  <si>
    <t>RT2-03-13 OFFER 1</t>
  </si>
  <si>
    <t>RT2-03-13b</t>
  </si>
  <si>
    <t>RT2-03-13 OFFER 2</t>
  </si>
  <si>
    <t>RT2-03-15 OFFER 1</t>
  </si>
  <si>
    <t>RT2-03-15a</t>
  </si>
  <si>
    <t>RT2-03-15b</t>
  </si>
  <si>
    <t>RT2-03-15c</t>
  </si>
  <si>
    <t>RT2-03-15d</t>
  </si>
  <si>
    <t>RT2-03-15e</t>
  </si>
  <si>
    <t>RT2-03-15f</t>
  </si>
  <si>
    <t>RT2-03-15g</t>
  </si>
  <si>
    <t>RT2-03-15 OFFER 2</t>
  </si>
  <si>
    <t>RT2-03-15 OFFER 3</t>
  </si>
  <si>
    <t>RT2-04-05</t>
  </si>
  <si>
    <t>RT2-04-05a</t>
  </si>
  <si>
    <t>RT2-04-05b</t>
  </si>
  <si>
    <t>RT2-04-05c</t>
  </si>
  <si>
    <t>RT2-04-05d</t>
  </si>
  <si>
    <t>RT2-04-08 OFFER 1</t>
  </si>
  <si>
    <t>RT2-04-08 OFFER 2</t>
  </si>
  <si>
    <t>RT2-04-08 OFFER 3</t>
  </si>
  <si>
    <t>RT2-05-07</t>
  </si>
  <si>
    <t>RT2-05-07a</t>
  </si>
  <si>
    <t>RT2-05-07b</t>
  </si>
  <si>
    <t>RT2-05-07c</t>
  </si>
  <si>
    <t>RT2-05-07d</t>
  </si>
  <si>
    <t>RT2-05-10</t>
  </si>
  <si>
    <t>RT2-05-10a</t>
  </si>
  <si>
    <t>RT2-05-10b</t>
  </si>
  <si>
    <t>RT2-05-14</t>
  </si>
  <si>
    <t>RT2-05-19 OFFER 1</t>
  </si>
  <si>
    <t>RT2-05-19 OFFER 2</t>
  </si>
  <si>
    <t>RT2-09-09 OFFER 1</t>
  </si>
  <si>
    <t>RT2-09-09a</t>
  </si>
  <si>
    <t>RT2-09-09c</t>
  </si>
  <si>
    <t>RT2-09-09d</t>
  </si>
  <si>
    <t>RT2-11-03</t>
  </si>
  <si>
    <t>RT2-11-03a</t>
  </si>
  <si>
    <t>RT2-11-03b</t>
  </si>
  <si>
    <t>RT2-13-04 OFFER 1</t>
  </si>
  <si>
    <t>RT2-13-04a</t>
  </si>
  <si>
    <t>RT2-13-04 OFFER 2</t>
  </si>
  <si>
    <t>RT2-14-01</t>
  </si>
  <si>
    <t>RT2-14-01a 1.1</t>
  </si>
  <si>
    <t>RT2-14-01a 1.2</t>
  </si>
  <si>
    <t>RT2-14-01a 1.3</t>
  </si>
  <si>
    <t>RT2-14-01a 1.4</t>
  </si>
  <si>
    <t>RT2-14-01a 1.5.1</t>
  </si>
  <si>
    <t>RT2-14-01a 1.5.2</t>
  </si>
  <si>
    <t>RT2-14-01a 1.6</t>
  </si>
  <si>
    <t>RT2-14-01a 1.7.1</t>
  </si>
  <si>
    <t>RT2-14-01a 1.7.2</t>
  </si>
  <si>
    <t>RT2-14-01a 1.8.1</t>
  </si>
  <si>
    <t>RT2-14-01a 1.8.2</t>
  </si>
  <si>
    <t>RT2-14-01b 1.1</t>
  </si>
  <si>
    <t>RT2-14-01b 1.3.1</t>
  </si>
  <si>
    <t>RT2-14-01b 1.3.2</t>
  </si>
  <si>
    <t>RT2-14-01b 1.6</t>
  </si>
  <si>
    <t>RT2-14-01b 1.7</t>
  </si>
  <si>
    <t>RT2-14-01b 1.8.1</t>
  </si>
  <si>
    <t>RT2-14-01b 1.8.2</t>
  </si>
  <si>
    <t>RT2-14-01c 1.1</t>
  </si>
  <si>
    <t>RT2-14-01c 1.3.1</t>
  </si>
  <si>
    <t>RT2-14-01c 1.3.2</t>
  </si>
  <si>
    <t>RT2-14-01c 1.6</t>
  </si>
  <si>
    <t>RT2-14-01c 1.7</t>
  </si>
  <si>
    <t>RT2-14-01c 1.8.1</t>
  </si>
  <si>
    <t>RT2-14-01c 1.8.2</t>
  </si>
  <si>
    <t>RT2-14-01c 1.9</t>
  </si>
  <si>
    <t>RT2-14-01d</t>
  </si>
  <si>
    <t>RT2-14-01e</t>
  </si>
  <si>
    <t>RT2-14-01f</t>
  </si>
  <si>
    <t>RT2-14-01g</t>
  </si>
  <si>
    <t>RT2-14-01h</t>
  </si>
  <si>
    <t>RT2-14-01i</t>
  </si>
  <si>
    <t>RT2-14-01k</t>
  </si>
  <si>
    <t>RT2-14-01m (1)</t>
  </si>
  <si>
    <t>RT2-14-01m (2)</t>
  </si>
  <si>
    <t>RT2-14-01p</t>
  </si>
  <si>
    <t>RT2-14-01q</t>
  </si>
  <si>
    <t>RT2-14-01r (1)</t>
  </si>
  <si>
    <t>RT2-14-01r (2)</t>
  </si>
  <si>
    <t>RT2-14-02</t>
  </si>
  <si>
    <t>RT2-14-02a</t>
  </si>
  <si>
    <t>RT2-14-02b</t>
  </si>
  <si>
    <t>RT2-14-02c</t>
  </si>
  <si>
    <t>RT2-14-02d</t>
  </si>
  <si>
    <t>Respiratory Care Africa (Pty) Ltd</t>
  </si>
  <si>
    <t>TBU</t>
  </si>
  <si>
    <t xml:space="preserve">RT2-05-21
</t>
  </si>
  <si>
    <t>RT2-05-21e</t>
  </si>
  <si>
    <t>RT2-05-21f</t>
  </si>
  <si>
    <t>RT2-05-21g</t>
  </si>
  <si>
    <t>RT2-05-21h</t>
  </si>
  <si>
    <t>RT2-05-21i</t>
  </si>
  <si>
    <t>RT2-05-21j</t>
  </si>
  <si>
    <t>RT2-05-21k</t>
  </si>
  <si>
    <t>RT2-05-21l</t>
  </si>
  <si>
    <t>RT2-05-21m</t>
  </si>
  <si>
    <t>RT2-05-21n</t>
  </si>
  <si>
    <t>RT2-05-21o</t>
  </si>
  <si>
    <t>Sanbonani Holdings (Pty) Ltd</t>
  </si>
  <si>
    <t xml:space="preserve">RT2-01-23
</t>
  </si>
  <si>
    <t xml:space="preserve">RT2-03-15 (Offer 1)
</t>
  </si>
  <si>
    <t xml:space="preserve">RT2-03-15 (Offer 2)
</t>
  </si>
  <si>
    <t xml:space="preserve">RT2-04-08 (Offer 1)
</t>
  </si>
  <si>
    <t xml:space="preserve">RT2-04-08 (Offer 2)
</t>
  </si>
  <si>
    <t xml:space="preserve">RT2-05-33
</t>
  </si>
  <si>
    <t>Siemens Healthcare (Pty) Ltd</t>
  </si>
  <si>
    <t>RT32-01-002</t>
  </si>
  <si>
    <t>RT32-01-005</t>
  </si>
  <si>
    <t>RT32-01-006</t>
  </si>
  <si>
    <t>RT32-01-007</t>
  </si>
  <si>
    <t>RT32-01-015</t>
  </si>
  <si>
    <t>RT32-17-001</t>
  </si>
  <si>
    <t>RT32-17-002</t>
  </si>
  <si>
    <t>RT32-17-003</t>
  </si>
  <si>
    <t>RT32-17-004</t>
  </si>
  <si>
    <t>RT32-17-005</t>
  </si>
  <si>
    <t>RT32-17-006</t>
  </si>
  <si>
    <t>RT32-17-008</t>
  </si>
  <si>
    <t>RT32-17-009</t>
  </si>
  <si>
    <t>RT32-17-010</t>
  </si>
  <si>
    <t>RT32-17-011</t>
  </si>
  <si>
    <t>RT32-17-012</t>
  </si>
  <si>
    <t>RT32-17-013</t>
  </si>
  <si>
    <t>RT32-17-014</t>
  </si>
  <si>
    <t>RT32-17-015</t>
  </si>
  <si>
    <t>RT32-17-016</t>
  </si>
  <si>
    <t>RT32-17-017</t>
  </si>
  <si>
    <t>RT32-17-018</t>
  </si>
  <si>
    <t>RT32-17-019</t>
  </si>
  <si>
    <t>RT32-17-020</t>
  </si>
  <si>
    <t>RT32-17-021</t>
  </si>
  <si>
    <t>RT32-17-022</t>
  </si>
  <si>
    <t>RT32-17-023</t>
  </si>
  <si>
    <t>RT32-17-024</t>
  </si>
  <si>
    <t>RT32-17-025</t>
  </si>
  <si>
    <t>RT32-18-001</t>
  </si>
  <si>
    <t>RT32-18-002</t>
  </si>
  <si>
    <t>RT32-18-009</t>
  </si>
  <si>
    <t>RT32-18-010</t>
  </si>
  <si>
    <t>RT32-18-017</t>
  </si>
  <si>
    <t>RT32-18-018</t>
  </si>
  <si>
    <t>RT32-18-019</t>
  </si>
  <si>
    <t>RT32-18-020</t>
  </si>
  <si>
    <t>RT32-18-021</t>
  </si>
  <si>
    <t>RT32-18-022</t>
  </si>
  <si>
    <t>RT32-18-023</t>
  </si>
  <si>
    <t>RT32-18-024</t>
  </si>
  <si>
    <t>RT32-18-025</t>
  </si>
  <si>
    <t>RT32-20-012</t>
  </si>
  <si>
    <t>RT32-20-013</t>
  </si>
  <si>
    <t>Tara Healthcare (Pty) Ltd</t>
  </si>
  <si>
    <t>RT2-03-08</t>
  </si>
  <si>
    <t>RT2-03-08a</t>
  </si>
  <si>
    <t>RT2-03-08d</t>
  </si>
  <si>
    <t>RT2-03-08f</t>
  </si>
  <si>
    <t>RT2-03-08g</t>
  </si>
  <si>
    <t>RT2-03-08h</t>
  </si>
  <si>
    <t>RT2-03-09j</t>
  </si>
  <si>
    <t>RT2-04-01</t>
  </si>
  <si>
    <t>RT2-04-01a</t>
  </si>
  <si>
    <t>RT2-04-01b</t>
  </si>
  <si>
    <t>RT2-04-01c</t>
  </si>
  <si>
    <t>RT2-04-01d</t>
  </si>
  <si>
    <t>RT2-04-01e</t>
  </si>
  <si>
    <t>RT2-04-02</t>
  </si>
  <si>
    <t>RT2-04-03</t>
  </si>
  <si>
    <t>RT2-04-04</t>
  </si>
  <si>
    <t>RT2-10-01</t>
  </si>
  <si>
    <t>RT2-10-01a</t>
  </si>
  <si>
    <t>RT2-10-01b</t>
  </si>
  <si>
    <t>RT2-13-01</t>
  </si>
  <si>
    <t>RT2-13-02</t>
  </si>
  <si>
    <t>RT2-13-02a</t>
  </si>
  <si>
    <t>RT2-13-02b</t>
  </si>
  <si>
    <t>RT2-13-02c</t>
  </si>
  <si>
    <t>RT2-13-02d</t>
  </si>
  <si>
    <t>RT2-13-02e</t>
  </si>
  <si>
    <t>RT2-13-02f</t>
  </si>
  <si>
    <t>RT2-13-02g</t>
  </si>
  <si>
    <t>RT2-13-02h</t>
  </si>
  <si>
    <t>RT2-13-02i</t>
  </si>
  <si>
    <t>RT2-13-02j</t>
  </si>
  <si>
    <t>RT2-13-03</t>
  </si>
  <si>
    <t>RT2-13-03a</t>
  </si>
  <si>
    <t>RT2-13-03b</t>
  </si>
  <si>
    <t>RT2-13-03c</t>
  </si>
  <si>
    <t>RT2-13-03d</t>
  </si>
  <si>
    <t>RT2-13-03e</t>
  </si>
  <si>
    <t>RT2-13-03f</t>
  </si>
  <si>
    <t>RT2-13-03g</t>
  </si>
  <si>
    <t>RT2-13-03h</t>
  </si>
  <si>
    <t>RT2-13-03i</t>
  </si>
  <si>
    <t>RT2-13-03j</t>
  </si>
  <si>
    <t>RT2-14-07</t>
  </si>
  <si>
    <t>RT2-14-07a</t>
  </si>
  <si>
    <t>RT2-14-07b</t>
  </si>
  <si>
    <t>RT2-14-07c</t>
  </si>
  <si>
    <t>RT2-14-07d</t>
  </si>
  <si>
    <t>RT2-14-07e</t>
  </si>
  <si>
    <t>RT2-14-07f</t>
  </si>
  <si>
    <t>RT2-14-07g</t>
  </si>
  <si>
    <t>RT2-14-07i</t>
  </si>
  <si>
    <t>RT2-14-07k</t>
  </si>
  <si>
    <t>RT2-14-07l</t>
  </si>
  <si>
    <t>RT2-14-07m</t>
  </si>
  <si>
    <t>RT2-14-07n</t>
  </si>
  <si>
    <t>RT2-14-07o</t>
  </si>
  <si>
    <t>RT2-14-07p</t>
  </si>
  <si>
    <t>RT2-14-07q</t>
  </si>
  <si>
    <t>RT2-14-07r</t>
  </si>
  <si>
    <t>RT2-14-07s</t>
  </si>
  <si>
    <t>Tecmed Pharma (Pty) Ltd</t>
  </si>
  <si>
    <t xml:space="preserve">RT2-10-01
</t>
  </si>
  <si>
    <t xml:space="preserve">RT2-10-01a
</t>
  </si>
  <si>
    <t xml:space="preserve">RT2-10-01b
</t>
  </si>
  <si>
    <t xml:space="preserve">RT2-10-01c
</t>
  </si>
  <si>
    <t xml:space="preserve">RT2-10-01d
</t>
  </si>
  <si>
    <t xml:space="preserve">RT2-10-01e
</t>
  </si>
  <si>
    <t xml:space="preserve">RT2-10-03
</t>
  </si>
  <si>
    <t xml:space="preserve">RT2-10-03a
</t>
  </si>
  <si>
    <t xml:space="preserve">RT2-10-03b
</t>
  </si>
  <si>
    <t xml:space="preserve">RT2-10-03c
</t>
  </si>
  <si>
    <t xml:space="preserve">RT2-10-03d
</t>
  </si>
  <si>
    <t xml:space="preserve">RT2-10-03e
</t>
  </si>
  <si>
    <t xml:space="preserve">RT2-10-02
</t>
  </si>
  <si>
    <t xml:space="preserve">RT2-10-02a
</t>
  </si>
  <si>
    <t xml:space="preserve">RT2-10-02b
</t>
  </si>
  <si>
    <t xml:space="preserve">RT2-10-02c
</t>
  </si>
  <si>
    <t xml:space="preserve">RT2-10-02d
</t>
  </si>
  <si>
    <t xml:space="preserve">RT2-10-02e
</t>
  </si>
  <si>
    <t>Trojan Medical</t>
  </si>
  <si>
    <t>RT2-08-02</t>
  </si>
  <si>
    <t>RT2-08-02a</t>
  </si>
  <si>
    <t>RT2-08-03</t>
  </si>
  <si>
    <t>RT2-08-08</t>
  </si>
  <si>
    <t>RT2-08-09b</t>
  </si>
  <si>
    <t>RT2-08-11</t>
  </si>
  <si>
    <t>RT2-08-13</t>
  </si>
  <si>
    <t>RT2-08-13a</t>
  </si>
  <si>
    <t>RT2-08-13b</t>
  </si>
  <si>
    <t>RT2-08-13c</t>
  </si>
  <si>
    <t>RT2-08-13d</t>
  </si>
  <si>
    <t>RT2-08-13e</t>
  </si>
  <si>
    <t>RT2-08-13f</t>
  </si>
  <si>
    <t>RT2-08-14i</t>
  </si>
  <si>
    <t>RT2-08-14j</t>
  </si>
  <si>
    <t>RT2-09-05</t>
  </si>
  <si>
    <t>RT2-09-05a</t>
  </si>
  <si>
    <t>RT2-09-05b</t>
  </si>
  <si>
    <t>RT2-09-05c</t>
  </si>
  <si>
    <t>RT2-09-05d</t>
  </si>
  <si>
    <t>RT2-09-05e</t>
  </si>
  <si>
    <t>RT2-09-05f</t>
  </si>
  <si>
    <t>RT2-09-05g</t>
  </si>
  <si>
    <t>RT2-02-06i</t>
  </si>
  <si>
    <t>RT2-02-06j</t>
  </si>
  <si>
    <t>RT2-09-06</t>
  </si>
  <si>
    <t>RT2-14-08</t>
  </si>
  <si>
    <t>RT2-14-09</t>
  </si>
  <si>
    <t>Carl Zeiss (Pty) Ltd</t>
  </si>
  <si>
    <t>D5 -Other- Housing and utilities</t>
  </si>
  <si>
    <t>FROM: Ms K Gouwe, Tel:012 315 5107, Email:Keatshotse.Gouwe@treasury.gov.za</t>
  </si>
  <si>
    <t>1. Kindly note that the ordinary price adjustment for the RT2-2021 contract has been approved due to the high rates of exchange variations with the effective period of 1 June 2024 to 30 November 2024.
2. The prices have been adjusted for the suppliers as indicated below:</t>
  </si>
  <si>
    <t>Addendum 18 Contract Price Adjustment Annexure C</t>
  </si>
  <si>
    <t>RT2-2021 : THE SUPPLY, DELIVERY , INSTALLATION, COMMISSIONING, AND MAIANTENANCE OF MEDICAL EQUIPMENT TO THE STATE FOR THE PERIOD 1 DECEMBER 2021 TO 30 NOVEMBER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</si>
</sst>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R&quot;\ #,##0.00"/>
    <numFmt numFmtId="165" formatCode="0.0000"/>
    <numFmt numFmtId="166" formatCode="&quot;R&quot;\ #,##0.0000"/>
    <numFmt numFmtId="167" formatCode="#,##0.0000"/>
    <numFmt numFmtId="168" formatCode="&quot;R&quot;\ #,##0.000"/>
    <numFmt numFmtId="169" formatCode="#,##0.0"/>
    <numFmt numFmtId="170" formatCode="#,##0.0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indexed="57"/>
      <name val="Arial Narrow"/>
      <family val="2"/>
    </font>
    <font>
      <b/>
      <sz val="11"/>
      <color indexed="57"/>
      <name val="Arial Narrow"/>
      <family val="2"/>
    </font>
    <font>
      <b/>
      <sz val="11"/>
      <color indexed="10"/>
      <name val="Arial Narrow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rgb="FF339966"/>
      <name val="Arial Narrow"/>
      <family val="2"/>
    </font>
    <font>
      <sz val="11"/>
      <color rgb="FF00B050"/>
      <name val="Arial Narrow"/>
      <family val="2"/>
    </font>
    <font>
      <b/>
      <sz val="12"/>
      <name val="Arial Narrow"/>
      <family val="2"/>
    </font>
    <font>
      <b/>
      <sz val="11"/>
      <color theme="0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0000"/>
        <bgColor indexed="64"/>
      </patternFill>
    </fill>
  </fills>
  <borders count="1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" fontId="4" fillId="2" borderId="1" applyNumberFormat="0" applyProtection="0">
      <alignment horizontal="left" vertical="center" indent="1"/>
    </xf>
    <xf numFmtId="0" fontId="1" fillId="0" borderId="0"/>
    <xf numFmtId="0" fontId="12" fillId="0" borderId="0"/>
    <xf numFmtId="9" fontId="12" fillId="0" borderId="0" applyFont="0" applyFill="0" applyBorder="0" applyAlignment="0" applyProtection="0"/>
  </cellStyleXfs>
  <cellXfs count="105">
    <xf numFmtId="0" fontId="0" fillId="0" borderId="0" xfId="0"/>
    <xf numFmtId="0" fontId="5" fillId="3" borderId="0" xfId="0" applyFont="1" applyFill="1"/>
    <xf numFmtId="0" fontId="5" fillId="0" borderId="0" xfId="0" applyFont="1"/>
    <xf numFmtId="0" fontId="5" fillId="3" borderId="2" xfId="0" applyFont="1" applyFill="1" applyBorder="1"/>
    <xf numFmtId="9" fontId="6" fillId="3" borderId="0" xfId="0" applyNumberFormat="1" applyFont="1" applyFill="1" applyAlignment="1">
      <alignment horizontal="left" vertical="top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/>
    </xf>
    <xf numFmtId="10" fontId="6" fillId="4" borderId="2" xfId="1" applyNumberFormat="1" applyFont="1" applyFill="1" applyBorder="1" applyAlignment="1">
      <alignment horizontal="center" wrapText="1"/>
    </xf>
    <xf numFmtId="10" fontId="6" fillId="4" borderId="5" xfId="1" applyNumberFormat="1" applyFont="1" applyFill="1" applyBorder="1" applyAlignment="1">
      <alignment horizontal="center" wrapText="1"/>
    </xf>
    <xf numFmtId="10" fontId="6" fillId="5" borderId="5" xfId="1" applyNumberFormat="1" applyFont="1" applyFill="1" applyBorder="1" applyAlignment="1">
      <alignment horizontal="center" wrapText="1"/>
    </xf>
    <xf numFmtId="10" fontId="6" fillId="6" borderId="6" xfId="1" applyNumberFormat="1" applyFont="1" applyFill="1" applyBorder="1" applyAlignment="1">
      <alignment horizontal="center" wrapText="1"/>
    </xf>
    <xf numFmtId="10" fontId="6" fillId="6" borderId="5" xfId="1" applyNumberFormat="1" applyFont="1" applyFill="1" applyBorder="1" applyAlignment="1">
      <alignment horizontal="center" wrapText="1"/>
    </xf>
    <xf numFmtId="10" fontId="6" fillId="7" borderId="6" xfId="1" applyNumberFormat="1" applyFont="1" applyFill="1" applyBorder="1" applyAlignment="1">
      <alignment horizontal="center" wrapText="1"/>
    </xf>
    <xf numFmtId="10" fontId="6" fillId="7" borderId="5" xfId="1" applyNumberFormat="1" applyFont="1" applyFill="1" applyBorder="1" applyAlignment="1">
      <alignment horizontal="center" wrapText="1"/>
    </xf>
    <xf numFmtId="10" fontId="6" fillId="8" borderId="6" xfId="1" applyNumberFormat="1" applyFont="1" applyFill="1" applyBorder="1" applyAlignment="1">
      <alignment horizontal="center" wrapText="1"/>
    </xf>
    <xf numFmtId="10" fontId="6" fillId="8" borderId="5" xfId="1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10" fontId="6" fillId="3" borderId="7" xfId="1" applyNumberFormat="1" applyFont="1" applyFill="1" applyBorder="1" applyAlignment="1">
      <alignment horizontal="center" wrapText="1"/>
    </xf>
    <xf numFmtId="0" fontId="7" fillId="3" borderId="8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/>
    </xf>
    <xf numFmtId="168" fontId="8" fillId="3" borderId="0" xfId="0" applyNumberFormat="1" applyFont="1" applyFill="1" applyAlignment="1">
      <alignment vertical="center"/>
    </xf>
    <xf numFmtId="168" fontId="7" fillId="3" borderId="9" xfId="0" applyNumberFormat="1" applyFont="1" applyFill="1" applyBorder="1" applyAlignment="1">
      <alignment vertical="center"/>
    </xf>
    <xf numFmtId="10" fontId="7" fillId="4" borderId="10" xfId="1" applyNumberFormat="1" applyFont="1" applyFill="1" applyBorder="1" applyAlignment="1">
      <alignment vertical="center"/>
    </xf>
    <xf numFmtId="170" fontId="7" fillId="4" borderId="8" xfId="0" applyNumberFormat="1" applyFont="1" applyFill="1" applyBorder="1" applyAlignment="1">
      <alignment vertical="center"/>
    </xf>
    <xf numFmtId="10" fontId="7" fillId="5" borderId="10" xfId="1" applyNumberFormat="1" applyFont="1" applyFill="1" applyBorder="1" applyAlignment="1">
      <alignment vertical="center"/>
    </xf>
    <xf numFmtId="169" fontId="7" fillId="5" borderId="8" xfId="0" applyNumberFormat="1" applyFont="1" applyFill="1" applyBorder="1" applyAlignment="1">
      <alignment vertical="center"/>
    </xf>
    <xf numFmtId="170" fontId="7" fillId="5" borderId="8" xfId="0" applyNumberFormat="1" applyFont="1" applyFill="1" applyBorder="1" applyAlignment="1">
      <alignment vertical="center"/>
    </xf>
    <xf numFmtId="10" fontId="7" fillId="6" borderId="10" xfId="1" applyNumberFormat="1" applyFont="1" applyFill="1" applyBorder="1" applyAlignment="1">
      <alignment vertical="center"/>
    </xf>
    <xf numFmtId="169" fontId="7" fillId="6" borderId="8" xfId="0" applyNumberFormat="1" applyFont="1" applyFill="1" applyBorder="1" applyAlignment="1">
      <alignment vertical="center"/>
    </xf>
    <xf numFmtId="170" fontId="7" fillId="6" borderId="8" xfId="0" applyNumberFormat="1" applyFont="1" applyFill="1" applyBorder="1" applyAlignment="1">
      <alignment vertical="center"/>
    </xf>
    <xf numFmtId="10" fontId="7" fillId="7" borderId="10" xfId="1" applyNumberFormat="1" applyFont="1" applyFill="1" applyBorder="1" applyAlignment="1">
      <alignment vertical="center"/>
    </xf>
    <xf numFmtId="169" fontId="7" fillId="7" borderId="8" xfId="0" applyNumberFormat="1" applyFont="1" applyFill="1" applyBorder="1" applyAlignment="1">
      <alignment vertical="center"/>
    </xf>
    <xf numFmtId="170" fontId="7" fillId="7" borderId="8" xfId="0" applyNumberFormat="1" applyFont="1" applyFill="1" applyBorder="1" applyAlignment="1">
      <alignment vertical="center"/>
    </xf>
    <xf numFmtId="10" fontId="7" fillId="8" borderId="10" xfId="1" applyNumberFormat="1" applyFont="1" applyFill="1" applyBorder="1" applyAlignment="1">
      <alignment vertical="center"/>
    </xf>
    <xf numFmtId="169" fontId="7" fillId="8" borderId="8" xfId="0" applyNumberFormat="1" applyFont="1" applyFill="1" applyBorder="1" applyAlignment="1">
      <alignment vertical="center"/>
    </xf>
    <xf numFmtId="170" fontId="7" fillId="8" borderId="8" xfId="0" applyNumberFormat="1" applyFont="1" applyFill="1" applyBorder="1" applyAlignment="1">
      <alignment vertical="center"/>
    </xf>
    <xf numFmtId="9" fontId="7" fillId="3" borderId="8" xfId="1" applyFont="1" applyFill="1" applyBorder="1" applyAlignment="1">
      <alignment vertical="center"/>
    </xf>
    <xf numFmtId="0" fontId="8" fillId="0" borderId="0" xfId="0" applyFont="1"/>
    <xf numFmtId="10" fontId="6" fillId="9" borderId="5" xfId="1" applyNumberFormat="1" applyFont="1" applyFill="1" applyBorder="1" applyAlignment="1">
      <alignment horizontal="center" wrapText="1"/>
    </xf>
    <xf numFmtId="10" fontId="7" fillId="9" borderId="10" xfId="1" applyNumberFormat="1" applyFont="1" applyFill="1" applyBorder="1" applyAlignment="1">
      <alignment vertical="center"/>
    </xf>
    <xf numFmtId="170" fontId="7" fillId="9" borderId="8" xfId="0" applyNumberFormat="1" applyFont="1" applyFill="1" applyBorder="1" applyAlignment="1">
      <alignment vertical="center"/>
    </xf>
    <xf numFmtId="10" fontId="6" fillId="3" borderId="11" xfId="1" applyNumberFormat="1" applyFont="1" applyFill="1" applyBorder="1" applyAlignment="1">
      <alignment horizontal="center" wrapText="1"/>
    </xf>
    <xf numFmtId="164" fontId="7" fillId="3" borderId="8" xfId="0" applyNumberFormat="1" applyFont="1" applyFill="1" applyBorder="1" applyAlignment="1">
      <alignment vertical="center" wrapText="1"/>
    </xf>
    <xf numFmtId="10" fontId="7" fillId="3" borderId="8" xfId="1" applyNumberFormat="1" applyFont="1" applyFill="1" applyBorder="1" applyAlignment="1">
      <alignment vertical="center"/>
    </xf>
    <xf numFmtId="10" fontId="6" fillId="9" borderId="7" xfId="1" applyNumberFormat="1" applyFont="1" applyFill="1" applyBorder="1" applyAlignment="1">
      <alignment horizontal="center" wrapText="1"/>
    </xf>
    <xf numFmtId="10" fontId="6" fillId="5" borderId="7" xfId="1" applyNumberFormat="1" applyFont="1" applyFill="1" applyBorder="1" applyAlignment="1">
      <alignment horizontal="center" wrapText="1"/>
    </xf>
    <xf numFmtId="10" fontId="7" fillId="3" borderId="9" xfId="1" applyNumberFormat="1" applyFont="1" applyFill="1" applyBorder="1" applyAlignment="1">
      <alignment vertical="center"/>
    </xf>
    <xf numFmtId="167" fontId="7" fillId="4" borderId="8" xfId="0" applyNumberFormat="1" applyFont="1" applyFill="1" applyBorder="1" applyAlignment="1">
      <alignment vertical="center"/>
    </xf>
    <xf numFmtId="167" fontId="7" fillId="9" borderId="8" xfId="0" applyNumberFormat="1" applyFont="1" applyFill="1" applyBorder="1" applyAlignment="1">
      <alignment vertical="center"/>
    </xf>
    <xf numFmtId="166" fontId="8" fillId="3" borderId="8" xfId="0" applyNumberFormat="1" applyFont="1" applyFill="1" applyBorder="1" applyAlignment="1">
      <alignment vertical="center" wrapText="1"/>
    </xf>
    <xf numFmtId="166" fontId="7" fillId="3" borderId="8" xfId="0" applyNumberFormat="1" applyFont="1" applyFill="1" applyBorder="1" applyAlignment="1">
      <alignment vertical="center"/>
    </xf>
    <xf numFmtId="166" fontId="7" fillId="3" borderId="12" xfId="0" applyNumberFormat="1" applyFont="1" applyFill="1" applyBorder="1" applyAlignment="1">
      <alignment vertical="center"/>
    </xf>
    <xf numFmtId="165" fontId="9" fillId="3" borderId="12" xfId="0" applyNumberFormat="1" applyFont="1" applyFill="1" applyBorder="1" applyAlignment="1">
      <alignment vertical="center"/>
    </xf>
    <xf numFmtId="164" fontId="7" fillId="3" borderId="8" xfId="0" applyNumberFormat="1" applyFont="1" applyFill="1" applyBorder="1" applyAlignment="1">
      <alignment vertical="center"/>
    </xf>
    <xf numFmtId="164" fontId="8" fillId="3" borderId="8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0" borderId="13" xfId="0" applyFont="1" applyBorder="1"/>
    <xf numFmtId="0" fontId="7" fillId="3" borderId="8" xfId="0" applyFont="1" applyFill="1" applyBorder="1" applyAlignment="1">
      <alignment vertical="top" wrapText="1"/>
    </xf>
    <xf numFmtId="0" fontId="7" fillId="10" borderId="8" xfId="0" applyFont="1" applyFill="1" applyBorder="1" applyAlignment="1">
      <alignment vertical="center" wrapText="1"/>
    </xf>
    <xf numFmtId="0" fontId="7" fillId="11" borderId="8" xfId="0" applyFont="1" applyFill="1" applyBorder="1" applyAlignment="1">
      <alignment vertical="center" wrapText="1"/>
    </xf>
    <xf numFmtId="10" fontId="13" fillId="12" borderId="13" xfId="1" applyNumberFormat="1" applyFont="1" applyFill="1" applyBorder="1" applyAlignment="1">
      <alignment horizontal="right" wrapText="1"/>
    </xf>
    <xf numFmtId="10" fontId="13" fillId="9" borderId="13" xfId="1" applyNumberFormat="1" applyFont="1" applyFill="1" applyBorder="1" applyAlignment="1">
      <alignment horizontal="right" wrapText="1"/>
    </xf>
    <xf numFmtId="10" fontId="13" fillId="5" borderId="13" xfId="1" applyNumberFormat="1" applyFont="1" applyFill="1" applyBorder="1" applyAlignment="1">
      <alignment horizontal="right" wrapText="1"/>
    </xf>
    <xf numFmtId="10" fontId="13" fillId="7" borderId="13" xfId="1" applyNumberFormat="1" applyFont="1" applyFill="1" applyBorder="1" applyAlignment="1">
      <alignment horizontal="right" wrapText="1"/>
    </xf>
    <xf numFmtId="49" fontId="14" fillId="0" borderId="13" xfId="0" applyNumberFormat="1" applyFont="1" applyBorder="1" applyAlignment="1">
      <alignment horizontal="left" vertical="center"/>
    </xf>
    <xf numFmtId="49" fontId="7" fillId="3" borderId="8" xfId="0" applyNumberFormat="1" applyFont="1" applyFill="1" applyBorder="1" applyAlignment="1">
      <alignment vertical="center" wrapText="1"/>
    </xf>
    <xf numFmtId="10" fontId="13" fillId="6" borderId="1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5" fillId="3" borderId="13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16" fillId="13" borderId="8" xfId="0" applyFont="1" applyFill="1" applyBorder="1" applyAlignment="1">
      <alignment horizontal="left"/>
    </xf>
    <xf numFmtId="0" fontId="16" fillId="13" borderId="6" xfId="0" applyFont="1" applyFill="1" applyBorder="1" applyAlignment="1">
      <alignment horizontal="left"/>
    </xf>
    <xf numFmtId="0" fontId="16" fillId="13" borderId="6" xfId="0" applyFont="1" applyFill="1" applyBorder="1" applyAlignment="1">
      <alignment horizontal="left" wrapText="1"/>
    </xf>
    <xf numFmtId="0" fontId="16" fillId="13" borderId="0" xfId="0" applyFont="1" applyFill="1" applyAlignment="1">
      <alignment horizontal="left"/>
    </xf>
    <xf numFmtId="0" fontId="16" fillId="13" borderId="14" xfId="0" applyFont="1" applyFill="1" applyBorder="1" applyAlignment="1">
      <alignment horizontal="left" wrapText="1"/>
    </xf>
    <xf numFmtId="0" fontId="16" fillId="13" borderId="2" xfId="0" applyFont="1" applyFill="1" applyBorder="1" applyAlignment="1">
      <alignment horizontal="left" wrapText="1"/>
    </xf>
    <xf numFmtId="10" fontId="16" fillId="13" borderId="5" xfId="1" applyNumberFormat="1" applyFont="1" applyFill="1" applyBorder="1" applyAlignment="1">
      <alignment horizontal="left" wrapText="1"/>
    </xf>
    <xf numFmtId="0" fontId="16" fillId="13" borderId="15" xfId="0" applyFont="1" applyFill="1" applyBorder="1" applyAlignment="1">
      <alignment horizontal="left" wrapText="1"/>
    </xf>
    <xf numFmtId="0" fontId="16" fillId="13" borderId="0" xfId="0" applyFont="1" applyFill="1" applyAlignment="1">
      <alignment horizontal="left" wrapText="1"/>
    </xf>
    <xf numFmtId="0" fontId="16" fillId="13" borderId="14" xfId="0" applyFont="1" applyFill="1" applyBorder="1" applyAlignment="1">
      <alignment horizontal="left"/>
    </xf>
    <xf numFmtId="9" fontId="6" fillId="8" borderId="8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9" fontId="6" fillId="9" borderId="13" xfId="0" applyNumberFormat="1" applyFont="1" applyFill="1" applyBorder="1" applyAlignment="1">
      <alignment horizontal="center" vertical="top" wrapText="1"/>
    </xf>
    <xf numFmtId="9" fontId="6" fillId="7" borderId="13" xfId="0" applyNumberFormat="1" applyFont="1" applyFill="1" applyBorder="1" applyAlignment="1">
      <alignment horizontal="center" vertical="top" wrapText="1"/>
    </xf>
    <xf numFmtId="9" fontId="6" fillId="4" borderId="13" xfId="0" applyNumberFormat="1" applyFont="1" applyFill="1" applyBorder="1" applyAlignment="1">
      <alignment horizontal="center" vertical="top" wrapText="1"/>
    </xf>
    <xf numFmtId="9" fontId="6" fillId="5" borderId="13" xfId="0" applyNumberFormat="1" applyFont="1" applyFill="1" applyBorder="1" applyAlignment="1">
      <alignment horizontal="center" vertical="top" wrapText="1"/>
    </xf>
    <xf numFmtId="9" fontId="6" fillId="6" borderId="13" xfId="0" applyNumberFormat="1" applyFont="1" applyFill="1" applyBorder="1" applyAlignment="1">
      <alignment horizontal="center" vertical="top" wrapText="1"/>
    </xf>
    <xf numFmtId="9" fontId="6" fillId="4" borderId="0" xfId="0" applyNumberFormat="1" applyFont="1" applyFill="1" applyBorder="1" applyAlignment="1">
      <alignment horizontal="center" vertical="top" wrapText="1"/>
    </xf>
    <xf numFmtId="9" fontId="6" fillId="4" borderId="16" xfId="0" applyNumberFormat="1" applyFont="1" applyFill="1" applyBorder="1" applyAlignment="1">
      <alignment horizontal="center" vertical="top" wrapText="1"/>
    </xf>
    <xf numFmtId="9" fontId="6" fillId="9" borderId="17" xfId="0" applyNumberFormat="1" applyFont="1" applyFill="1" applyBorder="1" applyAlignment="1">
      <alignment horizontal="center" vertical="top" wrapText="1"/>
    </xf>
    <xf numFmtId="9" fontId="6" fillId="9" borderId="16" xfId="0" applyNumberFormat="1" applyFont="1" applyFill="1" applyBorder="1" applyAlignment="1">
      <alignment horizontal="center" vertical="top" wrapText="1"/>
    </xf>
    <xf numFmtId="9" fontId="6" fillId="5" borderId="17" xfId="0" applyNumberFormat="1" applyFont="1" applyFill="1" applyBorder="1" applyAlignment="1">
      <alignment horizontal="center" vertical="top" wrapText="1"/>
    </xf>
    <xf numFmtId="9" fontId="6" fillId="5" borderId="16" xfId="0" applyNumberFormat="1" applyFont="1" applyFill="1" applyBorder="1" applyAlignment="1">
      <alignment horizontal="center" vertical="top" wrapText="1"/>
    </xf>
    <xf numFmtId="9" fontId="6" fillId="6" borderId="9" xfId="0" applyNumberFormat="1" applyFont="1" applyFill="1" applyBorder="1" applyAlignment="1">
      <alignment horizontal="center" vertical="top" wrapText="1"/>
    </xf>
    <xf numFmtId="9" fontId="6" fillId="6" borderId="16" xfId="0" applyNumberFormat="1" applyFont="1" applyFill="1" applyBorder="1" applyAlignment="1">
      <alignment horizontal="center" vertical="top" wrapText="1"/>
    </xf>
    <xf numFmtId="9" fontId="6" fillId="7" borderId="9" xfId="0" applyNumberFormat="1" applyFont="1" applyFill="1" applyBorder="1" applyAlignment="1">
      <alignment horizontal="center" vertical="top" wrapText="1"/>
    </xf>
    <xf numFmtId="9" fontId="6" fillId="7" borderId="16" xfId="0" applyNumberFormat="1" applyFont="1" applyFill="1" applyBorder="1" applyAlignment="1">
      <alignment horizontal="center" vertical="top" wrapText="1"/>
    </xf>
    <xf numFmtId="9" fontId="6" fillId="8" borderId="9" xfId="0" applyNumberFormat="1" applyFont="1" applyFill="1" applyBorder="1" applyAlignment="1">
      <alignment horizontal="center" vertical="top" wrapText="1"/>
    </xf>
    <xf numFmtId="9" fontId="6" fillId="8" borderId="16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6">
    <cellStyle name="Normal" xfId="0" builtinId="0"/>
    <cellStyle name="Normal 2" xfId="4" xr:uid="{1FF41D5B-E87A-4CD6-9A30-DAF6AEE9766D}"/>
    <cellStyle name="Normal 7" xfId="3" xr:uid="{C70A9052-68C1-4FCE-9243-B950311CD531}"/>
    <cellStyle name="Percent" xfId="1" builtinId="5"/>
    <cellStyle name="Percent 2" xfId="5" xr:uid="{CD218E46-62BE-4CF5-AF49-2F43548E42EB}"/>
    <cellStyle name="SAPBEXstdItem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904876</xdr:colOff>
      <xdr:row>0</xdr:row>
      <xdr:rowOff>769408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7C3718-03E3-4397-89EE-231FE793C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24643" cy="766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64"/>
  <sheetViews>
    <sheetView tabSelected="1" view="pageBreakPreview" zoomScale="90" zoomScaleNormal="90" zoomScaleSheetLayoutView="90" workbookViewId="0">
      <selection activeCell="C1062" sqref="C1062"/>
    </sheetView>
  </sheetViews>
  <sheetFormatPr defaultColWidth="9.1796875" defaultRowHeight="25" customHeight="1" x14ac:dyDescent="0.3"/>
  <cols>
    <col min="1" max="1" width="4.36328125" style="69" customWidth="1"/>
    <col min="2" max="2" width="17.26953125" style="2" customWidth="1"/>
    <col min="3" max="3" width="25.54296875" style="2" customWidth="1"/>
    <col min="4" max="4" width="19.453125" style="2" customWidth="1"/>
    <col min="5" max="5" width="13.54296875" style="2" hidden="1" customWidth="1"/>
    <col min="6" max="6" width="1.26953125" style="2" hidden="1" customWidth="1"/>
    <col min="7" max="7" width="15.1796875" style="2" hidden="1" customWidth="1"/>
    <col min="8" max="8" width="11.1796875" style="2" hidden="1" customWidth="1"/>
    <col min="9" max="9" width="16.453125" style="2" hidden="1" customWidth="1"/>
    <col min="10" max="10" width="21" style="2" hidden="1" customWidth="1"/>
    <col min="11" max="11" width="1" style="2" hidden="1" customWidth="1"/>
    <col min="12" max="12" width="16.26953125" style="2" customWidth="1"/>
    <col min="13" max="13" width="13.54296875" style="2" hidden="1" customWidth="1"/>
    <col min="14" max="14" width="10.7265625" style="2" hidden="1" customWidth="1"/>
    <col min="15" max="15" width="0.81640625" style="2" hidden="1" customWidth="1"/>
    <col min="16" max="16" width="10.1796875" style="2" hidden="1" customWidth="1"/>
    <col min="17" max="17" width="1.1796875" style="2" hidden="1" customWidth="1"/>
    <col min="18" max="25" width="8.453125" style="2" hidden="1" customWidth="1"/>
    <col min="26" max="26" width="9" style="2" hidden="1" customWidth="1"/>
    <col min="27" max="27" width="10.1796875" style="2" hidden="1" customWidth="1"/>
    <col min="28" max="28" width="10.08984375" style="2" hidden="1" customWidth="1"/>
    <col min="29" max="29" width="9" style="2" hidden="1" customWidth="1"/>
    <col min="30" max="30" width="8.54296875" style="2" hidden="1" customWidth="1"/>
    <col min="31" max="31" width="9.1796875" style="2" hidden="1" customWidth="1"/>
    <col min="32" max="32" width="7" style="2" hidden="1" customWidth="1"/>
    <col min="33" max="33" width="11.453125" style="2" hidden="1" customWidth="1"/>
    <col min="34" max="34" width="8.54296875" style="2" hidden="1" customWidth="1"/>
    <col min="35" max="36" width="7" style="2" hidden="1" customWidth="1"/>
    <col min="37" max="38" width="8.54296875" style="2" hidden="1" customWidth="1"/>
    <col min="39" max="39" width="6.26953125" style="2" hidden="1" customWidth="1"/>
    <col min="40" max="40" width="7" style="2" hidden="1" customWidth="1"/>
    <col min="41" max="41" width="8.54296875" style="2" hidden="1" customWidth="1"/>
    <col min="42" max="42" width="7" style="2" hidden="1" customWidth="1"/>
    <col min="43" max="43" width="3.81640625" style="2" hidden="1" customWidth="1"/>
    <col min="44" max="16384" width="9.1796875" style="2"/>
  </cols>
  <sheetData>
    <row r="1" spans="1:43" ht="77.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43" ht="55" customHeight="1" x14ac:dyDescent="0.35">
      <c r="A2" s="83" t="s">
        <v>760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23.5" customHeight="1" x14ac:dyDescent="0.35">
      <c r="A3" s="85" t="s">
        <v>757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34" customHeight="1" thickBot="1" x14ac:dyDescent="0.35">
      <c r="A4" s="103" t="s">
        <v>759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1"/>
      <c r="N4" s="3"/>
      <c r="O4" s="1"/>
      <c r="P4" s="1"/>
      <c r="Q4" s="4"/>
      <c r="R4" s="88" t="s">
        <v>31</v>
      </c>
      <c r="S4" s="88"/>
      <c r="T4" s="88"/>
      <c r="U4" s="88"/>
      <c r="V4" s="86" t="s">
        <v>32</v>
      </c>
      <c r="W4" s="86"/>
      <c r="X4" s="86"/>
      <c r="Y4" s="86"/>
      <c r="Z4" s="89" t="s">
        <v>33</v>
      </c>
      <c r="AA4" s="89"/>
      <c r="AB4" s="89"/>
      <c r="AC4" s="89"/>
      <c r="AD4" s="90" t="s">
        <v>34</v>
      </c>
      <c r="AE4" s="90"/>
      <c r="AF4" s="90"/>
      <c r="AG4" s="90"/>
      <c r="AH4" s="87" t="s">
        <v>756</v>
      </c>
      <c r="AI4" s="87"/>
      <c r="AJ4" s="87"/>
      <c r="AK4" s="87"/>
      <c r="AL4" s="82" t="s">
        <v>35</v>
      </c>
      <c r="AM4" s="82"/>
      <c r="AN4" s="82"/>
      <c r="AO4" s="82"/>
      <c r="AP4" s="4"/>
    </row>
    <row r="5" spans="1:43" ht="55.5" customHeight="1" thickBot="1" x14ac:dyDescent="0.35">
      <c r="A5" s="104" t="s">
        <v>758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"/>
      <c r="N5" s="3"/>
      <c r="O5" s="1"/>
      <c r="P5" s="1"/>
      <c r="Q5" s="4"/>
      <c r="R5" s="91"/>
      <c r="S5" s="92"/>
      <c r="T5" s="92"/>
      <c r="U5" s="92"/>
      <c r="V5" s="93"/>
      <c r="W5" s="94"/>
      <c r="X5" s="94"/>
      <c r="Y5" s="94"/>
      <c r="Z5" s="95"/>
      <c r="AA5" s="96"/>
      <c r="AB5" s="96"/>
      <c r="AC5" s="96"/>
      <c r="AD5" s="97"/>
      <c r="AE5" s="98"/>
      <c r="AF5" s="98"/>
      <c r="AG5" s="98"/>
      <c r="AH5" s="99"/>
      <c r="AI5" s="100"/>
      <c r="AJ5" s="100"/>
      <c r="AK5" s="100"/>
      <c r="AL5" s="101"/>
      <c r="AM5" s="102"/>
      <c r="AN5" s="102"/>
      <c r="AO5" s="102"/>
      <c r="AP5" s="4"/>
    </row>
    <row r="6" spans="1:43" s="17" customFormat="1" ht="32.5" customHeight="1" thickBot="1" x14ac:dyDescent="0.35">
      <c r="A6" s="72" t="s">
        <v>78</v>
      </c>
      <c r="B6" s="73" t="s">
        <v>0</v>
      </c>
      <c r="C6" s="72" t="s">
        <v>77</v>
      </c>
      <c r="D6" s="74" t="s">
        <v>1</v>
      </c>
      <c r="E6" s="74" t="s">
        <v>2</v>
      </c>
      <c r="F6" s="75"/>
      <c r="G6" s="76" t="s">
        <v>3</v>
      </c>
      <c r="H6" s="77" t="s">
        <v>40</v>
      </c>
      <c r="I6" s="78" t="s">
        <v>4</v>
      </c>
      <c r="J6" s="79" t="s">
        <v>25</v>
      </c>
      <c r="K6" s="80"/>
      <c r="L6" s="81" t="s">
        <v>26</v>
      </c>
      <c r="M6" s="5" t="s">
        <v>29</v>
      </c>
      <c r="N6" s="6" t="s">
        <v>30</v>
      </c>
      <c r="O6" s="7"/>
      <c r="P6" s="5" t="s">
        <v>28</v>
      </c>
      <c r="Q6" s="42"/>
      <c r="R6" s="8" t="s">
        <v>5</v>
      </c>
      <c r="S6" s="9" t="s">
        <v>6</v>
      </c>
      <c r="T6" s="9" t="s">
        <v>7</v>
      </c>
      <c r="U6" s="9" t="s">
        <v>8</v>
      </c>
      <c r="V6" s="45" t="s">
        <v>9</v>
      </c>
      <c r="W6" s="39" t="s">
        <v>10</v>
      </c>
      <c r="X6" s="39" t="s">
        <v>11</v>
      </c>
      <c r="Y6" s="39" t="s">
        <v>12</v>
      </c>
      <c r="Z6" s="46" t="s">
        <v>13</v>
      </c>
      <c r="AA6" s="10" t="s">
        <v>14</v>
      </c>
      <c r="AB6" s="10" t="s">
        <v>15</v>
      </c>
      <c r="AC6" s="10" t="s">
        <v>16</v>
      </c>
      <c r="AD6" s="11" t="s">
        <v>17</v>
      </c>
      <c r="AE6" s="12" t="s">
        <v>18</v>
      </c>
      <c r="AF6" s="12" t="s">
        <v>19</v>
      </c>
      <c r="AG6" s="12" t="s">
        <v>20</v>
      </c>
      <c r="AH6" s="13" t="s">
        <v>21</v>
      </c>
      <c r="AI6" s="14" t="s">
        <v>22</v>
      </c>
      <c r="AJ6" s="14" t="s">
        <v>23</v>
      </c>
      <c r="AK6" s="14" t="s">
        <v>24</v>
      </c>
      <c r="AL6" s="15" t="s">
        <v>27</v>
      </c>
      <c r="AM6" s="16" t="s">
        <v>36</v>
      </c>
      <c r="AN6" s="16" t="s">
        <v>37</v>
      </c>
      <c r="AO6" s="16" t="s">
        <v>38</v>
      </c>
      <c r="AP6" s="18" t="s">
        <v>39</v>
      </c>
    </row>
    <row r="7" spans="1:43" s="38" customFormat="1" ht="25" customHeight="1" x14ac:dyDescent="0.3">
      <c r="A7" s="70">
        <v>1</v>
      </c>
      <c r="B7" s="19" t="s">
        <v>41</v>
      </c>
      <c r="C7" s="57" t="s">
        <v>80</v>
      </c>
      <c r="D7" s="54">
        <v>1128034.73</v>
      </c>
      <c r="E7" s="54">
        <f>D7/1.15</f>
        <v>980899.76521739131</v>
      </c>
      <c r="F7" s="20"/>
      <c r="G7" s="54">
        <f>E7*85%</f>
        <v>833764.80043478264</v>
      </c>
      <c r="H7" s="53">
        <f>U7+Y7+AC7+AG7+AK7+AO7</f>
        <v>1.1849545504175092</v>
      </c>
      <c r="I7" s="52">
        <f>E7*15%</f>
        <v>147134.9647826087</v>
      </c>
      <c r="J7" s="51">
        <f>(G7*H7)+I7</f>
        <v>1135108.3590357509</v>
      </c>
      <c r="K7" s="21"/>
      <c r="L7" s="55">
        <f>J7*1.15</f>
        <v>1305374.6128911134</v>
      </c>
      <c r="M7" s="43">
        <f>L7-D7</f>
        <v>177339.8828911134</v>
      </c>
      <c r="N7" s="44">
        <f>M7/D7</f>
        <v>0.15721136785488279</v>
      </c>
      <c r="O7" s="47">
        <v>0</v>
      </c>
      <c r="P7" s="50"/>
      <c r="Q7" s="22"/>
      <c r="R7" s="23">
        <v>0.7</v>
      </c>
      <c r="S7" s="48">
        <v>17.557700000000001</v>
      </c>
      <c r="T7" s="48">
        <v>20.277999999999999</v>
      </c>
      <c r="U7" s="24">
        <f>R7*(T7/S7)</f>
        <v>0.80845441031570175</v>
      </c>
      <c r="V7" s="40">
        <v>0</v>
      </c>
      <c r="W7" s="49">
        <v>74.7</v>
      </c>
      <c r="X7" s="49">
        <v>101.7</v>
      </c>
      <c r="Y7" s="41">
        <f>V7*(X7/W7)</f>
        <v>0</v>
      </c>
      <c r="Z7" s="25">
        <v>0.2</v>
      </c>
      <c r="AA7" s="26">
        <v>93.1</v>
      </c>
      <c r="AB7" s="26">
        <v>115.1</v>
      </c>
      <c r="AC7" s="27">
        <f>Z7*(AB7/AA7)</f>
        <v>0.24726100966702469</v>
      </c>
      <c r="AD7" s="28">
        <v>0.1</v>
      </c>
      <c r="AE7" s="29">
        <v>92</v>
      </c>
      <c r="AF7" s="29">
        <v>118.9</v>
      </c>
      <c r="AG7" s="30">
        <f>AD7*(AF7/AE7)</f>
        <v>0.12923913043478261</v>
      </c>
      <c r="AH7" s="31">
        <v>0</v>
      </c>
      <c r="AI7" s="32">
        <v>93.8</v>
      </c>
      <c r="AJ7" s="32">
        <v>110.7</v>
      </c>
      <c r="AK7" s="33">
        <f>AH7*(AJ7/AI7)</f>
        <v>0</v>
      </c>
      <c r="AL7" s="34">
        <v>0</v>
      </c>
      <c r="AM7" s="35">
        <v>158.5</v>
      </c>
      <c r="AN7" s="35">
        <v>181</v>
      </c>
      <c r="AO7" s="36">
        <f>AL7*(AN7/AM7)</f>
        <v>0</v>
      </c>
      <c r="AP7" s="37">
        <f>R7+V7+Z7+AD7+AH7+AL7</f>
        <v>0.99999999999999989</v>
      </c>
    </row>
    <row r="8" spans="1:43" s="38" customFormat="1" ht="25" customHeight="1" x14ac:dyDescent="0.3">
      <c r="A8" s="70">
        <v>2</v>
      </c>
      <c r="B8" s="19" t="s">
        <v>42</v>
      </c>
      <c r="C8" s="57" t="s">
        <v>80</v>
      </c>
      <c r="D8" s="54">
        <v>1357457.29</v>
      </c>
      <c r="E8" s="54">
        <f t="shared" ref="E8:E71" si="0">D8/1.15</f>
        <v>1180397.6434782611</v>
      </c>
      <c r="F8" s="20"/>
      <c r="G8" s="54">
        <f t="shared" ref="G8:G71" si="1">E8*85%</f>
        <v>1003337.9969565219</v>
      </c>
      <c r="H8" s="53">
        <f t="shared" ref="H8:H71" si="2">U8+Y8+AC8+AG8+AK8+AO8</f>
        <v>1.1849545504175092</v>
      </c>
      <c r="I8" s="52">
        <f t="shared" ref="I8:I71" si="3">E8*15%</f>
        <v>177059.64652173917</v>
      </c>
      <c r="J8" s="51">
        <f t="shared" ref="J8:J71" si="4">(G8*H8)+I8</f>
        <v>1365969.5716221589</v>
      </c>
      <c r="K8" s="21"/>
      <c r="L8" s="55">
        <f t="shared" ref="L8:L71" si="5">J8*1.15</f>
        <v>1570865.0073654826</v>
      </c>
      <c r="M8" s="43">
        <f t="shared" ref="M8:M71" si="6">L8-D8</f>
        <v>213407.71736548259</v>
      </c>
      <c r="N8" s="44">
        <f t="shared" ref="N8:N71" si="7">M8/D8</f>
        <v>0.15721136785488299</v>
      </c>
      <c r="O8" s="47"/>
      <c r="P8" s="50"/>
      <c r="Q8" s="22"/>
      <c r="R8" s="23">
        <v>0.7</v>
      </c>
      <c r="S8" s="48">
        <v>17.557700000000001</v>
      </c>
      <c r="T8" s="48">
        <v>20.277999999999999</v>
      </c>
      <c r="U8" s="24">
        <f t="shared" ref="U8:U71" si="8">R8*(T8/S8)</f>
        <v>0.80845441031570175</v>
      </c>
      <c r="V8" s="40">
        <v>0</v>
      </c>
      <c r="W8" s="49">
        <v>74.7</v>
      </c>
      <c r="X8" s="49">
        <v>101.7</v>
      </c>
      <c r="Y8" s="41">
        <f t="shared" ref="Y8:Y41" si="9">V8*(X8/W8)</f>
        <v>0</v>
      </c>
      <c r="Z8" s="25">
        <v>0.2</v>
      </c>
      <c r="AA8" s="26">
        <v>93.1</v>
      </c>
      <c r="AB8" s="26">
        <v>115.1</v>
      </c>
      <c r="AC8" s="27">
        <f t="shared" ref="AC8:AC71" si="10">Z8*(AB8/AA8)</f>
        <v>0.24726100966702469</v>
      </c>
      <c r="AD8" s="28">
        <v>0.1</v>
      </c>
      <c r="AE8" s="29">
        <v>92</v>
      </c>
      <c r="AF8" s="29">
        <v>118.9</v>
      </c>
      <c r="AG8" s="30">
        <f t="shared" ref="AG8:AG71" si="11">AD8*(AF8/AE8)</f>
        <v>0.12923913043478261</v>
      </c>
      <c r="AH8" s="31">
        <v>0</v>
      </c>
      <c r="AI8" s="32">
        <v>93.8</v>
      </c>
      <c r="AJ8" s="32">
        <v>110.7</v>
      </c>
      <c r="AK8" s="33">
        <f t="shared" ref="AK8:AK71" si="12">AH8*(AJ8/AI8)</f>
        <v>0</v>
      </c>
      <c r="AL8" s="34">
        <v>0</v>
      </c>
      <c r="AM8" s="35">
        <v>158.5</v>
      </c>
      <c r="AN8" s="35">
        <v>181</v>
      </c>
      <c r="AO8" s="36">
        <f t="shared" ref="AO8:AO71" si="13">AL8*(AN8/AM8)</f>
        <v>0</v>
      </c>
      <c r="AP8" s="37">
        <f t="shared" ref="AP8:AP41" si="14">R8+V8+Z8+AD8+AH8+AL8</f>
        <v>0.99999999999999989</v>
      </c>
    </row>
    <row r="9" spans="1:43" s="38" customFormat="1" ht="25" customHeight="1" x14ac:dyDescent="0.3">
      <c r="A9" s="71">
        <v>3</v>
      </c>
      <c r="B9" s="19" t="s">
        <v>43</v>
      </c>
      <c r="C9" s="56" t="s">
        <v>79</v>
      </c>
      <c r="D9" s="54">
        <v>281261.67</v>
      </c>
      <c r="E9" s="54">
        <f t="shared" si="0"/>
        <v>244575.36521739131</v>
      </c>
      <c r="F9" s="20"/>
      <c r="G9" s="54">
        <f t="shared" si="1"/>
        <v>207889.06043478262</v>
      </c>
      <c r="H9" s="53">
        <f t="shared" si="2"/>
        <v>1.1740108091398462</v>
      </c>
      <c r="I9" s="52">
        <f t="shared" si="3"/>
        <v>36686.304782608699</v>
      </c>
      <c r="J9" s="51">
        <f t="shared" si="4"/>
        <v>280750.30883497023</v>
      </c>
      <c r="K9" s="21"/>
      <c r="L9" s="55">
        <f t="shared" si="5"/>
        <v>322862.85516021575</v>
      </c>
      <c r="M9" s="43">
        <f t="shared" si="6"/>
        <v>41601.185160215769</v>
      </c>
      <c r="N9" s="44">
        <f t="shared" si="7"/>
        <v>0.14790918776886935</v>
      </c>
      <c r="O9" s="47"/>
      <c r="P9" s="50"/>
      <c r="Q9" s="22"/>
      <c r="R9" s="23">
        <v>0.8</v>
      </c>
      <c r="S9" s="48">
        <v>17.557700000000001</v>
      </c>
      <c r="T9" s="48">
        <v>20.277999999999999</v>
      </c>
      <c r="U9" s="24">
        <f t="shared" si="8"/>
        <v>0.92394789750365924</v>
      </c>
      <c r="V9" s="40">
        <v>0</v>
      </c>
      <c r="W9" s="49">
        <v>74.7</v>
      </c>
      <c r="X9" s="49">
        <v>101.7</v>
      </c>
      <c r="Y9" s="41">
        <f t="shared" si="9"/>
        <v>0</v>
      </c>
      <c r="Z9" s="25">
        <v>0.05</v>
      </c>
      <c r="AA9" s="26">
        <v>93.1</v>
      </c>
      <c r="AB9" s="26">
        <v>115.1</v>
      </c>
      <c r="AC9" s="27">
        <f t="shared" si="10"/>
        <v>6.1815252416756172E-2</v>
      </c>
      <c r="AD9" s="28">
        <v>0.1</v>
      </c>
      <c r="AE9" s="29">
        <v>92</v>
      </c>
      <c r="AF9" s="29">
        <v>118.9</v>
      </c>
      <c r="AG9" s="30">
        <f t="shared" si="11"/>
        <v>0.12923913043478261</v>
      </c>
      <c r="AH9" s="31">
        <v>0.05</v>
      </c>
      <c r="AI9" s="32">
        <v>93.8</v>
      </c>
      <c r="AJ9" s="32">
        <v>110.7</v>
      </c>
      <c r="AK9" s="33">
        <f t="shared" si="12"/>
        <v>5.9008528784648198E-2</v>
      </c>
      <c r="AL9" s="34">
        <v>0</v>
      </c>
      <c r="AM9" s="35">
        <v>158.5</v>
      </c>
      <c r="AN9" s="35">
        <v>181</v>
      </c>
      <c r="AO9" s="36">
        <f t="shared" si="13"/>
        <v>0</v>
      </c>
      <c r="AP9" s="37">
        <f t="shared" si="14"/>
        <v>1</v>
      </c>
    </row>
    <row r="10" spans="1:43" s="38" customFormat="1" ht="25" customHeight="1" x14ac:dyDescent="0.3">
      <c r="A10" s="71">
        <v>4</v>
      </c>
      <c r="B10" s="19" t="s">
        <v>44</v>
      </c>
      <c r="C10" s="56" t="s">
        <v>79</v>
      </c>
      <c r="D10" s="54">
        <v>182462.22</v>
      </c>
      <c r="E10" s="54">
        <f t="shared" si="0"/>
        <v>158662.80000000002</v>
      </c>
      <c r="F10" s="20"/>
      <c r="G10" s="54">
        <f t="shared" si="1"/>
        <v>134863.38</v>
      </c>
      <c r="H10" s="53">
        <f t="shared" si="2"/>
        <v>1.2505513294942614</v>
      </c>
      <c r="I10" s="52">
        <f t="shared" si="3"/>
        <v>23799.420000000002</v>
      </c>
      <c r="J10" s="51">
        <f t="shared" si="4"/>
        <v>192452.99915908981</v>
      </c>
      <c r="K10" s="21"/>
      <c r="L10" s="55">
        <f t="shared" si="5"/>
        <v>221320.94903295327</v>
      </c>
      <c r="M10" s="43">
        <f t="shared" si="6"/>
        <v>38858.72903295327</v>
      </c>
      <c r="N10" s="44">
        <f t="shared" si="7"/>
        <v>0.21296863007012229</v>
      </c>
      <c r="O10" s="47"/>
      <c r="P10" s="50"/>
      <c r="Q10" s="22"/>
      <c r="R10" s="23">
        <v>0.8</v>
      </c>
      <c r="S10" s="48">
        <v>16.870799999999999</v>
      </c>
      <c r="T10" s="48">
        <v>21.098800000000001</v>
      </c>
      <c r="U10" s="24">
        <f t="shared" si="8"/>
        <v>1.0004884178580744</v>
      </c>
      <c r="V10" s="40">
        <v>0</v>
      </c>
      <c r="W10" s="49">
        <v>74.7</v>
      </c>
      <c r="X10" s="49">
        <v>101.7</v>
      </c>
      <c r="Y10" s="41">
        <f t="shared" si="9"/>
        <v>0</v>
      </c>
      <c r="Z10" s="25">
        <v>0.05</v>
      </c>
      <c r="AA10" s="26">
        <v>93.1</v>
      </c>
      <c r="AB10" s="26">
        <v>115.1</v>
      </c>
      <c r="AC10" s="27">
        <f t="shared" si="10"/>
        <v>6.1815252416756172E-2</v>
      </c>
      <c r="AD10" s="28">
        <v>0.1</v>
      </c>
      <c r="AE10" s="29">
        <v>92</v>
      </c>
      <c r="AF10" s="29">
        <v>118.9</v>
      </c>
      <c r="AG10" s="30">
        <f t="shared" si="11"/>
        <v>0.12923913043478261</v>
      </c>
      <c r="AH10" s="31">
        <v>0.05</v>
      </c>
      <c r="AI10" s="32">
        <v>93.8</v>
      </c>
      <c r="AJ10" s="32">
        <v>110.7</v>
      </c>
      <c r="AK10" s="33">
        <f t="shared" si="12"/>
        <v>5.9008528784648198E-2</v>
      </c>
      <c r="AL10" s="34">
        <v>0</v>
      </c>
      <c r="AM10" s="35">
        <v>158.5</v>
      </c>
      <c r="AN10" s="35">
        <v>181</v>
      </c>
      <c r="AO10" s="36">
        <f t="shared" si="13"/>
        <v>0</v>
      </c>
      <c r="AP10" s="37">
        <f t="shared" si="14"/>
        <v>1</v>
      </c>
    </row>
    <row r="11" spans="1:43" s="38" customFormat="1" ht="25" customHeight="1" x14ac:dyDescent="0.3">
      <c r="A11" s="71">
        <v>5</v>
      </c>
      <c r="B11" s="19" t="s">
        <v>45</v>
      </c>
      <c r="C11" s="56" t="s">
        <v>79</v>
      </c>
      <c r="D11" s="54">
        <v>95869.98</v>
      </c>
      <c r="E11" s="54">
        <f t="shared" si="0"/>
        <v>83365.2</v>
      </c>
      <c r="F11" s="20"/>
      <c r="G11" s="54">
        <f t="shared" si="1"/>
        <v>70860.42</v>
      </c>
      <c r="H11" s="53">
        <f t="shared" si="2"/>
        <v>1.2505513294942614</v>
      </c>
      <c r="I11" s="52">
        <f t="shared" si="3"/>
        <v>12504.779999999999</v>
      </c>
      <c r="J11" s="51">
        <f t="shared" si="4"/>
        <v>101119.37243952174</v>
      </c>
      <c r="K11" s="21"/>
      <c r="L11" s="55">
        <f t="shared" si="5"/>
        <v>116287.27830544999</v>
      </c>
      <c r="M11" s="43">
        <f t="shared" si="6"/>
        <v>20417.298305449993</v>
      </c>
      <c r="N11" s="44">
        <f t="shared" si="7"/>
        <v>0.21296863007012198</v>
      </c>
      <c r="O11" s="47"/>
      <c r="P11" s="50"/>
      <c r="Q11" s="22"/>
      <c r="R11" s="23">
        <v>0.8</v>
      </c>
      <c r="S11" s="48">
        <v>16.870799999999999</v>
      </c>
      <c r="T11" s="48">
        <v>21.098800000000001</v>
      </c>
      <c r="U11" s="24">
        <f t="shared" si="8"/>
        <v>1.0004884178580744</v>
      </c>
      <c r="V11" s="40">
        <v>0</v>
      </c>
      <c r="W11" s="49">
        <v>74.7</v>
      </c>
      <c r="X11" s="49">
        <v>101.7</v>
      </c>
      <c r="Y11" s="41">
        <f t="shared" si="9"/>
        <v>0</v>
      </c>
      <c r="Z11" s="25">
        <v>0.05</v>
      </c>
      <c r="AA11" s="26">
        <v>93.1</v>
      </c>
      <c r="AB11" s="26">
        <v>115.1</v>
      </c>
      <c r="AC11" s="27">
        <f t="shared" si="10"/>
        <v>6.1815252416756172E-2</v>
      </c>
      <c r="AD11" s="28">
        <v>0.1</v>
      </c>
      <c r="AE11" s="29">
        <v>92</v>
      </c>
      <c r="AF11" s="29">
        <v>118.9</v>
      </c>
      <c r="AG11" s="30">
        <f t="shared" si="11"/>
        <v>0.12923913043478261</v>
      </c>
      <c r="AH11" s="31">
        <v>0.05</v>
      </c>
      <c r="AI11" s="32">
        <v>93.8</v>
      </c>
      <c r="AJ11" s="32">
        <v>110.7</v>
      </c>
      <c r="AK11" s="33">
        <f t="shared" si="12"/>
        <v>5.9008528784648198E-2</v>
      </c>
      <c r="AL11" s="34">
        <v>0</v>
      </c>
      <c r="AM11" s="35">
        <v>158.5</v>
      </c>
      <c r="AN11" s="35">
        <v>181</v>
      </c>
      <c r="AO11" s="36">
        <f t="shared" si="13"/>
        <v>0</v>
      </c>
      <c r="AP11" s="37">
        <f t="shared" si="14"/>
        <v>1</v>
      </c>
    </row>
    <row r="12" spans="1:43" s="38" customFormat="1" ht="25" customHeight="1" x14ac:dyDescent="0.3">
      <c r="A12" s="71">
        <v>6</v>
      </c>
      <c r="B12" s="19" t="s">
        <v>46</v>
      </c>
      <c r="C12" s="56" t="s">
        <v>79</v>
      </c>
      <c r="D12" s="54">
        <v>204110.28</v>
      </c>
      <c r="E12" s="54">
        <f t="shared" si="0"/>
        <v>177487.2</v>
      </c>
      <c r="F12" s="20"/>
      <c r="G12" s="54">
        <f t="shared" si="1"/>
        <v>150864.12</v>
      </c>
      <c r="H12" s="53">
        <f t="shared" si="2"/>
        <v>1.2505513294942614</v>
      </c>
      <c r="I12" s="52">
        <f t="shared" si="3"/>
        <v>26623.08</v>
      </c>
      <c r="J12" s="51">
        <f t="shared" si="4"/>
        <v>215286.40583898179</v>
      </c>
      <c r="K12" s="21"/>
      <c r="L12" s="55">
        <f t="shared" si="5"/>
        <v>247579.36671482906</v>
      </c>
      <c r="M12" s="43">
        <f t="shared" si="6"/>
        <v>43469.086714829056</v>
      </c>
      <c r="N12" s="44">
        <f t="shared" si="7"/>
        <v>0.21296863007012218</v>
      </c>
      <c r="O12" s="47"/>
      <c r="P12" s="50"/>
      <c r="Q12" s="22"/>
      <c r="R12" s="23">
        <v>0.8</v>
      </c>
      <c r="S12" s="48">
        <v>16.870799999999999</v>
      </c>
      <c r="T12" s="48">
        <v>21.098800000000001</v>
      </c>
      <c r="U12" s="24">
        <f t="shared" si="8"/>
        <v>1.0004884178580744</v>
      </c>
      <c r="V12" s="40">
        <v>0</v>
      </c>
      <c r="W12" s="49">
        <v>74.7</v>
      </c>
      <c r="X12" s="49">
        <v>101.7</v>
      </c>
      <c r="Y12" s="41">
        <f t="shared" si="9"/>
        <v>0</v>
      </c>
      <c r="Z12" s="25">
        <v>0.05</v>
      </c>
      <c r="AA12" s="26">
        <v>93.1</v>
      </c>
      <c r="AB12" s="26">
        <v>115.1</v>
      </c>
      <c r="AC12" s="27">
        <f t="shared" si="10"/>
        <v>6.1815252416756172E-2</v>
      </c>
      <c r="AD12" s="28">
        <v>0.1</v>
      </c>
      <c r="AE12" s="29">
        <v>92</v>
      </c>
      <c r="AF12" s="29">
        <v>118.9</v>
      </c>
      <c r="AG12" s="30">
        <f t="shared" si="11"/>
        <v>0.12923913043478261</v>
      </c>
      <c r="AH12" s="31">
        <v>0.05</v>
      </c>
      <c r="AI12" s="32">
        <v>93.8</v>
      </c>
      <c r="AJ12" s="32">
        <v>110.7</v>
      </c>
      <c r="AK12" s="33">
        <f t="shared" si="12"/>
        <v>5.9008528784648198E-2</v>
      </c>
      <c r="AL12" s="34">
        <v>0</v>
      </c>
      <c r="AM12" s="35">
        <v>158.5</v>
      </c>
      <c r="AN12" s="35">
        <v>181</v>
      </c>
      <c r="AO12" s="36">
        <f t="shared" si="13"/>
        <v>0</v>
      </c>
      <c r="AP12" s="37">
        <f t="shared" si="14"/>
        <v>1</v>
      </c>
    </row>
    <row r="13" spans="1:43" s="38" customFormat="1" ht="25" customHeight="1" x14ac:dyDescent="0.3">
      <c r="A13" s="71">
        <v>7</v>
      </c>
      <c r="B13" s="19" t="s">
        <v>47</v>
      </c>
      <c r="C13" s="56" t="s">
        <v>79</v>
      </c>
      <c r="D13" s="54">
        <v>36801.699999999997</v>
      </c>
      <c r="E13" s="54">
        <f t="shared" si="0"/>
        <v>32001.478260869564</v>
      </c>
      <c r="F13" s="20"/>
      <c r="G13" s="54">
        <f t="shared" si="1"/>
        <v>27201.256521739127</v>
      </c>
      <c r="H13" s="53">
        <f t="shared" si="2"/>
        <v>1.2505513294942614</v>
      </c>
      <c r="I13" s="52">
        <f t="shared" si="3"/>
        <v>4800.2217391304348</v>
      </c>
      <c r="J13" s="51">
        <f t="shared" si="4"/>
        <v>38816.789246305751</v>
      </c>
      <c r="K13" s="21"/>
      <c r="L13" s="55">
        <f t="shared" si="5"/>
        <v>44639.307633251607</v>
      </c>
      <c r="M13" s="43">
        <f t="shared" si="6"/>
        <v>7837.6076332516095</v>
      </c>
      <c r="N13" s="44">
        <f t="shared" si="7"/>
        <v>0.21296863007012204</v>
      </c>
      <c r="O13" s="47"/>
      <c r="P13" s="50"/>
      <c r="Q13" s="22"/>
      <c r="R13" s="23">
        <v>0.8</v>
      </c>
      <c r="S13" s="48">
        <v>16.870799999999999</v>
      </c>
      <c r="T13" s="48">
        <v>21.098800000000001</v>
      </c>
      <c r="U13" s="24">
        <f t="shared" si="8"/>
        <v>1.0004884178580744</v>
      </c>
      <c r="V13" s="40">
        <v>0</v>
      </c>
      <c r="W13" s="49">
        <v>74.7</v>
      </c>
      <c r="X13" s="49">
        <v>101.7</v>
      </c>
      <c r="Y13" s="41">
        <f t="shared" si="9"/>
        <v>0</v>
      </c>
      <c r="Z13" s="25">
        <v>0.05</v>
      </c>
      <c r="AA13" s="26">
        <v>93.1</v>
      </c>
      <c r="AB13" s="26">
        <v>115.1</v>
      </c>
      <c r="AC13" s="27">
        <f t="shared" si="10"/>
        <v>6.1815252416756172E-2</v>
      </c>
      <c r="AD13" s="28">
        <v>0.1</v>
      </c>
      <c r="AE13" s="29">
        <v>92</v>
      </c>
      <c r="AF13" s="29">
        <v>118.9</v>
      </c>
      <c r="AG13" s="30">
        <f t="shared" si="11"/>
        <v>0.12923913043478261</v>
      </c>
      <c r="AH13" s="31">
        <v>0.05</v>
      </c>
      <c r="AI13" s="32">
        <v>93.8</v>
      </c>
      <c r="AJ13" s="32">
        <v>110.7</v>
      </c>
      <c r="AK13" s="33">
        <f t="shared" si="12"/>
        <v>5.9008528784648198E-2</v>
      </c>
      <c r="AL13" s="34">
        <v>0</v>
      </c>
      <c r="AM13" s="35">
        <v>158.5</v>
      </c>
      <c r="AN13" s="35">
        <v>181</v>
      </c>
      <c r="AO13" s="36">
        <f t="shared" si="13"/>
        <v>0</v>
      </c>
      <c r="AP13" s="37">
        <f t="shared" si="14"/>
        <v>1</v>
      </c>
    </row>
    <row r="14" spans="1:43" s="38" customFormat="1" ht="25" customHeight="1" x14ac:dyDescent="0.3">
      <c r="A14" s="71">
        <v>8</v>
      </c>
      <c r="B14" s="19" t="s">
        <v>48</v>
      </c>
      <c r="C14" s="56" t="s">
        <v>79</v>
      </c>
      <c r="D14" s="54">
        <v>95869.98</v>
      </c>
      <c r="E14" s="54">
        <f t="shared" si="0"/>
        <v>83365.2</v>
      </c>
      <c r="F14" s="20"/>
      <c r="G14" s="54">
        <f t="shared" si="1"/>
        <v>70860.42</v>
      </c>
      <c r="H14" s="53">
        <f t="shared" si="2"/>
        <v>1.2505513294942614</v>
      </c>
      <c r="I14" s="52">
        <f t="shared" si="3"/>
        <v>12504.779999999999</v>
      </c>
      <c r="J14" s="51">
        <f t="shared" si="4"/>
        <v>101119.37243952174</v>
      </c>
      <c r="K14" s="21"/>
      <c r="L14" s="55">
        <f t="shared" si="5"/>
        <v>116287.27830544999</v>
      </c>
      <c r="M14" s="43">
        <f t="shared" si="6"/>
        <v>20417.298305449993</v>
      </c>
      <c r="N14" s="44">
        <f t="shared" si="7"/>
        <v>0.21296863007012198</v>
      </c>
      <c r="O14" s="47"/>
      <c r="P14" s="50"/>
      <c r="Q14" s="22"/>
      <c r="R14" s="23">
        <v>0.8</v>
      </c>
      <c r="S14" s="48">
        <v>16.870799999999999</v>
      </c>
      <c r="T14" s="48">
        <v>21.098800000000001</v>
      </c>
      <c r="U14" s="24">
        <f t="shared" si="8"/>
        <v>1.0004884178580744</v>
      </c>
      <c r="V14" s="40">
        <v>0</v>
      </c>
      <c r="W14" s="49">
        <v>74.7</v>
      </c>
      <c r="X14" s="49">
        <v>101.7</v>
      </c>
      <c r="Y14" s="41">
        <f t="shared" si="9"/>
        <v>0</v>
      </c>
      <c r="Z14" s="25">
        <v>0.05</v>
      </c>
      <c r="AA14" s="26">
        <v>93.1</v>
      </c>
      <c r="AB14" s="26">
        <v>115.1</v>
      </c>
      <c r="AC14" s="27">
        <f t="shared" si="10"/>
        <v>6.1815252416756172E-2</v>
      </c>
      <c r="AD14" s="28">
        <v>0.1</v>
      </c>
      <c r="AE14" s="29">
        <v>92</v>
      </c>
      <c r="AF14" s="29">
        <v>118.9</v>
      </c>
      <c r="AG14" s="30">
        <f t="shared" si="11"/>
        <v>0.12923913043478261</v>
      </c>
      <c r="AH14" s="31">
        <v>0.05</v>
      </c>
      <c r="AI14" s="32">
        <v>93.8</v>
      </c>
      <c r="AJ14" s="32">
        <v>110.7</v>
      </c>
      <c r="AK14" s="33">
        <f t="shared" si="12"/>
        <v>5.9008528784648198E-2</v>
      </c>
      <c r="AL14" s="34">
        <v>0</v>
      </c>
      <c r="AM14" s="35">
        <v>158.5</v>
      </c>
      <c r="AN14" s="35">
        <v>181</v>
      </c>
      <c r="AO14" s="36">
        <f t="shared" si="13"/>
        <v>0</v>
      </c>
      <c r="AP14" s="37">
        <f t="shared" si="14"/>
        <v>1</v>
      </c>
    </row>
    <row r="15" spans="1:43" s="38" customFormat="1" ht="25" customHeight="1" x14ac:dyDescent="0.3">
      <c r="A15" s="71">
        <v>9</v>
      </c>
      <c r="B15" s="19" t="s">
        <v>49</v>
      </c>
      <c r="C15" s="56" t="s">
        <v>79</v>
      </c>
      <c r="D15" s="54">
        <v>680.36</v>
      </c>
      <c r="E15" s="54">
        <f t="shared" si="0"/>
        <v>591.61739130434785</v>
      </c>
      <c r="F15" s="20"/>
      <c r="G15" s="54">
        <f t="shared" si="1"/>
        <v>502.87478260869568</v>
      </c>
      <c r="H15" s="53">
        <f t="shared" si="2"/>
        <v>1.2505513294942614</v>
      </c>
      <c r="I15" s="52">
        <f t="shared" si="3"/>
        <v>88.74260869565218</v>
      </c>
      <c r="J15" s="51">
        <f t="shared" si="4"/>
        <v>717.61333665609425</v>
      </c>
      <c r="K15" s="21"/>
      <c r="L15" s="55">
        <f t="shared" si="5"/>
        <v>825.25533715450831</v>
      </c>
      <c r="M15" s="43">
        <f t="shared" si="6"/>
        <v>144.8953371545083</v>
      </c>
      <c r="N15" s="44">
        <f t="shared" si="7"/>
        <v>0.21296863007012212</v>
      </c>
      <c r="O15" s="47"/>
      <c r="P15" s="50"/>
      <c r="Q15" s="22"/>
      <c r="R15" s="23">
        <v>0.8</v>
      </c>
      <c r="S15" s="48">
        <v>16.870799999999999</v>
      </c>
      <c r="T15" s="48">
        <v>21.098800000000001</v>
      </c>
      <c r="U15" s="24">
        <f t="shared" si="8"/>
        <v>1.0004884178580744</v>
      </c>
      <c r="V15" s="40">
        <v>0</v>
      </c>
      <c r="W15" s="49">
        <v>74.7</v>
      </c>
      <c r="X15" s="49">
        <v>101.7</v>
      </c>
      <c r="Y15" s="41">
        <f t="shared" si="9"/>
        <v>0</v>
      </c>
      <c r="Z15" s="25">
        <v>0.05</v>
      </c>
      <c r="AA15" s="26">
        <v>93.1</v>
      </c>
      <c r="AB15" s="26">
        <v>115.1</v>
      </c>
      <c r="AC15" s="27">
        <f t="shared" si="10"/>
        <v>6.1815252416756172E-2</v>
      </c>
      <c r="AD15" s="28">
        <v>0.1</v>
      </c>
      <c r="AE15" s="29">
        <v>92</v>
      </c>
      <c r="AF15" s="29">
        <v>118.9</v>
      </c>
      <c r="AG15" s="30">
        <f t="shared" si="11"/>
        <v>0.12923913043478261</v>
      </c>
      <c r="AH15" s="31">
        <v>0.05</v>
      </c>
      <c r="AI15" s="32">
        <v>93.8</v>
      </c>
      <c r="AJ15" s="32">
        <v>110.7</v>
      </c>
      <c r="AK15" s="33">
        <f t="shared" si="12"/>
        <v>5.9008528784648198E-2</v>
      </c>
      <c r="AL15" s="34">
        <v>0</v>
      </c>
      <c r="AM15" s="35">
        <v>158.5</v>
      </c>
      <c r="AN15" s="35">
        <v>181</v>
      </c>
      <c r="AO15" s="36">
        <f t="shared" si="13"/>
        <v>0</v>
      </c>
      <c r="AP15" s="37">
        <f t="shared" si="14"/>
        <v>1</v>
      </c>
    </row>
    <row r="16" spans="1:43" s="38" customFormat="1" ht="25" customHeight="1" x14ac:dyDescent="0.3">
      <c r="A16" s="71">
        <v>10</v>
      </c>
      <c r="B16" s="19" t="s">
        <v>50</v>
      </c>
      <c r="C16" s="56" t="s">
        <v>79</v>
      </c>
      <c r="D16" s="54">
        <v>570886.82999999996</v>
      </c>
      <c r="E16" s="54">
        <f t="shared" si="0"/>
        <v>496423.33043478261</v>
      </c>
      <c r="F16" s="20"/>
      <c r="G16" s="54">
        <f t="shared" si="1"/>
        <v>421959.83086956519</v>
      </c>
      <c r="H16" s="53">
        <f t="shared" si="2"/>
        <v>1.2505513294942614</v>
      </c>
      <c r="I16" s="52">
        <f t="shared" si="3"/>
        <v>74463.499565217382</v>
      </c>
      <c r="J16" s="51">
        <f t="shared" si="4"/>
        <v>602145.9270523258</v>
      </c>
      <c r="K16" s="21"/>
      <c r="L16" s="55">
        <f t="shared" si="5"/>
        <v>692467.81611017464</v>
      </c>
      <c r="M16" s="43">
        <f t="shared" si="6"/>
        <v>121580.98611017468</v>
      </c>
      <c r="N16" s="44">
        <f t="shared" si="7"/>
        <v>0.21296863007012209</v>
      </c>
      <c r="O16" s="47"/>
      <c r="P16" s="50"/>
      <c r="Q16" s="22"/>
      <c r="R16" s="23">
        <v>0.8</v>
      </c>
      <c r="S16" s="48">
        <v>16.870799999999999</v>
      </c>
      <c r="T16" s="48">
        <v>21.098800000000001</v>
      </c>
      <c r="U16" s="24">
        <f t="shared" si="8"/>
        <v>1.0004884178580744</v>
      </c>
      <c r="V16" s="40">
        <v>0</v>
      </c>
      <c r="W16" s="49">
        <v>74.7</v>
      </c>
      <c r="X16" s="49">
        <v>101.7</v>
      </c>
      <c r="Y16" s="41">
        <f t="shared" si="9"/>
        <v>0</v>
      </c>
      <c r="Z16" s="25">
        <v>0.05</v>
      </c>
      <c r="AA16" s="26">
        <v>93.1</v>
      </c>
      <c r="AB16" s="26">
        <v>115.1</v>
      </c>
      <c r="AC16" s="27">
        <f t="shared" si="10"/>
        <v>6.1815252416756172E-2</v>
      </c>
      <c r="AD16" s="28">
        <v>0.1</v>
      </c>
      <c r="AE16" s="29">
        <v>92</v>
      </c>
      <c r="AF16" s="29">
        <v>118.9</v>
      </c>
      <c r="AG16" s="30">
        <f t="shared" si="11"/>
        <v>0.12923913043478261</v>
      </c>
      <c r="AH16" s="31">
        <v>0.05</v>
      </c>
      <c r="AI16" s="32">
        <v>93.8</v>
      </c>
      <c r="AJ16" s="32">
        <v>110.7</v>
      </c>
      <c r="AK16" s="33">
        <f t="shared" si="12"/>
        <v>5.9008528784648198E-2</v>
      </c>
      <c r="AL16" s="34">
        <v>0</v>
      </c>
      <c r="AM16" s="35">
        <v>158.5</v>
      </c>
      <c r="AN16" s="35">
        <v>181</v>
      </c>
      <c r="AO16" s="36">
        <f t="shared" si="13"/>
        <v>0</v>
      </c>
      <c r="AP16" s="37">
        <f t="shared" si="14"/>
        <v>1</v>
      </c>
    </row>
    <row r="17" spans="1:42" s="38" customFormat="1" ht="25" customHeight="1" x14ac:dyDescent="0.3">
      <c r="A17" s="71">
        <v>11</v>
      </c>
      <c r="B17" s="19" t="s">
        <v>51</v>
      </c>
      <c r="C17" s="56" t="s">
        <v>79</v>
      </c>
      <c r="D17" s="54">
        <v>244482.94</v>
      </c>
      <c r="E17" s="54">
        <f t="shared" si="0"/>
        <v>212593.86086956522</v>
      </c>
      <c r="F17" s="20"/>
      <c r="G17" s="54">
        <f t="shared" si="1"/>
        <v>180704.78173913044</v>
      </c>
      <c r="H17" s="53">
        <f t="shared" si="2"/>
        <v>1.2505513294942614</v>
      </c>
      <c r="I17" s="52">
        <f t="shared" si="3"/>
        <v>31889.07913043478</v>
      </c>
      <c r="J17" s="51">
        <f t="shared" si="4"/>
        <v>257869.68418027469</v>
      </c>
      <c r="K17" s="21"/>
      <c r="L17" s="55">
        <f t="shared" si="5"/>
        <v>296550.13680731587</v>
      </c>
      <c r="M17" s="43">
        <f t="shared" si="6"/>
        <v>52067.196807315864</v>
      </c>
      <c r="N17" s="44">
        <f t="shared" si="7"/>
        <v>0.21296863007012212</v>
      </c>
      <c r="O17" s="47"/>
      <c r="P17" s="50"/>
      <c r="Q17" s="22"/>
      <c r="R17" s="23">
        <v>0.8</v>
      </c>
      <c r="S17" s="48">
        <v>16.870799999999999</v>
      </c>
      <c r="T17" s="48">
        <v>21.098800000000001</v>
      </c>
      <c r="U17" s="24">
        <f t="shared" si="8"/>
        <v>1.0004884178580744</v>
      </c>
      <c r="V17" s="40">
        <v>0</v>
      </c>
      <c r="W17" s="49">
        <v>74.7</v>
      </c>
      <c r="X17" s="49">
        <v>101.7</v>
      </c>
      <c r="Y17" s="41">
        <f t="shared" si="9"/>
        <v>0</v>
      </c>
      <c r="Z17" s="25">
        <v>0.05</v>
      </c>
      <c r="AA17" s="26">
        <v>93.1</v>
      </c>
      <c r="AB17" s="26">
        <v>115.1</v>
      </c>
      <c r="AC17" s="27">
        <f t="shared" si="10"/>
        <v>6.1815252416756172E-2</v>
      </c>
      <c r="AD17" s="28">
        <v>0.1</v>
      </c>
      <c r="AE17" s="29">
        <v>92</v>
      </c>
      <c r="AF17" s="29">
        <v>118.9</v>
      </c>
      <c r="AG17" s="30">
        <f t="shared" si="11"/>
        <v>0.12923913043478261</v>
      </c>
      <c r="AH17" s="31">
        <v>0.05</v>
      </c>
      <c r="AI17" s="32">
        <v>93.8</v>
      </c>
      <c r="AJ17" s="32">
        <v>110.7</v>
      </c>
      <c r="AK17" s="33">
        <f t="shared" si="12"/>
        <v>5.9008528784648198E-2</v>
      </c>
      <c r="AL17" s="34">
        <v>0</v>
      </c>
      <c r="AM17" s="35">
        <v>158.5</v>
      </c>
      <c r="AN17" s="35">
        <v>181</v>
      </c>
      <c r="AO17" s="36">
        <f t="shared" si="13"/>
        <v>0</v>
      </c>
      <c r="AP17" s="37">
        <f t="shared" si="14"/>
        <v>1</v>
      </c>
    </row>
    <row r="18" spans="1:42" s="38" customFormat="1" ht="25" customHeight="1" x14ac:dyDescent="0.3">
      <c r="A18" s="71">
        <v>12</v>
      </c>
      <c r="B18" s="19" t="s">
        <v>52</v>
      </c>
      <c r="C18" s="56" t="s">
        <v>79</v>
      </c>
      <c r="D18" s="54">
        <v>1702383.29</v>
      </c>
      <c r="E18" s="54">
        <f t="shared" si="0"/>
        <v>1480333.2956521742</v>
      </c>
      <c r="F18" s="20"/>
      <c r="G18" s="54">
        <f t="shared" si="1"/>
        <v>1258283.301304348</v>
      </c>
      <c r="H18" s="53">
        <f t="shared" si="2"/>
        <v>1.1740108091398462</v>
      </c>
      <c r="I18" s="52">
        <f t="shared" si="3"/>
        <v>222049.99434782611</v>
      </c>
      <c r="J18" s="51">
        <f t="shared" si="4"/>
        <v>1699288.1910393008</v>
      </c>
      <c r="K18" s="21"/>
      <c r="L18" s="55">
        <f t="shared" si="5"/>
        <v>1954181.4196951957</v>
      </c>
      <c r="M18" s="43">
        <f t="shared" si="6"/>
        <v>251798.1296951957</v>
      </c>
      <c r="N18" s="44">
        <f t="shared" si="7"/>
        <v>0.14790918776886944</v>
      </c>
      <c r="O18" s="47"/>
      <c r="P18" s="50"/>
      <c r="Q18" s="22"/>
      <c r="R18" s="23">
        <v>0.8</v>
      </c>
      <c r="S18" s="48">
        <v>17.557700000000001</v>
      </c>
      <c r="T18" s="48">
        <v>20.277999999999999</v>
      </c>
      <c r="U18" s="24">
        <f t="shared" si="8"/>
        <v>0.92394789750365924</v>
      </c>
      <c r="V18" s="40">
        <v>0</v>
      </c>
      <c r="W18" s="49">
        <v>74.7</v>
      </c>
      <c r="X18" s="49">
        <v>101.7</v>
      </c>
      <c r="Y18" s="41">
        <f t="shared" si="9"/>
        <v>0</v>
      </c>
      <c r="Z18" s="25">
        <v>0.05</v>
      </c>
      <c r="AA18" s="26">
        <v>93.1</v>
      </c>
      <c r="AB18" s="26">
        <v>115.1</v>
      </c>
      <c r="AC18" s="27">
        <f t="shared" si="10"/>
        <v>6.1815252416756172E-2</v>
      </c>
      <c r="AD18" s="28">
        <v>0.1</v>
      </c>
      <c r="AE18" s="29">
        <v>92</v>
      </c>
      <c r="AF18" s="29">
        <v>118.9</v>
      </c>
      <c r="AG18" s="30">
        <f t="shared" si="11"/>
        <v>0.12923913043478261</v>
      </c>
      <c r="AH18" s="31">
        <v>0.05</v>
      </c>
      <c r="AI18" s="32">
        <v>93.8</v>
      </c>
      <c r="AJ18" s="32">
        <v>110.7</v>
      </c>
      <c r="AK18" s="33">
        <f t="shared" si="12"/>
        <v>5.9008528784648198E-2</v>
      </c>
      <c r="AL18" s="34">
        <v>0</v>
      </c>
      <c r="AM18" s="35">
        <v>158.5</v>
      </c>
      <c r="AN18" s="35">
        <v>181</v>
      </c>
      <c r="AO18" s="36">
        <f t="shared" si="13"/>
        <v>0</v>
      </c>
      <c r="AP18" s="37">
        <f t="shared" si="14"/>
        <v>1</v>
      </c>
    </row>
    <row r="19" spans="1:42" s="38" customFormat="1" ht="25" customHeight="1" x14ac:dyDescent="0.3">
      <c r="A19" s="71">
        <v>13</v>
      </c>
      <c r="B19" s="19" t="s">
        <v>53</v>
      </c>
      <c r="C19" s="56" t="s">
        <v>79</v>
      </c>
      <c r="D19" s="54">
        <v>72500</v>
      </c>
      <c r="E19" s="54">
        <f t="shared" si="0"/>
        <v>63043.478260869568</v>
      </c>
      <c r="F19" s="20"/>
      <c r="G19" s="54">
        <f t="shared" si="1"/>
        <v>53586.956521739128</v>
      </c>
      <c r="H19" s="53">
        <f t="shared" si="2"/>
        <v>1.1740108091398462</v>
      </c>
      <c r="I19" s="52">
        <f t="shared" si="3"/>
        <v>9456.5217391304341</v>
      </c>
      <c r="J19" s="51">
        <f t="shared" si="4"/>
        <v>72368.187924559155</v>
      </c>
      <c r="K19" s="21"/>
      <c r="L19" s="55">
        <f t="shared" si="5"/>
        <v>83223.416113243016</v>
      </c>
      <c r="M19" s="43">
        <f t="shared" si="6"/>
        <v>10723.416113243016</v>
      </c>
      <c r="N19" s="44">
        <f t="shared" si="7"/>
        <v>0.14790918776886919</v>
      </c>
      <c r="O19" s="47"/>
      <c r="P19" s="50"/>
      <c r="Q19" s="22"/>
      <c r="R19" s="23">
        <v>0.8</v>
      </c>
      <c r="S19" s="48">
        <v>17.557700000000001</v>
      </c>
      <c r="T19" s="48">
        <v>20.277999999999999</v>
      </c>
      <c r="U19" s="24">
        <f t="shared" si="8"/>
        <v>0.92394789750365924</v>
      </c>
      <c r="V19" s="40">
        <v>0</v>
      </c>
      <c r="W19" s="49">
        <v>74.7</v>
      </c>
      <c r="X19" s="49">
        <v>101.7</v>
      </c>
      <c r="Y19" s="41">
        <f t="shared" si="9"/>
        <v>0</v>
      </c>
      <c r="Z19" s="25">
        <v>0.05</v>
      </c>
      <c r="AA19" s="26">
        <v>93.1</v>
      </c>
      <c r="AB19" s="26">
        <v>115.1</v>
      </c>
      <c r="AC19" s="27">
        <f t="shared" si="10"/>
        <v>6.1815252416756172E-2</v>
      </c>
      <c r="AD19" s="28">
        <v>0.1</v>
      </c>
      <c r="AE19" s="29">
        <v>92</v>
      </c>
      <c r="AF19" s="29">
        <v>118.9</v>
      </c>
      <c r="AG19" s="30">
        <f t="shared" si="11"/>
        <v>0.12923913043478261</v>
      </c>
      <c r="AH19" s="31">
        <v>0.05</v>
      </c>
      <c r="AI19" s="32">
        <v>93.8</v>
      </c>
      <c r="AJ19" s="32">
        <v>110.7</v>
      </c>
      <c r="AK19" s="33">
        <f t="shared" si="12"/>
        <v>5.9008528784648198E-2</v>
      </c>
      <c r="AL19" s="34">
        <v>0</v>
      </c>
      <c r="AM19" s="35">
        <v>158.5</v>
      </c>
      <c r="AN19" s="35">
        <v>181</v>
      </c>
      <c r="AO19" s="36">
        <f t="shared" si="13"/>
        <v>0</v>
      </c>
      <c r="AP19" s="37">
        <f t="shared" si="14"/>
        <v>1</v>
      </c>
    </row>
    <row r="20" spans="1:42" s="38" customFormat="1" ht="25" customHeight="1" x14ac:dyDescent="0.3">
      <c r="A20" s="71">
        <v>14</v>
      </c>
      <c r="B20" s="19" t="s">
        <v>54</v>
      </c>
      <c r="C20" s="56" t="s">
        <v>79</v>
      </c>
      <c r="D20" s="54">
        <v>1850</v>
      </c>
      <c r="E20" s="54">
        <f t="shared" si="0"/>
        <v>1608.6956521739132</v>
      </c>
      <c r="F20" s="20"/>
      <c r="G20" s="54">
        <f t="shared" si="1"/>
        <v>1367.3913043478262</v>
      </c>
      <c r="H20" s="53">
        <f t="shared" si="2"/>
        <v>1.1740108091398462</v>
      </c>
      <c r="I20" s="52">
        <f t="shared" si="3"/>
        <v>241.30434782608697</v>
      </c>
      <c r="J20" s="51">
        <f t="shared" si="4"/>
        <v>1846.6365194542682</v>
      </c>
      <c r="K20" s="21"/>
      <c r="L20" s="55">
        <f t="shared" si="5"/>
        <v>2123.631997372408</v>
      </c>
      <c r="M20" s="43">
        <f t="shared" si="6"/>
        <v>273.63199737240802</v>
      </c>
      <c r="N20" s="44">
        <f t="shared" si="7"/>
        <v>0.14790918776886919</v>
      </c>
      <c r="O20" s="47"/>
      <c r="P20" s="50"/>
      <c r="Q20" s="22"/>
      <c r="R20" s="23">
        <v>0.8</v>
      </c>
      <c r="S20" s="48">
        <v>17.557700000000001</v>
      </c>
      <c r="T20" s="48">
        <v>20.277999999999999</v>
      </c>
      <c r="U20" s="24">
        <f t="shared" si="8"/>
        <v>0.92394789750365924</v>
      </c>
      <c r="V20" s="40">
        <v>0</v>
      </c>
      <c r="W20" s="49">
        <v>74.7</v>
      </c>
      <c r="X20" s="49">
        <v>101.7</v>
      </c>
      <c r="Y20" s="41">
        <f t="shared" si="9"/>
        <v>0</v>
      </c>
      <c r="Z20" s="25">
        <v>0.05</v>
      </c>
      <c r="AA20" s="26">
        <v>93.1</v>
      </c>
      <c r="AB20" s="26">
        <v>115.1</v>
      </c>
      <c r="AC20" s="27">
        <f t="shared" si="10"/>
        <v>6.1815252416756172E-2</v>
      </c>
      <c r="AD20" s="28">
        <v>0.1</v>
      </c>
      <c r="AE20" s="29">
        <v>92</v>
      </c>
      <c r="AF20" s="29">
        <v>118.9</v>
      </c>
      <c r="AG20" s="30">
        <f t="shared" si="11"/>
        <v>0.12923913043478261</v>
      </c>
      <c r="AH20" s="31">
        <v>0.05</v>
      </c>
      <c r="AI20" s="32">
        <v>93.8</v>
      </c>
      <c r="AJ20" s="32">
        <v>110.7</v>
      </c>
      <c r="AK20" s="33">
        <f t="shared" si="12"/>
        <v>5.9008528784648198E-2</v>
      </c>
      <c r="AL20" s="34">
        <v>0</v>
      </c>
      <c r="AM20" s="35">
        <v>158.5</v>
      </c>
      <c r="AN20" s="35">
        <v>181</v>
      </c>
      <c r="AO20" s="36">
        <f t="shared" si="13"/>
        <v>0</v>
      </c>
      <c r="AP20" s="37">
        <f t="shared" si="14"/>
        <v>1</v>
      </c>
    </row>
    <row r="21" spans="1:42" s="38" customFormat="1" ht="25" customHeight="1" x14ac:dyDescent="0.3">
      <c r="A21" s="71">
        <v>15</v>
      </c>
      <c r="B21" s="19" t="s">
        <v>55</v>
      </c>
      <c r="C21" s="56" t="s">
        <v>79</v>
      </c>
      <c r="D21" s="54">
        <v>495</v>
      </c>
      <c r="E21" s="54">
        <f t="shared" si="0"/>
        <v>430.43478260869568</v>
      </c>
      <c r="F21" s="20"/>
      <c r="G21" s="54">
        <f t="shared" si="1"/>
        <v>365.86956521739131</v>
      </c>
      <c r="H21" s="53">
        <f t="shared" si="2"/>
        <v>1.1740108091398462</v>
      </c>
      <c r="I21" s="52">
        <f t="shared" si="3"/>
        <v>64.565217391304344</v>
      </c>
      <c r="J21" s="51">
        <f t="shared" si="4"/>
        <v>494.10004169181764</v>
      </c>
      <c r="K21" s="21"/>
      <c r="L21" s="55">
        <f t="shared" si="5"/>
        <v>568.21504794559019</v>
      </c>
      <c r="M21" s="43">
        <f t="shared" si="6"/>
        <v>73.215047945590186</v>
      </c>
      <c r="N21" s="44">
        <f t="shared" si="7"/>
        <v>0.14790918776886905</v>
      </c>
      <c r="O21" s="47"/>
      <c r="P21" s="50"/>
      <c r="Q21" s="22"/>
      <c r="R21" s="23">
        <v>0.8</v>
      </c>
      <c r="S21" s="48">
        <v>17.557700000000001</v>
      </c>
      <c r="T21" s="48">
        <v>20.277999999999999</v>
      </c>
      <c r="U21" s="24">
        <f t="shared" si="8"/>
        <v>0.92394789750365924</v>
      </c>
      <c r="V21" s="40">
        <v>0</v>
      </c>
      <c r="W21" s="49">
        <v>74.7</v>
      </c>
      <c r="X21" s="49">
        <v>101.7</v>
      </c>
      <c r="Y21" s="41">
        <f t="shared" si="9"/>
        <v>0</v>
      </c>
      <c r="Z21" s="25">
        <v>0.05</v>
      </c>
      <c r="AA21" s="26">
        <v>93.1</v>
      </c>
      <c r="AB21" s="26">
        <v>115.1</v>
      </c>
      <c r="AC21" s="27">
        <f t="shared" si="10"/>
        <v>6.1815252416756172E-2</v>
      </c>
      <c r="AD21" s="28">
        <v>0.1</v>
      </c>
      <c r="AE21" s="29">
        <v>92</v>
      </c>
      <c r="AF21" s="29">
        <v>118.9</v>
      </c>
      <c r="AG21" s="30">
        <f t="shared" si="11"/>
        <v>0.12923913043478261</v>
      </c>
      <c r="AH21" s="31">
        <v>0.05</v>
      </c>
      <c r="AI21" s="32">
        <v>93.8</v>
      </c>
      <c r="AJ21" s="32">
        <v>110.7</v>
      </c>
      <c r="AK21" s="33">
        <f t="shared" si="12"/>
        <v>5.9008528784648198E-2</v>
      </c>
      <c r="AL21" s="34">
        <v>0</v>
      </c>
      <c r="AM21" s="35">
        <v>158.5</v>
      </c>
      <c r="AN21" s="35">
        <v>181</v>
      </c>
      <c r="AO21" s="36">
        <f t="shared" si="13"/>
        <v>0</v>
      </c>
      <c r="AP21" s="37">
        <f t="shared" si="14"/>
        <v>1</v>
      </c>
    </row>
    <row r="22" spans="1:42" s="38" customFormat="1" ht="25" customHeight="1" x14ac:dyDescent="0.3">
      <c r="A22" s="71">
        <v>16</v>
      </c>
      <c r="B22" s="19" t="s">
        <v>56</v>
      </c>
      <c r="C22" s="56" t="s">
        <v>79</v>
      </c>
      <c r="D22" s="54">
        <v>250</v>
      </c>
      <c r="E22" s="54">
        <f t="shared" si="0"/>
        <v>217.39130434782609</v>
      </c>
      <c r="F22" s="20"/>
      <c r="G22" s="54">
        <f t="shared" si="1"/>
        <v>184.78260869565219</v>
      </c>
      <c r="H22" s="53">
        <f t="shared" si="2"/>
        <v>1.1740108091398462</v>
      </c>
      <c r="I22" s="52">
        <f t="shared" si="3"/>
        <v>32.608695652173914</v>
      </c>
      <c r="J22" s="51">
        <f t="shared" si="4"/>
        <v>249.5454756019281</v>
      </c>
      <c r="K22" s="21"/>
      <c r="L22" s="55">
        <f t="shared" si="5"/>
        <v>286.97729694221732</v>
      </c>
      <c r="M22" s="43">
        <f t="shared" si="6"/>
        <v>36.977296942217322</v>
      </c>
      <c r="N22" s="44">
        <f t="shared" si="7"/>
        <v>0.1479091877688693</v>
      </c>
      <c r="O22" s="47"/>
      <c r="P22" s="50"/>
      <c r="Q22" s="22"/>
      <c r="R22" s="23">
        <v>0.8</v>
      </c>
      <c r="S22" s="48">
        <v>17.557700000000001</v>
      </c>
      <c r="T22" s="48">
        <v>20.277999999999999</v>
      </c>
      <c r="U22" s="24">
        <f t="shared" si="8"/>
        <v>0.92394789750365924</v>
      </c>
      <c r="V22" s="40">
        <v>0</v>
      </c>
      <c r="W22" s="49">
        <v>74.7</v>
      </c>
      <c r="X22" s="49">
        <v>101.7</v>
      </c>
      <c r="Y22" s="41">
        <f t="shared" si="9"/>
        <v>0</v>
      </c>
      <c r="Z22" s="25">
        <v>0.05</v>
      </c>
      <c r="AA22" s="26">
        <v>93.1</v>
      </c>
      <c r="AB22" s="26">
        <v>115.1</v>
      </c>
      <c r="AC22" s="27">
        <f t="shared" si="10"/>
        <v>6.1815252416756172E-2</v>
      </c>
      <c r="AD22" s="28">
        <v>0.1</v>
      </c>
      <c r="AE22" s="29">
        <v>92</v>
      </c>
      <c r="AF22" s="29">
        <v>118.9</v>
      </c>
      <c r="AG22" s="30">
        <f t="shared" si="11"/>
        <v>0.12923913043478261</v>
      </c>
      <c r="AH22" s="31">
        <v>0.05</v>
      </c>
      <c r="AI22" s="32">
        <v>93.8</v>
      </c>
      <c r="AJ22" s="32">
        <v>110.7</v>
      </c>
      <c r="AK22" s="33">
        <f t="shared" si="12"/>
        <v>5.9008528784648198E-2</v>
      </c>
      <c r="AL22" s="34">
        <v>0</v>
      </c>
      <c r="AM22" s="35">
        <v>158.5</v>
      </c>
      <c r="AN22" s="35">
        <v>181</v>
      </c>
      <c r="AO22" s="36">
        <f t="shared" si="13"/>
        <v>0</v>
      </c>
      <c r="AP22" s="37">
        <f t="shared" si="14"/>
        <v>1</v>
      </c>
    </row>
    <row r="23" spans="1:42" s="38" customFormat="1" ht="25" customHeight="1" x14ac:dyDescent="0.3">
      <c r="A23" s="71">
        <v>17</v>
      </c>
      <c r="B23" s="19" t="s">
        <v>57</v>
      </c>
      <c r="C23" s="56" t="s">
        <v>79</v>
      </c>
      <c r="D23" s="54">
        <v>147850</v>
      </c>
      <c r="E23" s="54">
        <f t="shared" si="0"/>
        <v>128565.21739130435</v>
      </c>
      <c r="F23" s="20"/>
      <c r="G23" s="54">
        <f t="shared" si="1"/>
        <v>109280.4347826087</v>
      </c>
      <c r="H23" s="53">
        <f t="shared" si="2"/>
        <v>1.1740108091398462</v>
      </c>
      <c r="I23" s="52">
        <f t="shared" si="3"/>
        <v>19284.782608695652</v>
      </c>
      <c r="J23" s="51">
        <f t="shared" si="4"/>
        <v>147581.19427098028</v>
      </c>
      <c r="K23" s="21"/>
      <c r="L23" s="55">
        <f t="shared" si="5"/>
        <v>169718.37341162731</v>
      </c>
      <c r="M23" s="43">
        <f t="shared" si="6"/>
        <v>21868.373411627312</v>
      </c>
      <c r="N23" s="44">
        <f t="shared" si="7"/>
        <v>0.14790918776886922</v>
      </c>
      <c r="O23" s="47"/>
      <c r="P23" s="50"/>
      <c r="Q23" s="22"/>
      <c r="R23" s="23">
        <v>0.8</v>
      </c>
      <c r="S23" s="48">
        <v>17.557700000000001</v>
      </c>
      <c r="T23" s="48">
        <v>20.277999999999999</v>
      </c>
      <c r="U23" s="24">
        <f t="shared" si="8"/>
        <v>0.92394789750365924</v>
      </c>
      <c r="V23" s="40">
        <v>0</v>
      </c>
      <c r="W23" s="49">
        <v>74.7</v>
      </c>
      <c r="X23" s="49">
        <v>101.7</v>
      </c>
      <c r="Y23" s="41">
        <f t="shared" si="9"/>
        <v>0</v>
      </c>
      <c r="Z23" s="25">
        <v>0.05</v>
      </c>
      <c r="AA23" s="26">
        <v>93.1</v>
      </c>
      <c r="AB23" s="26">
        <v>115.1</v>
      </c>
      <c r="AC23" s="27">
        <f t="shared" si="10"/>
        <v>6.1815252416756172E-2</v>
      </c>
      <c r="AD23" s="28">
        <v>0.1</v>
      </c>
      <c r="AE23" s="29">
        <v>92</v>
      </c>
      <c r="AF23" s="29">
        <v>118.9</v>
      </c>
      <c r="AG23" s="30">
        <f t="shared" si="11"/>
        <v>0.12923913043478261</v>
      </c>
      <c r="AH23" s="31">
        <v>0.05</v>
      </c>
      <c r="AI23" s="32">
        <v>93.8</v>
      </c>
      <c r="AJ23" s="32">
        <v>110.7</v>
      </c>
      <c r="AK23" s="33">
        <f t="shared" si="12"/>
        <v>5.9008528784648198E-2</v>
      </c>
      <c r="AL23" s="34">
        <v>0</v>
      </c>
      <c r="AM23" s="35">
        <v>158.5</v>
      </c>
      <c r="AN23" s="35">
        <v>181</v>
      </c>
      <c r="AO23" s="36">
        <f t="shared" si="13"/>
        <v>0</v>
      </c>
      <c r="AP23" s="37">
        <f t="shared" si="14"/>
        <v>1</v>
      </c>
    </row>
    <row r="24" spans="1:42" s="38" customFormat="1" ht="25" customHeight="1" x14ac:dyDescent="0.3">
      <c r="A24" s="71">
        <v>18</v>
      </c>
      <c r="B24" s="19" t="s">
        <v>58</v>
      </c>
      <c r="C24" s="56" t="s">
        <v>79</v>
      </c>
      <c r="D24" s="54">
        <v>9750</v>
      </c>
      <c r="E24" s="54">
        <f t="shared" si="0"/>
        <v>8478.2608695652179</v>
      </c>
      <c r="F24" s="20"/>
      <c r="G24" s="54">
        <f t="shared" si="1"/>
        <v>7206.521739130435</v>
      </c>
      <c r="H24" s="53">
        <f t="shared" si="2"/>
        <v>1.1740108091398462</v>
      </c>
      <c r="I24" s="52">
        <f t="shared" si="3"/>
        <v>1271.7391304347827</v>
      </c>
      <c r="J24" s="51">
        <f t="shared" si="4"/>
        <v>9732.2735484751956</v>
      </c>
      <c r="K24" s="21"/>
      <c r="L24" s="55">
        <f t="shared" si="5"/>
        <v>11192.114580746475</v>
      </c>
      <c r="M24" s="43">
        <f t="shared" si="6"/>
        <v>1442.1145807464745</v>
      </c>
      <c r="N24" s="44">
        <f t="shared" si="7"/>
        <v>0.14790918776886919</v>
      </c>
      <c r="O24" s="47"/>
      <c r="P24" s="50"/>
      <c r="Q24" s="22"/>
      <c r="R24" s="23">
        <v>0.8</v>
      </c>
      <c r="S24" s="48">
        <v>17.557700000000001</v>
      </c>
      <c r="T24" s="48">
        <v>20.277999999999999</v>
      </c>
      <c r="U24" s="24">
        <f t="shared" si="8"/>
        <v>0.92394789750365924</v>
      </c>
      <c r="V24" s="40">
        <v>0</v>
      </c>
      <c r="W24" s="49">
        <v>74.7</v>
      </c>
      <c r="X24" s="49">
        <v>101.7</v>
      </c>
      <c r="Y24" s="41">
        <f t="shared" si="9"/>
        <v>0</v>
      </c>
      <c r="Z24" s="25">
        <v>0.05</v>
      </c>
      <c r="AA24" s="26">
        <v>93.1</v>
      </c>
      <c r="AB24" s="26">
        <v>115.1</v>
      </c>
      <c r="AC24" s="27">
        <f t="shared" si="10"/>
        <v>6.1815252416756172E-2</v>
      </c>
      <c r="AD24" s="28">
        <v>0.1</v>
      </c>
      <c r="AE24" s="29">
        <v>92</v>
      </c>
      <c r="AF24" s="29">
        <v>118.9</v>
      </c>
      <c r="AG24" s="30">
        <f t="shared" si="11"/>
        <v>0.12923913043478261</v>
      </c>
      <c r="AH24" s="31">
        <v>0.05</v>
      </c>
      <c r="AI24" s="32">
        <v>93.8</v>
      </c>
      <c r="AJ24" s="32">
        <v>110.7</v>
      </c>
      <c r="AK24" s="33">
        <f t="shared" si="12"/>
        <v>5.9008528784648198E-2</v>
      </c>
      <c r="AL24" s="34">
        <v>0</v>
      </c>
      <c r="AM24" s="35">
        <v>158.5</v>
      </c>
      <c r="AN24" s="35">
        <v>181</v>
      </c>
      <c r="AO24" s="36">
        <f t="shared" si="13"/>
        <v>0</v>
      </c>
      <c r="AP24" s="37">
        <f t="shared" si="14"/>
        <v>1</v>
      </c>
    </row>
    <row r="25" spans="1:42" s="38" customFormat="1" ht="25" customHeight="1" x14ac:dyDescent="0.3">
      <c r="A25" s="71">
        <v>19</v>
      </c>
      <c r="B25" s="19" t="s">
        <v>59</v>
      </c>
      <c r="C25" s="56" t="s">
        <v>79</v>
      </c>
      <c r="D25" s="54">
        <v>147850</v>
      </c>
      <c r="E25" s="54">
        <f t="shared" si="0"/>
        <v>128565.21739130435</v>
      </c>
      <c r="F25" s="20"/>
      <c r="G25" s="54">
        <f t="shared" si="1"/>
        <v>109280.4347826087</v>
      </c>
      <c r="H25" s="53">
        <f t="shared" si="2"/>
        <v>1.1740108091398462</v>
      </c>
      <c r="I25" s="52">
        <f t="shared" si="3"/>
        <v>19284.782608695652</v>
      </c>
      <c r="J25" s="51">
        <f t="shared" si="4"/>
        <v>147581.19427098028</v>
      </c>
      <c r="K25" s="21"/>
      <c r="L25" s="55">
        <f t="shared" si="5"/>
        <v>169718.37341162731</v>
      </c>
      <c r="M25" s="43">
        <f t="shared" si="6"/>
        <v>21868.373411627312</v>
      </c>
      <c r="N25" s="44">
        <f t="shared" si="7"/>
        <v>0.14790918776886922</v>
      </c>
      <c r="O25" s="47"/>
      <c r="P25" s="50"/>
      <c r="Q25" s="22"/>
      <c r="R25" s="23">
        <v>0.8</v>
      </c>
      <c r="S25" s="48">
        <v>17.557700000000001</v>
      </c>
      <c r="T25" s="48">
        <v>20.277999999999999</v>
      </c>
      <c r="U25" s="24">
        <f t="shared" si="8"/>
        <v>0.92394789750365924</v>
      </c>
      <c r="V25" s="40">
        <v>0</v>
      </c>
      <c r="W25" s="49">
        <v>74.7</v>
      </c>
      <c r="X25" s="49">
        <v>101.7</v>
      </c>
      <c r="Y25" s="41">
        <f t="shared" si="9"/>
        <v>0</v>
      </c>
      <c r="Z25" s="25">
        <v>0.05</v>
      </c>
      <c r="AA25" s="26">
        <v>93.1</v>
      </c>
      <c r="AB25" s="26">
        <v>115.1</v>
      </c>
      <c r="AC25" s="27">
        <f t="shared" si="10"/>
        <v>6.1815252416756172E-2</v>
      </c>
      <c r="AD25" s="28">
        <v>0.1</v>
      </c>
      <c r="AE25" s="29">
        <v>92</v>
      </c>
      <c r="AF25" s="29">
        <v>118.9</v>
      </c>
      <c r="AG25" s="30">
        <f t="shared" si="11"/>
        <v>0.12923913043478261</v>
      </c>
      <c r="AH25" s="31">
        <v>0.05</v>
      </c>
      <c r="AI25" s="32">
        <v>93.8</v>
      </c>
      <c r="AJ25" s="32">
        <v>110.7</v>
      </c>
      <c r="AK25" s="33">
        <f t="shared" si="12"/>
        <v>5.9008528784648198E-2</v>
      </c>
      <c r="AL25" s="34">
        <v>0</v>
      </c>
      <c r="AM25" s="35">
        <v>158.5</v>
      </c>
      <c r="AN25" s="35">
        <v>181</v>
      </c>
      <c r="AO25" s="36">
        <f t="shared" si="13"/>
        <v>0</v>
      </c>
      <c r="AP25" s="37">
        <f t="shared" si="14"/>
        <v>1</v>
      </c>
    </row>
    <row r="26" spans="1:42" s="38" customFormat="1" ht="25" customHeight="1" x14ac:dyDescent="0.3">
      <c r="A26" s="71">
        <v>20</v>
      </c>
      <c r="B26" s="19" t="s">
        <v>60</v>
      </c>
      <c r="C26" s="56" t="s">
        <v>79</v>
      </c>
      <c r="D26" s="54"/>
      <c r="E26" s="54">
        <f t="shared" si="0"/>
        <v>0</v>
      </c>
      <c r="F26" s="20"/>
      <c r="G26" s="54">
        <f t="shared" si="1"/>
        <v>0</v>
      </c>
      <c r="H26" s="53">
        <f t="shared" si="2"/>
        <v>1.0305162237747572</v>
      </c>
      <c r="I26" s="52">
        <f t="shared" si="3"/>
        <v>0</v>
      </c>
      <c r="J26" s="51">
        <f t="shared" si="4"/>
        <v>0</v>
      </c>
      <c r="K26" s="21"/>
      <c r="L26" s="55">
        <f t="shared" si="5"/>
        <v>0</v>
      </c>
      <c r="M26" s="43">
        <f t="shared" si="6"/>
        <v>0</v>
      </c>
      <c r="N26" s="44" t="e">
        <f t="shared" si="7"/>
        <v>#DIV/0!</v>
      </c>
      <c r="O26" s="47"/>
      <c r="P26" s="50"/>
      <c r="Q26" s="22"/>
      <c r="R26" s="23">
        <v>0.8</v>
      </c>
      <c r="S26" s="48">
        <f t="shared" ref="S26:S28" si="15">7.2974</f>
        <v>7.2973999999999997</v>
      </c>
      <c r="T26" s="48">
        <f t="shared" ref="T26:T28" si="16">7.1191</f>
        <v>7.1191000000000004</v>
      </c>
      <c r="U26" s="24">
        <f t="shared" si="8"/>
        <v>0.78045331213857005</v>
      </c>
      <c r="V26" s="40">
        <v>0</v>
      </c>
      <c r="W26" s="49">
        <v>74.7</v>
      </c>
      <c r="X26" s="49">
        <v>101.7</v>
      </c>
      <c r="Y26" s="41">
        <f t="shared" si="9"/>
        <v>0</v>
      </c>
      <c r="Z26" s="25">
        <v>0.05</v>
      </c>
      <c r="AA26" s="26">
        <v>93.1</v>
      </c>
      <c r="AB26" s="26">
        <v>115.1</v>
      </c>
      <c r="AC26" s="27">
        <f t="shared" si="10"/>
        <v>6.1815252416756172E-2</v>
      </c>
      <c r="AD26" s="28">
        <v>0.1</v>
      </c>
      <c r="AE26" s="29">
        <v>92</v>
      </c>
      <c r="AF26" s="29">
        <v>118.9</v>
      </c>
      <c r="AG26" s="30">
        <f t="shared" si="11"/>
        <v>0.12923913043478261</v>
      </c>
      <c r="AH26" s="31">
        <v>0.05</v>
      </c>
      <c r="AI26" s="32">
        <v>93.8</v>
      </c>
      <c r="AJ26" s="32">
        <v>110.7</v>
      </c>
      <c r="AK26" s="33">
        <f t="shared" si="12"/>
        <v>5.9008528784648198E-2</v>
      </c>
      <c r="AL26" s="34">
        <v>0</v>
      </c>
      <c r="AM26" s="35">
        <v>158.5</v>
      </c>
      <c r="AN26" s="35">
        <v>181</v>
      </c>
      <c r="AO26" s="36">
        <f t="shared" si="13"/>
        <v>0</v>
      </c>
      <c r="AP26" s="37">
        <f t="shared" si="14"/>
        <v>1</v>
      </c>
    </row>
    <row r="27" spans="1:42" s="38" customFormat="1" ht="25" customHeight="1" x14ac:dyDescent="0.3">
      <c r="A27" s="71">
        <v>21</v>
      </c>
      <c r="B27" s="19" t="s">
        <v>61</v>
      </c>
      <c r="C27" s="56" t="s">
        <v>79</v>
      </c>
      <c r="D27" s="54">
        <v>51136.02</v>
      </c>
      <c r="E27" s="54">
        <f t="shared" si="0"/>
        <v>44466.104347826091</v>
      </c>
      <c r="F27" s="20"/>
      <c r="G27" s="54">
        <f t="shared" si="1"/>
        <v>37796.188695652178</v>
      </c>
      <c r="H27" s="53">
        <f t="shared" si="2"/>
        <v>1.0305162237747572</v>
      </c>
      <c r="I27" s="52">
        <f t="shared" si="3"/>
        <v>6669.9156521739133</v>
      </c>
      <c r="J27" s="51">
        <f t="shared" si="4"/>
        <v>45619.501299895557</v>
      </c>
      <c r="K27" s="21"/>
      <c r="L27" s="55">
        <f t="shared" si="5"/>
        <v>52462.426494879888</v>
      </c>
      <c r="M27" s="43">
        <f t="shared" si="6"/>
        <v>1326.4064948798914</v>
      </c>
      <c r="N27" s="44">
        <f t="shared" si="7"/>
        <v>2.5938790208543634E-2</v>
      </c>
      <c r="O27" s="47"/>
      <c r="P27" s="50"/>
      <c r="Q27" s="22"/>
      <c r="R27" s="23">
        <v>0.8</v>
      </c>
      <c r="S27" s="48">
        <f t="shared" si="15"/>
        <v>7.2973999999999997</v>
      </c>
      <c r="T27" s="48">
        <f t="shared" si="16"/>
        <v>7.1191000000000004</v>
      </c>
      <c r="U27" s="24">
        <f t="shared" si="8"/>
        <v>0.78045331213857005</v>
      </c>
      <c r="V27" s="40">
        <v>0</v>
      </c>
      <c r="W27" s="49">
        <v>74.7</v>
      </c>
      <c r="X27" s="49">
        <v>101.7</v>
      </c>
      <c r="Y27" s="41">
        <f t="shared" si="9"/>
        <v>0</v>
      </c>
      <c r="Z27" s="25">
        <v>0.05</v>
      </c>
      <c r="AA27" s="26">
        <v>93.1</v>
      </c>
      <c r="AB27" s="26">
        <v>115.1</v>
      </c>
      <c r="AC27" s="27">
        <f t="shared" si="10"/>
        <v>6.1815252416756172E-2</v>
      </c>
      <c r="AD27" s="28">
        <v>0.1</v>
      </c>
      <c r="AE27" s="29">
        <v>92</v>
      </c>
      <c r="AF27" s="29">
        <v>118.9</v>
      </c>
      <c r="AG27" s="30">
        <f t="shared" si="11"/>
        <v>0.12923913043478261</v>
      </c>
      <c r="AH27" s="31">
        <v>0.05</v>
      </c>
      <c r="AI27" s="32">
        <v>93.8</v>
      </c>
      <c r="AJ27" s="32">
        <v>110.7</v>
      </c>
      <c r="AK27" s="33">
        <f t="shared" si="12"/>
        <v>5.9008528784648198E-2</v>
      </c>
      <c r="AL27" s="34">
        <v>0</v>
      </c>
      <c r="AM27" s="35">
        <v>158.5</v>
      </c>
      <c r="AN27" s="35">
        <v>181</v>
      </c>
      <c r="AO27" s="36">
        <f t="shared" si="13"/>
        <v>0</v>
      </c>
      <c r="AP27" s="37">
        <f t="shared" si="14"/>
        <v>1</v>
      </c>
    </row>
    <row r="28" spans="1:42" s="38" customFormat="1" ht="25" customHeight="1" x14ac:dyDescent="0.3">
      <c r="A28" s="71">
        <v>22</v>
      </c>
      <c r="B28" s="19" t="s">
        <v>62</v>
      </c>
      <c r="C28" s="56" t="s">
        <v>79</v>
      </c>
      <c r="D28" s="54">
        <v>2136.3200000000002</v>
      </c>
      <c r="E28" s="54">
        <f t="shared" si="0"/>
        <v>1857.6695652173917</v>
      </c>
      <c r="F28" s="20"/>
      <c r="G28" s="54">
        <f t="shared" si="1"/>
        <v>1579.0191304347829</v>
      </c>
      <c r="H28" s="53">
        <f t="shared" si="2"/>
        <v>1.0305162237747572</v>
      </c>
      <c r="I28" s="52">
        <f t="shared" si="3"/>
        <v>278.65043478260873</v>
      </c>
      <c r="J28" s="51">
        <f t="shared" si="4"/>
        <v>1905.855266346362</v>
      </c>
      <c r="K28" s="21"/>
      <c r="L28" s="55">
        <f t="shared" si="5"/>
        <v>2191.7335562983162</v>
      </c>
      <c r="M28" s="43">
        <f t="shared" si="6"/>
        <v>55.413556298316053</v>
      </c>
      <c r="N28" s="44">
        <f t="shared" si="7"/>
        <v>2.5938790208543686E-2</v>
      </c>
      <c r="O28" s="47"/>
      <c r="P28" s="50"/>
      <c r="Q28" s="22"/>
      <c r="R28" s="23">
        <v>0.8</v>
      </c>
      <c r="S28" s="48">
        <f t="shared" si="15"/>
        <v>7.2973999999999997</v>
      </c>
      <c r="T28" s="48">
        <f t="shared" si="16"/>
        <v>7.1191000000000004</v>
      </c>
      <c r="U28" s="24">
        <f t="shared" si="8"/>
        <v>0.78045331213857005</v>
      </c>
      <c r="V28" s="40">
        <v>0</v>
      </c>
      <c r="W28" s="49">
        <v>74.7</v>
      </c>
      <c r="X28" s="49">
        <v>101.7</v>
      </c>
      <c r="Y28" s="41">
        <f t="shared" si="9"/>
        <v>0</v>
      </c>
      <c r="Z28" s="25">
        <v>0.05</v>
      </c>
      <c r="AA28" s="26">
        <v>93.1</v>
      </c>
      <c r="AB28" s="26">
        <v>115.1</v>
      </c>
      <c r="AC28" s="27">
        <f t="shared" si="10"/>
        <v>6.1815252416756172E-2</v>
      </c>
      <c r="AD28" s="28">
        <v>0.1</v>
      </c>
      <c r="AE28" s="29">
        <v>92</v>
      </c>
      <c r="AF28" s="29">
        <v>118.9</v>
      </c>
      <c r="AG28" s="30">
        <f t="shared" si="11"/>
        <v>0.12923913043478261</v>
      </c>
      <c r="AH28" s="31">
        <v>0.05</v>
      </c>
      <c r="AI28" s="32">
        <v>93.8</v>
      </c>
      <c r="AJ28" s="32">
        <v>110.7</v>
      </c>
      <c r="AK28" s="33">
        <f t="shared" si="12"/>
        <v>5.9008528784648198E-2</v>
      </c>
      <c r="AL28" s="34">
        <v>0</v>
      </c>
      <c r="AM28" s="35">
        <v>158.5</v>
      </c>
      <c r="AN28" s="35">
        <v>181</v>
      </c>
      <c r="AO28" s="36">
        <f t="shared" si="13"/>
        <v>0</v>
      </c>
      <c r="AP28" s="37">
        <f t="shared" si="14"/>
        <v>1</v>
      </c>
    </row>
    <row r="29" spans="1:42" s="38" customFormat="1" ht="25" customHeight="1" x14ac:dyDescent="0.3">
      <c r="A29" s="71">
        <v>23</v>
      </c>
      <c r="B29" s="19" t="s">
        <v>63</v>
      </c>
      <c r="C29" s="56" t="s">
        <v>79</v>
      </c>
      <c r="D29" s="54">
        <v>60638.39</v>
      </c>
      <c r="E29" s="54">
        <f t="shared" si="0"/>
        <v>52729.034782608702</v>
      </c>
      <c r="F29" s="20"/>
      <c r="G29" s="54">
        <f t="shared" si="1"/>
        <v>44819.679565217397</v>
      </c>
      <c r="H29" s="53">
        <f t="shared" si="2"/>
        <v>1.1740108091398462</v>
      </c>
      <c r="I29" s="52">
        <f t="shared" si="3"/>
        <v>7909.3552173913049</v>
      </c>
      <c r="J29" s="51">
        <f t="shared" si="4"/>
        <v>60528.143489140813</v>
      </c>
      <c r="K29" s="21"/>
      <c r="L29" s="55">
        <f t="shared" si="5"/>
        <v>69607.365012511931</v>
      </c>
      <c r="M29" s="43">
        <f t="shared" si="6"/>
        <v>8968.9750125119317</v>
      </c>
      <c r="N29" s="44">
        <f t="shared" si="7"/>
        <v>0.14790918776886938</v>
      </c>
      <c r="O29" s="47"/>
      <c r="P29" s="50"/>
      <c r="Q29" s="22"/>
      <c r="R29" s="23">
        <v>0.8</v>
      </c>
      <c r="S29" s="48">
        <v>17.557700000000001</v>
      </c>
      <c r="T29" s="48">
        <v>20.277999999999999</v>
      </c>
      <c r="U29" s="24">
        <f t="shared" si="8"/>
        <v>0.92394789750365924</v>
      </c>
      <c r="V29" s="40">
        <v>0</v>
      </c>
      <c r="W29" s="49">
        <v>74.7</v>
      </c>
      <c r="X29" s="49">
        <v>101.7</v>
      </c>
      <c r="Y29" s="41">
        <f t="shared" si="9"/>
        <v>0</v>
      </c>
      <c r="Z29" s="25">
        <v>0.05</v>
      </c>
      <c r="AA29" s="26">
        <v>93.1</v>
      </c>
      <c r="AB29" s="26">
        <v>115.1</v>
      </c>
      <c r="AC29" s="27">
        <f t="shared" si="10"/>
        <v>6.1815252416756172E-2</v>
      </c>
      <c r="AD29" s="28">
        <v>0.1</v>
      </c>
      <c r="AE29" s="29">
        <v>92</v>
      </c>
      <c r="AF29" s="29">
        <v>118.9</v>
      </c>
      <c r="AG29" s="30">
        <f t="shared" si="11"/>
        <v>0.12923913043478261</v>
      </c>
      <c r="AH29" s="31">
        <v>0.05</v>
      </c>
      <c r="AI29" s="32">
        <v>93.8</v>
      </c>
      <c r="AJ29" s="32">
        <v>110.7</v>
      </c>
      <c r="AK29" s="33">
        <f t="shared" si="12"/>
        <v>5.9008528784648198E-2</v>
      </c>
      <c r="AL29" s="34">
        <v>0</v>
      </c>
      <c r="AM29" s="35">
        <v>158.5</v>
      </c>
      <c r="AN29" s="35">
        <v>181</v>
      </c>
      <c r="AO29" s="36">
        <f t="shared" si="13"/>
        <v>0</v>
      </c>
      <c r="AP29" s="37">
        <f t="shared" si="14"/>
        <v>1</v>
      </c>
    </row>
    <row r="30" spans="1:42" s="38" customFormat="1" ht="25" customHeight="1" x14ac:dyDescent="0.3">
      <c r="A30" s="71">
        <v>24</v>
      </c>
      <c r="B30" s="19" t="s">
        <v>64</v>
      </c>
      <c r="C30" s="56" t="s">
        <v>79</v>
      </c>
      <c r="D30" s="54">
        <v>1618.13</v>
      </c>
      <c r="E30" s="54">
        <f t="shared" si="0"/>
        <v>1407.0695652173915</v>
      </c>
      <c r="F30" s="20"/>
      <c r="G30" s="54">
        <f t="shared" si="1"/>
        <v>1196.0091304347827</v>
      </c>
      <c r="H30" s="53">
        <f t="shared" si="2"/>
        <v>1.1740108091398462</v>
      </c>
      <c r="I30" s="52">
        <f t="shared" si="3"/>
        <v>211.06043478260872</v>
      </c>
      <c r="J30" s="51">
        <f t="shared" si="4"/>
        <v>1615.1880817429919</v>
      </c>
      <c r="K30" s="21"/>
      <c r="L30" s="55">
        <f t="shared" si="5"/>
        <v>1857.4662940044407</v>
      </c>
      <c r="M30" s="43">
        <f t="shared" si="6"/>
        <v>239.33629400444056</v>
      </c>
      <c r="N30" s="44">
        <f t="shared" si="7"/>
        <v>0.14790918776886933</v>
      </c>
      <c r="O30" s="47"/>
      <c r="P30" s="50"/>
      <c r="Q30" s="22"/>
      <c r="R30" s="23">
        <v>0.8</v>
      </c>
      <c r="S30" s="48">
        <v>17.557700000000001</v>
      </c>
      <c r="T30" s="48">
        <v>20.277999999999999</v>
      </c>
      <c r="U30" s="24">
        <f t="shared" si="8"/>
        <v>0.92394789750365924</v>
      </c>
      <c r="V30" s="40">
        <v>0</v>
      </c>
      <c r="W30" s="49">
        <v>74.7</v>
      </c>
      <c r="X30" s="49">
        <v>101.7</v>
      </c>
      <c r="Y30" s="41">
        <f t="shared" si="9"/>
        <v>0</v>
      </c>
      <c r="Z30" s="25">
        <v>0.05</v>
      </c>
      <c r="AA30" s="26">
        <v>93.1</v>
      </c>
      <c r="AB30" s="26">
        <v>115.1</v>
      </c>
      <c r="AC30" s="27">
        <f t="shared" si="10"/>
        <v>6.1815252416756172E-2</v>
      </c>
      <c r="AD30" s="28">
        <v>0.1</v>
      </c>
      <c r="AE30" s="29">
        <v>92</v>
      </c>
      <c r="AF30" s="29">
        <v>118.9</v>
      </c>
      <c r="AG30" s="30">
        <f t="shared" si="11"/>
        <v>0.12923913043478261</v>
      </c>
      <c r="AH30" s="31">
        <v>0.05</v>
      </c>
      <c r="AI30" s="32">
        <v>93.8</v>
      </c>
      <c r="AJ30" s="32">
        <v>110.7</v>
      </c>
      <c r="AK30" s="33">
        <f t="shared" si="12"/>
        <v>5.9008528784648198E-2</v>
      </c>
      <c r="AL30" s="34">
        <v>0</v>
      </c>
      <c r="AM30" s="35">
        <v>158.5</v>
      </c>
      <c r="AN30" s="35">
        <v>181</v>
      </c>
      <c r="AO30" s="36">
        <f t="shared" si="13"/>
        <v>0</v>
      </c>
      <c r="AP30" s="37">
        <f t="shared" si="14"/>
        <v>1</v>
      </c>
    </row>
    <row r="31" spans="1:42" s="38" customFormat="1" ht="25" customHeight="1" x14ac:dyDescent="0.3">
      <c r="A31" s="71">
        <v>25</v>
      </c>
      <c r="B31" s="19" t="s">
        <v>65</v>
      </c>
      <c r="C31" s="56" t="s">
        <v>79</v>
      </c>
      <c r="D31" s="54">
        <v>869526.36</v>
      </c>
      <c r="E31" s="54">
        <f t="shared" si="0"/>
        <v>756109.87826086965</v>
      </c>
      <c r="F31" s="20"/>
      <c r="G31" s="54">
        <f t="shared" si="1"/>
        <v>642693.3965217392</v>
      </c>
      <c r="H31" s="53">
        <f t="shared" si="2"/>
        <v>1.3392195381422112</v>
      </c>
      <c r="I31" s="52">
        <f t="shared" si="3"/>
        <v>113416.48173913044</v>
      </c>
      <c r="J31" s="51">
        <f t="shared" si="4"/>
        <v>974124.03539602295</v>
      </c>
      <c r="K31" s="21"/>
      <c r="L31" s="55">
        <f t="shared" si="5"/>
        <v>1120242.6407054262</v>
      </c>
      <c r="M31" s="43">
        <f t="shared" si="6"/>
        <v>250716.28070542624</v>
      </c>
      <c r="N31" s="44">
        <f t="shared" si="7"/>
        <v>0.28833660742087941</v>
      </c>
      <c r="O31" s="47"/>
      <c r="P31" s="50"/>
      <c r="Q31" s="22"/>
      <c r="R31" s="23">
        <v>0</v>
      </c>
      <c r="S31" s="48">
        <v>17.557700000000001</v>
      </c>
      <c r="T31" s="48">
        <v>20.277999999999999</v>
      </c>
      <c r="U31" s="24">
        <f t="shared" si="8"/>
        <v>0</v>
      </c>
      <c r="V31" s="40">
        <v>0.8</v>
      </c>
      <c r="W31" s="49">
        <v>74.7</v>
      </c>
      <c r="X31" s="49">
        <v>101.7</v>
      </c>
      <c r="Y31" s="41">
        <f t="shared" si="9"/>
        <v>1.0891566265060242</v>
      </c>
      <c r="Z31" s="25">
        <v>0.05</v>
      </c>
      <c r="AA31" s="26">
        <v>93.1</v>
      </c>
      <c r="AB31" s="26">
        <v>115.1</v>
      </c>
      <c r="AC31" s="27">
        <f t="shared" si="10"/>
        <v>6.1815252416756172E-2</v>
      </c>
      <c r="AD31" s="28">
        <v>0.1</v>
      </c>
      <c r="AE31" s="29">
        <v>92</v>
      </c>
      <c r="AF31" s="29">
        <v>118.9</v>
      </c>
      <c r="AG31" s="30">
        <f t="shared" si="11"/>
        <v>0.12923913043478261</v>
      </c>
      <c r="AH31" s="31">
        <v>0.05</v>
      </c>
      <c r="AI31" s="32">
        <v>93.8</v>
      </c>
      <c r="AJ31" s="32">
        <v>110.7</v>
      </c>
      <c r="AK31" s="33">
        <f t="shared" si="12"/>
        <v>5.9008528784648198E-2</v>
      </c>
      <c r="AL31" s="34">
        <v>0</v>
      </c>
      <c r="AM31" s="35">
        <v>158.5</v>
      </c>
      <c r="AN31" s="35">
        <v>181</v>
      </c>
      <c r="AO31" s="36">
        <f t="shared" si="13"/>
        <v>0</v>
      </c>
      <c r="AP31" s="37">
        <f t="shared" si="14"/>
        <v>1</v>
      </c>
    </row>
    <row r="32" spans="1:42" s="38" customFormat="1" ht="25" customHeight="1" x14ac:dyDescent="0.3">
      <c r="A32" s="71">
        <v>26</v>
      </c>
      <c r="B32" s="19" t="s">
        <v>66</v>
      </c>
      <c r="C32" s="56" t="s">
        <v>79</v>
      </c>
      <c r="D32" s="54">
        <v>28187.01</v>
      </c>
      <c r="E32" s="54">
        <f t="shared" si="0"/>
        <v>24510.44347826087</v>
      </c>
      <c r="F32" s="20"/>
      <c r="G32" s="54">
        <f t="shared" si="1"/>
        <v>20833.876956521737</v>
      </c>
      <c r="H32" s="53">
        <f t="shared" si="2"/>
        <v>1.3392195381422112</v>
      </c>
      <c r="I32" s="52">
        <f t="shared" si="3"/>
        <v>3676.5665217391302</v>
      </c>
      <c r="J32" s="51">
        <f t="shared" si="4"/>
        <v>31577.701597163825</v>
      </c>
      <c r="K32" s="21"/>
      <c r="L32" s="55">
        <f t="shared" si="5"/>
        <v>36314.356836738392</v>
      </c>
      <c r="M32" s="43">
        <f t="shared" si="6"/>
        <v>8127.3468367383939</v>
      </c>
      <c r="N32" s="44">
        <f t="shared" si="7"/>
        <v>0.28833660742087913</v>
      </c>
      <c r="O32" s="47"/>
      <c r="P32" s="50"/>
      <c r="Q32" s="22"/>
      <c r="R32" s="23">
        <v>0</v>
      </c>
      <c r="S32" s="48">
        <v>17.557700000000001</v>
      </c>
      <c r="T32" s="48">
        <v>20.277999999999999</v>
      </c>
      <c r="U32" s="24">
        <f t="shared" si="8"/>
        <v>0</v>
      </c>
      <c r="V32" s="40">
        <v>0.8</v>
      </c>
      <c r="W32" s="49">
        <v>74.7</v>
      </c>
      <c r="X32" s="49">
        <v>101.7</v>
      </c>
      <c r="Y32" s="41">
        <f t="shared" si="9"/>
        <v>1.0891566265060242</v>
      </c>
      <c r="Z32" s="25">
        <v>0.05</v>
      </c>
      <c r="AA32" s="26">
        <v>93.1</v>
      </c>
      <c r="AB32" s="26">
        <v>115.1</v>
      </c>
      <c r="AC32" s="27">
        <f t="shared" si="10"/>
        <v>6.1815252416756172E-2</v>
      </c>
      <c r="AD32" s="28">
        <v>0.1</v>
      </c>
      <c r="AE32" s="29">
        <v>92</v>
      </c>
      <c r="AF32" s="29">
        <v>118.9</v>
      </c>
      <c r="AG32" s="30">
        <f t="shared" si="11"/>
        <v>0.12923913043478261</v>
      </c>
      <c r="AH32" s="31">
        <v>0.05</v>
      </c>
      <c r="AI32" s="32">
        <v>93.8</v>
      </c>
      <c r="AJ32" s="32">
        <v>110.7</v>
      </c>
      <c r="AK32" s="33">
        <f t="shared" si="12"/>
        <v>5.9008528784648198E-2</v>
      </c>
      <c r="AL32" s="34">
        <v>0</v>
      </c>
      <c r="AM32" s="35">
        <v>158.5</v>
      </c>
      <c r="AN32" s="35">
        <v>181</v>
      </c>
      <c r="AO32" s="36">
        <f t="shared" si="13"/>
        <v>0</v>
      </c>
      <c r="AP32" s="37">
        <f t="shared" si="14"/>
        <v>1</v>
      </c>
    </row>
    <row r="33" spans="1:42" s="38" customFormat="1" ht="25" customHeight="1" x14ac:dyDescent="0.3">
      <c r="A33" s="71">
        <v>27</v>
      </c>
      <c r="B33" s="19" t="s">
        <v>67</v>
      </c>
      <c r="C33" s="56" t="s">
        <v>79</v>
      </c>
      <c r="D33" s="54">
        <v>3558.79</v>
      </c>
      <c r="E33" s="54">
        <f t="shared" si="0"/>
        <v>3094.6000000000004</v>
      </c>
      <c r="F33" s="20"/>
      <c r="G33" s="54">
        <f t="shared" si="1"/>
        <v>2630.4100000000003</v>
      </c>
      <c r="H33" s="53">
        <f t="shared" si="2"/>
        <v>1.3392195381422112</v>
      </c>
      <c r="I33" s="52">
        <f t="shared" si="3"/>
        <v>464.19000000000005</v>
      </c>
      <c r="J33" s="51">
        <f t="shared" si="4"/>
        <v>3986.8864653246542</v>
      </c>
      <c r="K33" s="21"/>
      <c r="L33" s="55">
        <f t="shared" si="5"/>
        <v>4584.9194351233518</v>
      </c>
      <c r="M33" s="43">
        <f t="shared" si="6"/>
        <v>1026.1294351233519</v>
      </c>
      <c r="N33" s="44">
        <f t="shared" si="7"/>
        <v>0.28833660742087952</v>
      </c>
      <c r="O33" s="47"/>
      <c r="P33" s="50"/>
      <c r="Q33" s="22"/>
      <c r="R33" s="23">
        <v>0</v>
      </c>
      <c r="S33" s="48">
        <v>17.557700000000001</v>
      </c>
      <c r="T33" s="48">
        <v>20.277999999999999</v>
      </c>
      <c r="U33" s="24">
        <f t="shared" si="8"/>
        <v>0</v>
      </c>
      <c r="V33" s="40">
        <v>0.8</v>
      </c>
      <c r="W33" s="49">
        <v>74.7</v>
      </c>
      <c r="X33" s="49">
        <v>101.7</v>
      </c>
      <c r="Y33" s="41">
        <f t="shared" si="9"/>
        <v>1.0891566265060242</v>
      </c>
      <c r="Z33" s="25">
        <v>0.05</v>
      </c>
      <c r="AA33" s="26">
        <v>93.1</v>
      </c>
      <c r="AB33" s="26">
        <v>115.1</v>
      </c>
      <c r="AC33" s="27">
        <f t="shared" si="10"/>
        <v>6.1815252416756172E-2</v>
      </c>
      <c r="AD33" s="28">
        <v>0.1</v>
      </c>
      <c r="AE33" s="29">
        <v>92</v>
      </c>
      <c r="AF33" s="29">
        <v>118.9</v>
      </c>
      <c r="AG33" s="30">
        <f t="shared" si="11"/>
        <v>0.12923913043478261</v>
      </c>
      <c r="AH33" s="31">
        <v>0.05</v>
      </c>
      <c r="AI33" s="32">
        <v>93.8</v>
      </c>
      <c r="AJ33" s="32">
        <v>110.7</v>
      </c>
      <c r="AK33" s="33">
        <f t="shared" si="12"/>
        <v>5.9008528784648198E-2</v>
      </c>
      <c r="AL33" s="34">
        <v>0</v>
      </c>
      <c r="AM33" s="35">
        <v>158.5</v>
      </c>
      <c r="AN33" s="35">
        <v>181</v>
      </c>
      <c r="AO33" s="36">
        <f t="shared" si="13"/>
        <v>0</v>
      </c>
      <c r="AP33" s="37">
        <f t="shared" si="14"/>
        <v>1</v>
      </c>
    </row>
    <row r="34" spans="1:42" s="38" customFormat="1" ht="25" customHeight="1" x14ac:dyDescent="0.3">
      <c r="A34" s="71">
        <v>28</v>
      </c>
      <c r="B34" s="19" t="s">
        <v>68</v>
      </c>
      <c r="C34" s="56" t="s">
        <v>79</v>
      </c>
      <c r="D34" s="54">
        <v>6542.82</v>
      </c>
      <c r="E34" s="54">
        <f t="shared" si="0"/>
        <v>5689.4086956521742</v>
      </c>
      <c r="F34" s="20"/>
      <c r="G34" s="54">
        <f t="shared" si="1"/>
        <v>4835.9973913043477</v>
      </c>
      <c r="H34" s="53">
        <f t="shared" si="2"/>
        <v>1.3392195381422112</v>
      </c>
      <c r="I34" s="52">
        <f t="shared" si="3"/>
        <v>853.4113043478261</v>
      </c>
      <c r="J34" s="51">
        <f t="shared" si="4"/>
        <v>7329.8734971873728</v>
      </c>
      <c r="K34" s="21"/>
      <c r="L34" s="55">
        <f t="shared" si="5"/>
        <v>8429.3545217654773</v>
      </c>
      <c r="M34" s="43">
        <f t="shared" si="6"/>
        <v>1886.5345217654776</v>
      </c>
      <c r="N34" s="44">
        <f t="shared" si="7"/>
        <v>0.28833660742087935</v>
      </c>
      <c r="O34" s="47"/>
      <c r="P34" s="50"/>
      <c r="Q34" s="22"/>
      <c r="R34" s="23">
        <v>0</v>
      </c>
      <c r="S34" s="48">
        <v>17.557700000000001</v>
      </c>
      <c r="T34" s="48">
        <v>20.277999999999999</v>
      </c>
      <c r="U34" s="24">
        <f t="shared" si="8"/>
        <v>0</v>
      </c>
      <c r="V34" s="40">
        <v>0.8</v>
      </c>
      <c r="W34" s="49">
        <v>74.7</v>
      </c>
      <c r="X34" s="49">
        <v>101.7</v>
      </c>
      <c r="Y34" s="41">
        <f t="shared" si="9"/>
        <v>1.0891566265060242</v>
      </c>
      <c r="Z34" s="25">
        <v>0.05</v>
      </c>
      <c r="AA34" s="26">
        <v>93.1</v>
      </c>
      <c r="AB34" s="26">
        <v>115.1</v>
      </c>
      <c r="AC34" s="27">
        <f t="shared" si="10"/>
        <v>6.1815252416756172E-2</v>
      </c>
      <c r="AD34" s="28">
        <v>0.1</v>
      </c>
      <c r="AE34" s="29">
        <v>92</v>
      </c>
      <c r="AF34" s="29">
        <v>118.9</v>
      </c>
      <c r="AG34" s="30">
        <f t="shared" si="11"/>
        <v>0.12923913043478261</v>
      </c>
      <c r="AH34" s="31">
        <v>0.05</v>
      </c>
      <c r="AI34" s="32">
        <v>93.8</v>
      </c>
      <c r="AJ34" s="32">
        <v>110.7</v>
      </c>
      <c r="AK34" s="33">
        <f t="shared" si="12"/>
        <v>5.9008528784648198E-2</v>
      </c>
      <c r="AL34" s="34">
        <v>0</v>
      </c>
      <c r="AM34" s="35">
        <v>158.5</v>
      </c>
      <c r="AN34" s="35">
        <v>181</v>
      </c>
      <c r="AO34" s="36">
        <f t="shared" si="13"/>
        <v>0</v>
      </c>
      <c r="AP34" s="37">
        <f t="shared" si="14"/>
        <v>1</v>
      </c>
    </row>
    <row r="35" spans="1:42" s="38" customFormat="1" ht="25" customHeight="1" x14ac:dyDescent="0.3">
      <c r="A35" s="71">
        <v>29</v>
      </c>
      <c r="B35" s="19" t="s">
        <v>69</v>
      </c>
      <c r="C35" s="56" t="s">
        <v>79</v>
      </c>
      <c r="D35" s="54">
        <v>1639.99</v>
      </c>
      <c r="E35" s="54">
        <f t="shared" si="0"/>
        <v>1426.0782608695654</v>
      </c>
      <c r="F35" s="20"/>
      <c r="G35" s="54">
        <f t="shared" si="1"/>
        <v>1212.1665217391305</v>
      </c>
      <c r="H35" s="53">
        <f t="shared" si="2"/>
        <v>1.3392195381422112</v>
      </c>
      <c r="I35" s="52">
        <f t="shared" si="3"/>
        <v>213.9117391304348</v>
      </c>
      <c r="J35" s="51">
        <f t="shared" si="4"/>
        <v>1837.2688285253639</v>
      </c>
      <c r="K35" s="21"/>
      <c r="L35" s="55">
        <f t="shared" si="5"/>
        <v>2112.8591528041684</v>
      </c>
      <c r="M35" s="43">
        <f t="shared" si="6"/>
        <v>472.86915280416838</v>
      </c>
      <c r="N35" s="44">
        <f t="shared" si="7"/>
        <v>0.28833660742087963</v>
      </c>
      <c r="O35" s="47"/>
      <c r="P35" s="50"/>
      <c r="Q35" s="22"/>
      <c r="R35" s="23">
        <v>0</v>
      </c>
      <c r="S35" s="48">
        <v>17.557700000000001</v>
      </c>
      <c r="T35" s="48">
        <v>20.277999999999999</v>
      </c>
      <c r="U35" s="24">
        <f t="shared" si="8"/>
        <v>0</v>
      </c>
      <c r="V35" s="40">
        <v>0.8</v>
      </c>
      <c r="W35" s="49">
        <v>74.7</v>
      </c>
      <c r="X35" s="49">
        <v>101.7</v>
      </c>
      <c r="Y35" s="41">
        <f t="shared" si="9"/>
        <v>1.0891566265060242</v>
      </c>
      <c r="Z35" s="25">
        <v>0.05</v>
      </c>
      <c r="AA35" s="26">
        <v>93.1</v>
      </c>
      <c r="AB35" s="26">
        <v>115.1</v>
      </c>
      <c r="AC35" s="27">
        <f t="shared" si="10"/>
        <v>6.1815252416756172E-2</v>
      </c>
      <c r="AD35" s="28">
        <v>0.1</v>
      </c>
      <c r="AE35" s="29">
        <v>92</v>
      </c>
      <c r="AF35" s="29">
        <v>118.9</v>
      </c>
      <c r="AG35" s="30">
        <f t="shared" si="11"/>
        <v>0.12923913043478261</v>
      </c>
      <c r="AH35" s="31">
        <v>0.05</v>
      </c>
      <c r="AI35" s="32">
        <v>93.8</v>
      </c>
      <c r="AJ35" s="32">
        <v>110.7</v>
      </c>
      <c r="AK35" s="33">
        <f t="shared" si="12"/>
        <v>5.9008528784648198E-2</v>
      </c>
      <c r="AL35" s="34">
        <v>0</v>
      </c>
      <c r="AM35" s="35">
        <v>158.5</v>
      </c>
      <c r="AN35" s="35">
        <v>181</v>
      </c>
      <c r="AO35" s="36">
        <f t="shared" si="13"/>
        <v>0</v>
      </c>
      <c r="AP35" s="37">
        <f t="shared" si="14"/>
        <v>1</v>
      </c>
    </row>
    <row r="36" spans="1:42" s="38" customFormat="1" ht="25" customHeight="1" x14ac:dyDescent="0.3">
      <c r="A36" s="71">
        <v>30</v>
      </c>
      <c r="B36" s="19" t="s">
        <v>70</v>
      </c>
      <c r="C36" s="56" t="s">
        <v>79</v>
      </c>
      <c r="D36" s="54">
        <v>1020.84</v>
      </c>
      <c r="E36" s="54">
        <f t="shared" si="0"/>
        <v>887.68695652173926</v>
      </c>
      <c r="F36" s="20"/>
      <c r="G36" s="54">
        <f t="shared" si="1"/>
        <v>754.53391304347838</v>
      </c>
      <c r="H36" s="53">
        <f t="shared" si="2"/>
        <v>1.3392195381422112</v>
      </c>
      <c r="I36" s="52">
        <f t="shared" si="3"/>
        <v>133.15304347826088</v>
      </c>
      <c r="J36" s="51">
        <f t="shared" si="4"/>
        <v>1143.6396020169832</v>
      </c>
      <c r="K36" s="21"/>
      <c r="L36" s="55">
        <f t="shared" si="5"/>
        <v>1315.1855423195307</v>
      </c>
      <c r="M36" s="43">
        <f t="shared" si="6"/>
        <v>294.34554231953064</v>
      </c>
      <c r="N36" s="44">
        <f t="shared" si="7"/>
        <v>0.28833660742087952</v>
      </c>
      <c r="O36" s="47"/>
      <c r="P36" s="50"/>
      <c r="Q36" s="22"/>
      <c r="R36" s="23">
        <v>0</v>
      </c>
      <c r="S36" s="48">
        <v>17.557700000000001</v>
      </c>
      <c r="T36" s="48">
        <v>20.277999999999999</v>
      </c>
      <c r="U36" s="24">
        <f t="shared" si="8"/>
        <v>0</v>
      </c>
      <c r="V36" s="40">
        <v>0.8</v>
      </c>
      <c r="W36" s="49">
        <v>74.7</v>
      </c>
      <c r="X36" s="49">
        <v>101.7</v>
      </c>
      <c r="Y36" s="41">
        <f t="shared" si="9"/>
        <v>1.0891566265060242</v>
      </c>
      <c r="Z36" s="25">
        <v>0.05</v>
      </c>
      <c r="AA36" s="26">
        <v>93.1</v>
      </c>
      <c r="AB36" s="26">
        <v>115.1</v>
      </c>
      <c r="AC36" s="27">
        <f t="shared" si="10"/>
        <v>6.1815252416756172E-2</v>
      </c>
      <c r="AD36" s="28">
        <v>0.1</v>
      </c>
      <c r="AE36" s="29">
        <v>92</v>
      </c>
      <c r="AF36" s="29">
        <v>118.9</v>
      </c>
      <c r="AG36" s="30">
        <f t="shared" si="11"/>
        <v>0.12923913043478261</v>
      </c>
      <c r="AH36" s="31">
        <v>0.05</v>
      </c>
      <c r="AI36" s="32">
        <v>93.8</v>
      </c>
      <c r="AJ36" s="32">
        <v>110.7</v>
      </c>
      <c r="AK36" s="33">
        <f t="shared" si="12"/>
        <v>5.9008528784648198E-2</v>
      </c>
      <c r="AL36" s="34">
        <v>0</v>
      </c>
      <c r="AM36" s="35">
        <v>158.5</v>
      </c>
      <c r="AN36" s="35">
        <v>181</v>
      </c>
      <c r="AO36" s="36">
        <f t="shared" si="13"/>
        <v>0</v>
      </c>
      <c r="AP36" s="37">
        <f t="shared" si="14"/>
        <v>1</v>
      </c>
    </row>
    <row r="37" spans="1:42" ht="25" customHeight="1" x14ac:dyDescent="0.3">
      <c r="A37" s="71">
        <v>31</v>
      </c>
      <c r="B37" s="19" t="s">
        <v>71</v>
      </c>
      <c r="C37" s="56" t="s">
        <v>79</v>
      </c>
      <c r="D37" s="54">
        <v>14547.5</v>
      </c>
      <c r="E37" s="54">
        <f t="shared" si="0"/>
        <v>12650.000000000002</v>
      </c>
      <c r="G37" s="54">
        <f t="shared" si="1"/>
        <v>10752.500000000002</v>
      </c>
      <c r="H37" s="53">
        <f t="shared" si="2"/>
        <v>1.3392195381422112</v>
      </c>
      <c r="I37" s="52">
        <f t="shared" si="3"/>
        <v>1897.5000000000002</v>
      </c>
      <c r="J37" s="51">
        <f t="shared" si="4"/>
        <v>16297.458083874128</v>
      </c>
      <c r="L37" s="55">
        <f t="shared" si="5"/>
        <v>18742.076796455247</v>
      </c>
      <c r="M37" s="43">
        <f t="shared" si="6"/>
        <v>4194.5767964552469</v>
      </c>
      <c r="N37" s="44">
        <f t="shared" si="7"/>
        <v>0.28833660742087969</v>
      </c>
      <c r="R37" s="23">
        <v>0</v>
      </c>
      <c r="S37" s="48">
        <v>17.557700000000001</v>
      </c>
      <c r="T37" s="48">
        <v>20.277999999999999</v>
      </c>
      <c r="U37" s="24">
        <f t="shared" si="8"/>
        <v>0</v>
      </c>
      <c r="V37" s="40">
        <v>0.8</v>
      </c>
      <c r="W37" s="49">
        <v>74.7</v>
      </c>
      <c r="X37" s="49">
        <v>101.7</v>
      </c>
      <c r="Y37" s="41">
        <f t="shared" si="9"/>
        <v>1.0891566265060242</v>
      </c>
      <c r="Z37" s="25">
        <v>0.05</v>
      </c>
      <c r="AA37" s="26">
        <v>93.1</v>
      </c>
      <c r="AB37" s="26">
        <v>115.1</v>
      </c>
      <c r="AC37" s="27">
        <f t="shared" si="10"/>
        <v>6.1815252416756172E-2</v>
      </c>
      <c r="AD37" s="28">
        <v>0.1</v>
      </c>
      <c r="AE37" s="29">
        <v>92</v>
      </c>
      <c r="AF37" s="29">
        <v>118.9</v>
      </c>
      <c r="AG37" s="30">
        <f t="shared" si="11"/>
        <v>0.12923913043478261</v>
      </c>
      <c r="AH37" s="31">
        <v>0.05</v>
      </c>
      <c r="AI37" s="32">
        <v>93.8</v>
      </c>
      <c r="AJ37" s="32">
        <v>110.7</v>
      </c>
      <c r="AK37" s="33">
        <f t="shared" si="12"/>
        <v>5.9008528784648198E-2</v>
      </c>
      <c r="AL37" s="34">
        <v>0</v>
      </c>
      <c r="AM37" s="35">
        <v>158.5</v>
      </c>
      <c r="AN37" s="35">
        <v>181</v>
      </c>
      <c r="AO37" s="36">
        <f t="shared" si="13"/>
        <v>0</v>
      </c>
      <c r="AP37" s="37">
        <f t="shared" si="14"/>
        <v>1</v>
      </c>
    </row>
    <row r="38" spans="1:42" ht="25" customHeight="1" x14ac:dyDescent="0.3">
      <c r="A38" s="71">
        <v>32</v>
      </c>
      <c r="B38" s="19" t="s">
        <v>72</v>
      </c>
      <c r="C38" s="56" t="s">
        <v>79</v>
      </c>
      <c r="D38" s="54">
        <v>3194.65</v>
      </c>
      <c r="E38" s="54">
        <f t="shared" si="0"/>
        <v>2777.9565217391309</v>
      </c>
      <c r="G38" s="54">
        <f t="shared" si="1"/>
        <v>2361.2630434782614</v>
      </c>
      <c r="H38" s="53">
        <f t="shared" si="2"/>
        <v>1.3392195381422112</v>
      </c>
      <c r="I38" s="52">
        <f t="shared" si="3"/>
        <v>416.69347826086965</v>
      </c>
      <c r="J38" s="51">
        <f t="shared" si="4"/>
        <v>3578.9430807800986</v>
      </c>
      <c r="L38" s="55">
        <f t="shared" si="5"/>
        <v>4115.7845428971132</v>
      </c>
      <c r="M38" s="43">
        <f t="shared" si="6"/>
        <v>921.13454289711308</v>
      </c>
      <c r="N38" s="44">
        <f t="shared" si="7"/>
        <v>0.28833660742087963</v>
      </c>
      <c r="R38" s="23">
        <v>0</v>
      </c>
      <c r="S38" s="48">
        <v>17.557700000000001</v>
      </c>
      <c r="T38" s="48">
        <v>20.277999999999999</v>
      </c>
      <c r="U38" s="24">
        <f t="shared" si="8"/>
        <v>0</v>
      </c>
      <c r="V38" s="40">
        <v>0.8</v>
      </c>
      <c r="W38" s="49">
        <v>74.7</v>
      </c>
      <c r="X38" s="49">
        <v>101.7</v>
      </c>
      <c r="Y38" s="41">
        <f t="shared" si="9"/>
        <v>1.0891566265060242</v>
      </c>
      <c r="Z38" s="25">
        <v>0.05</v>
      </c>
      <c r="AA38" s="26">
        <v>93.1</v>
      </c>
      <c r="AB38" s="26">
        <v>115.1</v>
      </c>
      <c r="AC38" s="27">
        <f t="shared" si="10"/>
        <v>6.1815252416756172E-2</v>
      </c>
      <c r="AD38" s="28">
        <v>0.1</v>
      </c>
      <c r="AE38" s="29">
        <v>92</v>
      </c>
      <c r="AF38" s="29">
        <v>118.9</v>
      </c>
      <c r="AG38" s="30">
        <f t="shared" si="11"/>
        <v>0.12923913043478261</v>
      </c>
      <c r="AH38" s="31">
        <v>0.05</v>
      </c>
      <c r="AI38" s="32">
        <v>93.8</v>
      </c>
      <c r="AJ38" s="32">
        <v>110.7</v>
      </c>
      <c r="AK38" s="33">
        <f t="shared" si="12"/>
        <v>5.9008528784648198E-2</v>
      </c>
      <c r="AL38" s="34">
        <v>0</v>
      </c>
      <c r="AM38" s="35">
        <v>158.5</v>
      </c>
      <c r="AN38" s="35">
        <v>181</v>
      </c>
      <c r="AO38" s="36">
        <f t="shared" si="13"/>
        <v>0</v>
      </c>
      <c r="AP38" s="37">
        <f t="shared" si="14"/>
        <v>1</v>
      </c>
    </row>
    <row r="39" spans="1:42" ht="25" customHeight="1" x14ac:dyDescent="0.3">
      <c r="A39" s="71">
        <v>33</v>
      </c>
      <c r="B39" s="19" t="s">
        <v>73</v>
      </c>
      <c r="C39" s="56" t="s">
        <v>79</v>
      </c>
      <c r="D39" s="54">
        <v>3496.82</v>
      </c>
      <c r="E39" s="54">
        <f t="shared" si="0"/>
        <v>3040.7130434782612</v>
      </c>
      <c r="G39" s="54">
        <f t="shared" si="1"/>
        <v>2584.6060869565217</v>
      </c>
      <c r="H39" s="53">
        <f t="shared" si="2"/>
        <v>1.3392195381422112</v>
      </c>
      <c r="I39" s="52">
        <f t="shared" si="3"/>
        <v>456.10695652173916</v>
      </c>
      <c r="J39" s="51">
        <f t="shared" si="4"/>
        <v>3917.4619265751999</v>
      </c>
      <c r="L39" s="55">
        <f t="shared" si="5"/>
        <v>4505.0812155614794</v>
      </c>
      <c r="M39" s="43">
        <f t="shared" si="6"/>
        <v>1008.2612155614793</v>
      </c>
      <c r="N39" s="44">
        <f t="shared" si="7"/>
        <v>0.2883366074208793</v>
      </c>
      <c r="R39" s="23">
        <v>0</v>
      </c>
      <c r="S39" s="48">
        <v>17.557700000000001</v>
      </c>
      <c r="T39" s="48">
        <v>20.277999999999999</v>
      </c>
      <c r="U39" s="24">
        <f t="shared" si="8"/>
        <v>0</v>
      </c>
      <c r="V39" s="40">
        <v>0.8</v>
      </c>
      <c r="W39" s="49">
        <v>74.7</v>
      </c>
      <c r="X39" s="49">
        <v>101.7</v>
      </c>
      <c r="Y39" s="41">
        <f t="shared" si="9"/>
        <v>1.0891566265060242</v>
      </c>
      <c r="Z39" s="25">
        <v>0.05</v>
      </c>
      <c r="AA39" s="26">
        <v>93.1</v>
      </c>
      <c r="AB39" s="26">
        <v>115.1</v>
      </c>
      <c r="AC39" s="27">
        <f t="shared" si="10"/>
        <v>6.1815252416756172E-2</v>
      </c>
      <c r="AD39" s="28">
        <v>0.1</v>
      </c>
      <c r="AE39" s="29">
        <v>92</v>
      </c>
      <c r="AF39" s="29">
        <v>118.9</v>
      </c>
      <c r="AG39" s="30">
        <f t="shared" si="11"/>
        <v>0.12923913043478261</v>
      </c>
      <c r="AH39" s="31">
        <v>0.05</v>
      </c>
      <c r="AI39" s="32">
        <v>93.8</v>
      </c>
      <c r="AJ39" s="32">
        <v>110.7</v>
      </c>
      <c r="AK39" s="33">
        <f t="shared" si="12"/>
        <v>5.9008528784648198E-2</v>
      </c>
      <c r="AL39" s="34">
        <v>0</v>
      </c>
      <c r="AM39" s="35">
        <v>158.5</v>
      </c>
      <c r="AN39" s="35">
        <v>181</v>
      </c>
      <c r="AO39" s="36">
        <f t="shared" si="13"/>
        <v>0</v>
      </c>
      <c r="AP39" s="37">
        <f t="shared" si="14"/>
        <v>1</v>
      </c>
    </row>
    <row r="40" spans="1:42" ht="25" customHeight="1" x14ac:dyDescent="0.3">
      <c r="A40" s="71">
        <v>34</v>
      </c>
      <c r="B40" s="19" t="s">
        <v>74</v>
      </c>
      <c r="C40" s="56" t="s">
        <v>79</v>
      </c>
      <c r="D40" s="54">
        <v>16600.599999999999</v>
      </c>
      <c r="E40" s="54">
        <f t="shared" si="0"/>
        <v>14435.304347826086</v>
      </c>
      <c r="G40" s="54">
        <f t="shared" si="1"/>
        <v>12270.008695652174</v>
      </c>
      <c r="H40" s="53">
        <f t="shared" si="2"/>
        <v>1.3392195381422112</v>
      </c>
      <c r="I40" s="52">
        <f t="shared" si="3"/>
        <v>2165.2956521739129</v>
      </c>
      <c r="J40" s="51">
        <f t="shared" si="4"/>
        <v>18597.531030566133</v>
      </c>
      <c r="L40" s="55">
        <f t="shared" si="5"/>
        <v>21387.160685151051</v>
      </c>
      <c r="M40" s="43">
        <f t="shared" si="6"/>
        <v>4786.5606851510529</v>
      </c>
      <c r="N40" s="44">
        <f t="shared" si="7"/>
        <v>0.28833660742087958</v>
      </c>
      <c r="R40" s="23">
        <v>0</v>
      </c>
      <c r="S40" s="48">
        <v>17.557700000000001</v>
      </c>
      <c r="T40" s="48">
        <v>20.277999999999999</v>
      </c>
      <c r="U40" s="24">
        <f t="shared" si="8"/>
        <v>0</v>
      </c>
      <c r="V40" s="40">
        <v>0.8</v>
      </c>
      <c r="W40" s="49">
        <v>74.7</v>
      </c>
      <c r="X40" s="49">
        <v>101.7</v>
      </c>
      <c r="Y40" s="41">
        <f t="shared" si="9"/>
        <v>1.0891566265060242</v>
      </c>
      <c r="Z40" s="25">
        <v>0.05</v>
      </c>
      <c r="AA40" s="26">
        <v>93.1</v>
      </c>
      <c r="AB40" s="26">
        <v>115.1</v>
      </c>
      <c r="AC40" s="27">
        <f t="shared" si="10"/>
        <v>6.1815252416756172E-2</v>
      </c>
      <c r="AD40" s="28">
        <v>0.1</v>
      </c>
      <c r="AE40" s="29">
        <v>92</v>
      </c>
      <c r="AF40" s="29">
        <v>118.9</v>
      </c>
      <c r="AG40" s="30">
        <f t="shared" si="11"/>
        <v>0.12923913043478261</v>
      </c>
      <c r="AH40" s="31">
        <v>0.05</v>
      </c>
      <c r="AI40" s="32">
        <v>93.8</v>
      </c>
      <c r="AJ40" s="32">
        <v>110.7</v>
      </c>
      <c r="AK40" s="33">
        <f t="shared" si="12"/>
        <v>5.9008528784648198E-2</v>
      </c>
      <c r="AL40" s="34">
        <v>0</v>
      </c>
      <c r="AM40" s="35">
        <v>158.5</v>
      </c>
      <c r="AN40" s="35">
        <v>181</v>
      </c>
      <c r="AO40" s="36">
        <f t="shared" si="13"/>
        <v>0</v>
      </c>
      <c r="AP40" s="37">
        <f t="shared" si="14"/>
        <v>1</v>
      </c>
    </row>
    <row r="41" spans="1:42" ht="25" customHeight="1" x14ac:dyDescent="0.3">
      <c r="A41" s="71">
        <v>35</v>
      </c>
      <c r="B41" s="19" t="s">
        <v>75</v>
      </c>
      <c r="C41" s="56" t="s">
        <v>79</v>
      </c>
      <c r="D41" s="54">
        <v>21577.97</v>
      </c>
      <c r="E41" s="54">
        <f t="shared" si="0"/>
        <v>18763.452173913047</v>
      </c>
      <c r="G41" s="54">
        <f t="shared" si="1"/>
        <v>15948.934347826089</v>
      </c>
      <c r="H41" s="53">
        <f t="shared" si="2"/>
        <v>1.3392195381422112</v>
      </c>
      <c r="I41" s="52">
        <f t="shared" si="3"/>
        <v>2814.517826086957</v>
      </c>
      <c r="J41" s="51">
        <f t="shared" si="4"/>
        <v>24173.642317243062</v>
      </c>
      <c r="L41" s="55">
        <f t="shared" si="5"/>
        <v>27799.688664829519</v>
      </c>
      <c r="M41" s="43">
        <f t="shared" si="6"/>
        <v>6221.7186648295174</v>
      </c>
      <c r="N41" s="44">
        <f t="shared" si="7"/>
        <v>0.28833660742087958</v>
      </c>
      <c r="R41" s="23">
        <v>0</v>
      </c>
      <c r="S41" s="48">
        <v>17.557700000000001</v>
      </c>
      <c r="T41" s="48">
        <v>20.277999999999999</v>
      </c>
      <c r="U41" s="24">
        <f t="shared" si="8"/>
        <v>0</v>
      </c>
      <c r="V41" s="40">
        <v>0.8</v>
      </c>
      <c r="W41" s="49">
        <v>74.7</v>
      </c>
      <c r="X41" s="49">
        <v>101.7</v>
      </c>
      <c r="Y41" s="41">
        <f t="shared" si="9"/>
        <v>1.0891566265060242</v>
      </c>
      <c r="Z41" s="25">
        <v>0.05</v>
      </c>
      <c r="AA41" s="26">
        <v>93.1</v>
      </c>
      <c r="AB41" s="26">
        <v>115.1</v>
      </c>
      <c r="AC41" s="27">
        <f t="shared" si="10"/>
        <v>6.1815252416756172E-2</v>
      </c>
      <c r="AD41" s="28">
        <v>0.1</v>
      </c>
      <c r="AE41" s="29">
        <v>92</v>
      </c>
      <c r="AF41" s="29">
        <v>118.9</v>
      </c>
      <c r="AG41" s="30">
        <f t="shared" si="11"/>
        <v>0.12923913043478261</v>
      </c>
      <c r="AH41" s="31">
        <v>0.05</v>
      </c>
      <c r="AI41" s="32">
        <v>93.8</v>
      </c>
      <c r="AJ41" s="32">
        <v>110.7</v>
      </c>
      <c r="AK41" s="33">
        <f t="shared" si="12"/>
        <v>5.9008528784648198E-2</v>
      </c>
      <c r="AL41" s="34">
        <v>0</v>
      </c>
      <c r="AM41" s="35">
        <v>158.5</v>
      </c>
      <c r="AN41" s="35">
        <v>181</v>
      </c>
      <c r="AO41" s="36">
        <f t="shared" si="13"/>
        <v>0</v>
      </c>
      <c r="AP41" s="37">
        <f t="shared" si="14"/>
        <v>1</v>
      </c>
    </row>
    <row r="42" spans="1:42" ht="25" customHeight="1" x14ac:dyDescent="0.3">
      <c r="A42" s="71">
        <v>36</v>
      </c>
      <c r="B42" s="19" t="s">
        <v>76</v>
      </c>
      <c r="C42" s="56" t="s">
        <v>79</v>
      </c>
      <c r="D42" s="54">
        <v>885.5</v>
      </c>
      <c r="E42" s="54">
        <f t="shared" si="0"/>
        <v>770.00000000000011</v>
      </c>
      <c r="G42" s="54">
        <f t="shared" si="1"/>
        <v>654.50000000000011</v>
      </c>
      <c r="H42" s="53">
        <f t="shared" si="2"/>
        <v>1.3392195381422112</v>
      </c>
      <c r="I42" s="52">
        <f t="shared" si="3"/>
        <v>115.50000000000001</v>
      </c>
      <c r="J42" s="51">
        <f t="shared" si="4"/>
        <v>992.01918771407736</v>
      </c>
      <c r="L42" s="55">
        <f t="shared" si="5"/>
        <v>1140.8220658711889</v>
      </c>
      <c r="M42" s="43">
        <f t="shared" si="6"/>
        <v>255.3220658711889</v>
      </c>
      <c r="N42" s="44">
        <f t="shared" si="7"/>
        <v>0.28833660742087963</v>
      </c>
      <c r="R42" s="23">
        <v>0</v>
      </c>
      <c r="S42" s="48">
        <v>17.557700000000001</v>
      </c>
      <c r="T42" s="48">
        <v>20.277999999999999</v>
      </c>
      <c r="U42" s="24">
        <f t="shared" si="8"/>
        <v>0</v>
      </c>
      <c r="V42" s="40">
        <v>0.8</v>
      </c>
      <c r="W42" s="49">
        <v>74.7</v>
      </c>
      <c r="X42" s="49">
        <v>101.7</v>
      </c>
      <c r="Y42" s="41">
        <f>V42*(X42/W42)</f>
        <v>1.0891566265060242</v>
      </c>
      <c r="Z42" s="25">
        <v>0.05</v>
      </c>
      <c r="AA42" s="26">
        <v>93.1</v>
      </c>
      <c r="AB42" s="26">
        <v>115.1</v>
      </c>
      <c r="AC42" s="27">
        <f t="shared" si="10"/>
        <v>6.1815252416756172E-2</v>
      </c>
      <c r="AD42" s="28">
        <v>0.1</v>
      </c>
      <c r="AE42" s="29">
        <v>92</v>
      </c>
      <c r="AF42" s="29">
        <v>118.9</v>
      </c>
      <c r="AG42" s="30">
        <f t="shared" si="11"/>
        <v>0.12923913043478261</v>
      </c>
      <c r="AH42" s="31">
        <v>0.05</v>
      </c>
      <c r="AI42" s="32">
        <v>93.8</v>
      </c>
      <c r="AJ42" s="32">
        <v>110.7</v>
      </c>
      <c r="AK42" s="33">
        <f t="shared" si="12"/>
        <v>5.9008528784648198E-2</v>
      </c>
      <c r="AL42" s="34">
        <v>0</v>
      </c>
      <c r="AM42" s="35">
        <v>158.5</v>
      </c>
      <c r="AN42" s="35">
        <v>181</v>
      </c>
      <c r="AO42" s="36">
        <f t="shared" si="13"/>
        <v>0</v>
      </c>
      <c r="AP42" s="37">
        <f>R42+V42+Z42+AD42+AH42+AL42</f>
        <v>1</v>
      </c>
    </row>
    <row r="43" spans="1:42" ht="25" customHeight="1" x14ac:dyDescent="0.3">
      <c r="A43" s="71">
        <v>37</v>
      </c>
      <c r="B43" s="19" t="s">
        <v>82</v>
      </c>
      <c r="C43" s="58" t="s">
        <v>81</v>
      </c>
      <c r="D43" s="54">
        <v>50044</v>
      </c>
      <c r="E43" s="54">
        <f t="shared" si="0"/>
        <v>43516.52173913044</v>
      </c>
      <c r="G43" s="54">
        <f t="shared" si="1"/>
        <v>36989.043478260872</v>
      </c>
      <c r="H43" s="53">
        <f t="shared" si="2"/>
        <v>1.2548775415013924</v>
      </c>
      <c r="I43" s="52">
        <f t="shared" si="3"/>
        <v>6527.4782608695659</v>
      </c>
      <c r="J43" s="51">
        <f t="shared" si="4"/>
        <v>52944.198203357686</v>
      </c>
      <c r="L43" s="55">
        <f t="shared" si="5"/>
        <v>60885.827933861336</v>
      </c>
      <c r="M43" s="43">
        <f t="shared" si="6"/>
        <v>10841.827933861336</v>
      </c>
      <c r="N43" s="44">
        <f t="shared" si="7"/>
        <v>0.21664591027618368</v>
      </c>
      <c r="R43" s="23">
        <v>5.6099999999999997E-2</v>
      </c>
      <c r="S43" s="48">
        <v>15.587400000000001</v>
      </c>
      <c r="T43" s="48">
        <v>18.744399999999999</v>
      </c>
      <c r="U43" s="24">
        <f t="shared" si="8"/>
        <v>6.7462234882020092E-2</v>
      </c>
      <c r="V43" s="40">
        <v>0.18049999999999999</v>
      </c>
      <c r="W43" s="49">
        <v>74.7</v>
      </c>
      <c r="X43" s="49">
        <v>101.7</v>
      </c>
      <c r="Y43" s="41">
        <f t="shared" ref="Y43:Y106" si="17">V43*(X43/W43)</f>
        <v>0.24574096385542168</v>
      </c>
      <c r="Z43" s="25">
        <v>0.29959999999999998</v>
      </c>
      <c r="AA43" s="26">
        <v>93.1</v>
      </c>
      <c r="AB43" s="26">
        <v>115.1</v>
      </c>
      <c r="AC43" s="27">
        <f t="shared" si="10"/>
        <v>0.37039699248120295</v>
      </c>
      <c r="AD43" s="28">
        <v>0.21310000000000001</v>
      </c>
      <c r="AE43" s="29">
        <v>92</v>
      </c>
      <c r="AF43" s="29">
        <v>118.9</v>
      </c>
      <c r="AG43" s="30">
        <f t="shared" si="11"/>
        <v>0.27540858695652176</v>
      </c>
      <c r="AH43" s="31">
        <v>0.25069999999999998</v>
      </c>
      <c r="AI43" s="32">
        <v>93.8</v>
      </c>
      <c r="AJ43" s="32">
        <v>110.7</v>
      </c>
      <c r="AK43" s="33">
        <f t="shared" si="12"/>
        <v>0.29586876332622603</v>
      </c>
      <c r="AL43" s="34">
        <v>0</v>
      </c>
      <c r="AM43" s="35">
        <v>158.5</v>
      </c>
      <c r="AN43" s="35">
        <v>181</v>
      </c>
      <c r="AO43" s="36">
        <f t="shared" si="13"/>
        <v>0</v>
      </c>
      <c r="AP43" s="37">
        <f t="shared" ref="AP43:AP106" si="18">R43+V43+Z43+AD43+AH43+AL43</f>
        <v>1</v>
      </c>
    </row>
    <row r="44" spans="1:42" ht="25" customHeight="1" x14ac:dyDescent="0.3">
      <c r="A44" s="71">
        <v>38</v>
      </c>
      <c r="B44" s="19" t="s">
        <v>83</v>
      </c>
      <c r="C44" s="58" t="s">
        <v>81</v>
      </c>
      <c r="D44" s="54">
        <v>53393</v>
      </c>
      <c r="E44" s="54">
        <f t="shared" si="0"/>
        <v>46428.695652173919</v>
      </c>
      <c r="G44" s="54">
        <f t="shared" si="1"/>
        <v>39464.391304347831</v>
      </c>
      <c r="H44" s="53">
        <f t="shared" si="2"/>
        <v>1.2565260593702874</v>
      </c>
      <c r="I44" s="52">
        <f t="shared" si="3"/>
        <v>6964.3043478260879</v>
      </c>
      <c r="J44" s="51">
        <f t="shared" si="4"/>
        <v>56552.340438925305</v>
      </c>
      <c r="L44" s="55">
        <f t="shared" si="5"/>
        <v>65035.191504764094</v>
      </c>
      <c r="M44" s="43">
        <f t="shared" si="6"/>
        <v>11642.191504764094</v>
      </c>
      <c r="N44" s="44">
        <f t="shared" si="7"/>
        <v>0.21804715046474432</v>
      </c>
      <c r="R44" s="23">
        <v>5.2999999999999999E-2</v>
      </c>
      <c r="S44" s="48">
        <v>15.587400000000001</v>
      </c>
      <c r="T44" s="48">
        <v>18.744399999999999</v>
      </c>
      <c r="U44" s="24">
        <f t="shared" si="8"/>
        <v>6.3734375200482432E-2</v>
      </c>
      <c r="V44" s="40">
        <v>0.193</v>
      </c>
      <c r="W44" s="49">
        <v>74.7</v>
      </c>
      <c r="X44" s="49">
        <v>101.7</v>
      </c>
      <c r="Y44" s="41">
        <f t="shared" si="17"/>
        <v>0.26275903614457835</v>
      </c>
      <c r="Z44" s="25">
        <v>0.29699999999999999</v>
      </c>
      <c r="AA44" s="26">
        <v>93.1</v>
      </c>
      <c r="AB44" s="26">
        <v>115.1</v>
      </c>
      <c r="AC44" s="27">
        <f t="shared" si="10"/>
        <v>0.36718259935553166</v>
      </c>
      <c r="AD44" s="28">
        <v>0.19900000000000001</v>
      </c>
      <c r="AE44" s="29">
        <v>92</v>
      </c>
      <c r="AF44" s="29">
        <v>118.9</v>
      </c>
      <c r="AG44" s="30">
        <f t="shared" si="11"/>
        <v>0.25718586956521738</v>
      </c>
      <c r="AH44" s="31">
        <v>0.25900000000000001</v>
      </c>
      <c r="AI44" s="32">
        <v>93.8</v>
      </c>
      <c r="AJ44" s="32">
        <v>110.7</v>
      </c>
      <c r="AK44" s="33">
        <f t="shared" si="12"/>
        <v>0.30566417910447768</v>
      </c>
      <c r="AL44" s="34">
        <v>0</v>
      </c>
      <c r="AM44" s="35">
        <v>158.5</v>
      </c>
      <c r="AN44" s="35">
        <v>181</v>
      </c>
      <c r="AO44" s="36">
        <f t="shared" si="13"/>
        <v>0</v>
      </c>
      <c r="AP44" s="37">
        <f t="shared" si="18"/>
        <v>1.0009999999999999</v>
      </c>
    </row>
    <row r="45" spans="1:42" ht="25" customHeight="1" x14ac:dyDescent="0.3">
      <c r="A45" s="71">
        <v>39</v>
      </c>
      <c r="B45" s="19" t="s">
        <v>84</v>
      </c>
      <c r="C45" s="58" t="s">
        <v>81</v>
      </c>
      <c r="D45" s="54">
        <v>58377</v>
      </c>
      <c r="E45" s="54">
        <f t="shared" si="0"/>
        <v>50762.608695652176</v>
      </c>
      <c r="G45" s="54">
        <f t="shared" si="1"/>
        <v>43148.217391304352</v>
      </c>
      <c r="H45" s="53">
        <f t="shared" si="2"/>
        <v>1.2560453922751846</v>
      </c>
      <c r="I45" s="52">
        <f t="shared" si="3"/>
        <v>7614.391304347826</v>
      </c>
      <c r="J45" s="51">
        <f t="shared" si="4"/>
        <v>61810.510943583642</v>
      </c>
      <c r="L45" s="55">
        <f t="shared" si="5"/>
        <v>71082.087585121189</v>
      </c>
      <c r="M45" s="43">
        <f t="shared" si="6"/>
        <v>12705.087585121189</v>
      </c>
      <c r="N45" s="44">
        <f t="shared" si="7"/>
        <v>0.21763858343390702</v>
      </c>
      <c r="R45" s="23">
        <v>4.8000000000000001E-2</v>
      </c>
      <c r="S45" s="48">
        <v>15.587400000000001</v>
      </c>
      <c r="T45" s="48">
        <v>18.744399999999999</v>
      </c>
      <c r="U45" s="24">
        <f t="shared" si="8"/>
        <v>5.7721698294776552E-2</v>
      </c>
      <c r="V45" s="40">
        <v>0.20799999999999999</v>
      </c>
      <c r="W45" s="49">
        <v>74.7</v>
      </c>
      <c r="X45" s="49">
        <v>101.7</v>
      </c>
      <c r="Y45" s="41">
        <f t="shared" si="17"/>
        <v>0.28318072289156626</v>
      </c>
      <c r="Z45" s="25">
        <v>0.29499999999999998</v>
      </c>
      <c r="AA45" s="26">
        <v>93.1</v>
      </c>
      <c r="AB45" s="26">
        <v>115.1</v>
      </c>
      <c r="AC45" s="27">
        <f t="shared" si="10"/>
        <v>0.36470998925886139</v>
      </c>
      <c r="AD45" s="28">
        <v>0.183</v>
      </c>
      <c r="AE45" s="29">
        <v>92</v>
      </c>
      <c r="AF45" s="29">
        <v>118.9</v>
      </c>
      <c r="AG45" s="30">
        <f t="shared" si="11"/>
        <v>0.23650760869565218</v>
      </c>
      <c r="AH45" s="31">
        <v>0.26600000000000001</v>
      </c>
      <c r="AI45" s="32">
        <v>93.8</v>
      </c>
      <c r="AJ45" s="32">
        <v>110.7</v>
      </c>
      <c r="AK45" s="33">
        <f t="shared" si="12"/>
        <v>0.31392537313432839</v>
      </c>
      <c r="AL45" s="34">
        <v>0</v>
      </c>
      <c r="AM45" s="35">
        <v>158.5</v>
      </c>
      <c r="AN45" s="35">
        <v>181</v>
      </c>
      <c r="AO45" s="36">
        <f t="shared" si="13"/>
        <v>0</v>
      </c>
      <c r="AP45" s="37">
        <f t="shared" si="18"/>
        <v>1</v>
      </c>
    </row>
    <row r="46" spans="1:42" ht="25" customHeight="1" x14ac:dyDescent="0.3">
      <c r="A46" s="71">
        <v>40</v>
      </c>
      <c r="B46" s="19" t="s">
        <v>85</v>
      </c>
      <c r="C46" s="58" t="s">
        <v>81</v>
      </c>
      <c r="D46" s="54">
        <v>62417</v>
      </c>
      <c r="E46" s="54">
        <f t="shared" si="0"/>
        <v>54275.652173913048</v>
      </c>
      <c r="G46" s="54">
        <f t="shared" si="1"/>
        <v>46134.304347826088</v>
      </c>
      <c r="H46" s="53">
        <f t="shared" si="2"/>
        <v>1.2566471122166853</v>
      </c>
      <c r="I46" s="52">
        <f t="shared" si="3"/>
        <v>8141.347826086957</v>
      </c>
      <c r="J46" s="51">
        <f t="shared" si="4"/>
        <v>66115.888158908274</v>
      </c>
      <c r="L46" s="55">
        <f t="shared" si="5"/>
        <v>76033.271382744511</v>
      </c>
      <c r="M46" s="43">
        <f t="shared" si="6"/>
        <v>13616.271382744511</v>
      </c>
      <c r="N46" s="44">
        <f t="shared" si="7"/>
        <v>0.21815004538418237</v>
      </c>
      <c r="R46" s="23">
        <v>5.2600000000000001E-2</v>
      </c>
      <c r="S46" s="48">
        <v>15.587400000000001</v>
      </c>
      <c r="T46" s="48">
        <v>18.744399999999999</v>
      </c>
      <c r="U46" s="24">
        <f t="shared" si="8"/>
        <v>6.3253361048025966E-2</v>
      </c>
      <c r="V46" s="40">
        <v>0.2097</v>
      </c>
      <c r="W46" s="49">
        <v>74.7</v>
      </c>
      <c r="X46" s="49">
        <v>101.7</v>
      </c>
      <c r="Y46" s="41">
        <f t="shared" si="17"/>
        <v>0.28549518072289159</v>
      </c>
      <c r="Z46" s="25">
        <v>0.2908</v>
      </c>
      <c r="AA46" s="26">
        <v>93.1</v>
      </c>
      <c r="AB46" s="26">
        <v>115.1</v>
      </c>
      <c r="AC46" s="27">
        <f t="shared" si="10"/>
        <v>0.35951750805585392</v>
      </c>
      <c r="AD46" s="28">
        <v>0.18679999999999999</v>
      </c>
      <c r="AE46" s="29">
        <v>92</v>
      </c>
      <c r="AF46" s="29">
        <v>118.9</v>
      </c>
      <c r="AG46" s="30">
        <f t="shared" si="11"/>
        <v>0.24141869565217391</v>
      </c>
      <c r="AH46" s="31">
        <v>0.2601</v>
      </c>
      <c r="AI46" s="32">
        <v>93.8</v>
      </c>
      <c r="AJ46" s="32">
        <v>110.7</v>
      </c>
      <c r="AK46" s="33">
        <f t="shared" si="12"/>
        <v>0.30696236673773991</v>
      </c>
      <c r="AL46" s="34">
        <v>0</v>
      </c>
      <c r="AM46" s="35">
        <v>158.5</v>
      </c>
      <c r="AN46" s="35">
        <v>181</v>
      </c>
      <c r="AO46" s="36">
        <f t="shared" si="13"/>
        <v>0</v>
      </c>
      <c r="AP46" s="37">
        <f t="shared" si="18"/>
        <v>0.99999999999999989</v>
      </c>
    </row>
    <row r="47" spans="1:42" ht="25" customHeight="1" x14ac:dyDescent="0.3">
      <c r="A47" s="71">
        <v>41</v>
      </c>
      <c r="B47" s="19" t="s">
        <v>86</v>
      </c>
      <c r="C47" s="58" t="s">
        <v>81</v>
      </c>
      <c r="D47" s="54">
        <v>66503</v>
      </c>
      <c r="E47" s="54">
        <f t="shared" si="0"/>
        <v>57828.695652173919</v>
      </c>
      <c r="G47" s="54">
        <f t="shared" si="1"/>
        <v>49154.391304347831</v>
      </c>
      <c r="H47" s="53">
        <f t="shared" si="2"/>
        <v>1.2597108564524202</v>
      </c>
      <c r="I47" s="52">
        <f t="shared" si="3"/>
        <v>8674.3043478260879</v>
      </c>
      <c r="J47" s="51">
        <f t="shared" si="4"/>
        <v>70594.624716223494</v>
      </c>
      <c r="L47" s="55">
        <f t="shared" si="5"/>
        <v>81183.818423657009</v>
      </c>
      <c r="M47" s="43">
        <f t="shared" si="6"/>
        <v>14680.818423657009</v>
      </c>
      <c r="N47" s="44">
        <f t="shared" si="7"/>
        <v>0.22075422798455721</v>
      </c>
      <c r="R47" s="23">
        <v>5.3699999999999998E-2</v>
      </c>
      <c r="S47" s="48">
        <v>15.587400000000001</v>
      </c>
      <c r="T47" s="48">
        <v>18.744399999999999</v>
      </c>
      <c r="U47" s="24">
        <f t="shared" si="8"/>
        <v>6.4576149967281254E-2</v>
      </c>
      <c r="V47" s="40">
        <v>0.23119999999999999</v>
      </c>
      <c r="W47" s="49">
        <v>74.7</v>
      </c>
      <c r="X47" s="49">
        <v>101.7</v>
      </c>
      <c r="Y47" s="41">
        <f t="shared" si="17"/>
        <v>0.31476626506024097</v>
      </c>
      <c r="Z47" s="25">
        <v>0.29970000000000002</v>
      </c>
      <c r="AA47" s="26">
        <v>93.1</v>
      </c>
      <c r="AB47" s="26">
        <v>115.1</v>
      </c>
      <c r="AC47" s="27">
        <f t="shared" si="10"/>
        <v>0.3705206229860365</v>
      </c>
      <c r="AD47" s="28">
        <v>0.17469999999999999</v>
      </c>
      <c r="AE47" s="29">
        <v>92</v>
      </c>
      <c r="AF47" s="29">
        <v>118.9</v>
      </c>
      <c r="AG47" s="30">
        <f t="shared" si="11"/>
        <v>0.22578076086956522</v>
      </c>
      <c r="AH47" s="31">
        <v>0.2407</v>
      </c>
      <c r="AI47" s="32">
        <v>93.8</v>
      </c>
      <c r="AJ47" s="32">
        <v>110.7</v>
      </c>
      <c r="AK47" s="33">
        <f t="shared" si="12"/>
        <v>0.2840670575692964</v>
      </c>
      <c r="AL47" s="34">
        <v>0</v>
      </c>
      <c r="AM47" s="35">
        <v>158.5</v>
      </c>
      <c r="AN47" s="35">
        <v>181</v>
      </c>
      <c r="AO47" s="36">
        <f t="shared" si="13"/>
        <v>0</v>
      </c>
      <c r="AP47" s="37">
        <f t="shared" si="18"/>
        <v>1</v>
      </c>
    </row>
    <row r="48" spans="1:42" ht="25" customHeight="1" x14ac:dyDescent="0.3">
      <c r="A48" s="71">
        <v>42</v>
      </c>
      <c r="B48" s="19" t="s">
        <v>87</v>
      </c>
      <c r="C48" s="58" t="s">
        <v>81</v>
      </c>
      <c r="D48" s="54">
        <v>71496</v>
      </c>
      <c r="E48" s="54">
        <f t="shared" si="0"/>
        <v>62170.434782608703</v>
      </c>
      <c r="G48" s="54">
        <f t="shared" si="1"/>
        <v>52844.869565217399</v>
      </c>
      <c r="H48" s="53">
        <f t="shared" si="2"/>
        <v>1.2558789584583501</v>
      </c>
      <c r="I48" s="52">
        <f t="shared" si="3"/>
        <v>9325.5652173913059</v>
      </c>
      <c r="J48" s="51">
        <f t="shared" si="4"/>
        <v>75692.3249668239</v>
      </c>
      <c r="L48" s="55">
        <f t="shared" si="5"/>
        <v>87046.173711847485</v>
      </c>
      <c r="M48" s="43">
        <f t="shared" si="6"/>
        <v>15550.173711847485</v>
      </c>
      <c r="N48" s="44">
        <f t="shared" si="7"/>
        <v>0.21749711468959781</v>
      </c>
      <c r="R48" s="23">
        <v>5.0599999999999999E-2</v>
      </c>
      <c r="S48" s="48">
        <v>15.587400000000001</v>
      </c>
      <c r="T48" s="48">
        <v>18.744399999999999</v>
      </c>
      <c r="U48" s="24">
        <f t="shared" si="8"/>
        <v>6.0848290285743609E-2</v>
      </c>
      <c r="V48" s="40">
        <v>0.2223</v>
      </c>
      <c r="W48" s="49">
        <v>74.7</v>
      </c>
      <c r="X48" s="49">
        <v>101.7</v>
      </c>
      <c r="Y48" s="41">
        <f t="shared" si="17"/>
        <v>0.30264939759036147</v>
      </c>
      <c r="Z48" s="25">
        <v>0.28410000000000002</v>
      </c>
      <c r="AA48" s="26">
        <v>93.1</v>
      </c>
      <c r="AB48" s="26">
        <v>115.1</v>
      </c>
      <c r="AC48" s="27">
        <f t="shared" si="10"/>
        <v>0.3512342642320086</v>
      </c>
      <c r="AD48" s="28">
        <v>0.1623</v>
      </c>
      <c r="AE48" s="29">
        <v>92</v>
      </c>
      <c r="AF48" s="29">
        <v>118.9</v>
      </c>
      <c r="AG48" s="30">
        <f t="shared" si="11"/>
        <v>0.20975510869565217</v>
      </c>
      <c r="AH48" s="31">
        <v>0.28079999999999999</v>
      </c>
      <c r="AI48" s="32">
        <v>93.8</v>
      </c>
      <c r="AJ48" s="32">
        <v>110.7</v>
      </c>
      <c r="AK48" s="33">
        <f t="shared" si="12"/>
        <v>0.33139189765458427</v>
      </c>
      <c r="AL48" s="34">
        <v>0</v>
      </c>
      <c r="AM48" s="35">
        <v>158.5</v>
      </c>
      <c r="AN48" s="35">
        <v>181</v>
      </c>
      <c r="AO48" s="36">
        <f t="shared" si="13"/>
        <v>0</v>
      </c>
      <c r="AP48" s="37">
        <f t="shared" si="18"/>
        <v>1.0001</v>
      </c>
    </row>
    <row r="49" spans="1:42" ht="25" customHeight="1" x14ac:dyDescent="0.3">
      <c r="A49" s="71">
        <v>43</v>
      </c>
      <c r="B49" s="19" t="s">
        <v>88</v>
      </c>
      <c r="C49" s="58" t="s">
        <v>81</v>
      </c>
      <c r="D49" s="54">
        <v>49433</v>
      </c>
      <c r="E49" s="54">
        <f t="shared" si="0"/>
        <v>42985.217391304352</v>
      </c>
      <c r="G49" s="54">
        <f t="shared" si="1"/>
        <v>36537.434782608696</v>
      </c>
      <c r="H49" s="53">
        <f t="shared" si="2"/>
        <v>1.2608823310890964</v>
      </c>
      <c r="I49" s="52">
        <f t="shared" si="3"/>
        <v>6447.7826086956529</v>
      </c>
      <c r="J49" s="51">
        <f t="shared" si="4"/>
        <v>52517.188549407139</v>
      </c>
      <c r="L49" s="55">
        <f t="shared" si="5"/>
        <v>60394.766831818204</v>
      </c>
      <c r="M49" s="43">
        <f t="shared" si="6"/>
        <v>10961.766831818204</v>
      </c>
      <c r="N49" s="44">
        <f t="shared" si="7"/>
        <v>0.22174998142573188</v>
      </c>
      <c r="R49" s="23">
        <v>5.4800000000000001E-2</v>
      </c>
      <c r="S49" s="48">
        <v>15.587400000000001</v>
      </c>
      <c r="T49" s="48">
        <v>18.744399999999999</v>
      </c>
      <c r="U49" s="24">
        <f t="shared" si="8"/>
        <v>6.5898938886536557E-2</v>
      </c>
      <c r="V49" s="40">
        <v>0.20100000000000001</v>
      </c>
      <c r="W49" s="49">
        <v>74.7</v>
      </c>
      <c r="X49" s="49">
        <v>101.7</v>
      </c>
      <c r="Y49" s="41">
        <f t="shared" si="17"/>
        <v>0.27365060240963857</v>
      </c>
      <c r="Z49" s="25">
        <v>0.31469999999999998</v>
      </c>
      <c r="AA49" s="26">
        <v>93.1</v>
      </c>
      <c r="AB49" s="26">
        <v>115.1</v>
      </c>
      <c r="AC49" s="27">
        <f t="shared" si="10"/>
        <v>0.38906519871106332</v>
      </c>
      <c r="AD49" s="28">
        <v>0.22620000000000001</v>
      </c>
      <c r="AE49" s="29">
        <v>92</v>
      </c>
      <c r="AF49" s="29">
        <v>118.9</v>
      </c>
      <c r="AG49" s="30">
        <f t="shared" si="11"/>
        <v>0.29233891304347831</v>
      </c>
      <c r="AH49" s="31">
        <v>0.20330000000000001</v>
      </c>
      <c r="AI49" s="32">
        <v>93.8</v>
      </c>
      <c r="AJ49" s="32">
        <v>110.7</v>
      </c>
      <c r="AK49" s="33">
        <f t="shared" si="12"/>
        <v>0.23992867803837958</v>
      </c>
      <c r="AL49" s="34">
        <v>0</v>
      </c>
      <c r="AM49" s="35">
        <v>158.5</v>
      </c>
      <c r="AN49" s="35">
        <v>181</v>
      </c>
      <c r="AO49" s="36">
        <f t="shared" si="13"/>
        <v>0</v>
      </c>
      <c r="AP49" s="37">
        <f t="shared" si="18"/>
        <v>1</v>
      </c>
    </row>
    <row r="50" spans="1:42" ht="25" customHeight="1" x14ac:dyDescent="0.3">
      <c r="A50" s="71">
        <v>44</v>
      </c>
      <c r="B50" s="19" t="s">
        <v>89</v>
      </c>
      <c r="C50" s="58" t="s">
        <v>81</v>
      </c>
      <c r="D50" s="54">
        <v>61143</v>
      </c>
      <c r="E50" s="54">
        <f t="shared" si="0"/>
        <v>53167.826086956527</v>
      </c>
      <c r="G50" s="54">
        <f t="shared" si="1"/>
        <v>45192.652173913048</v>
      </c>
      <c r="H50" s="53">
        <f t="shared" si="2"/>
        <v>1.268437797348839</v>
      </c>
      <c r="I50" s="52">
        <f t="shared" si="3"/>
        <v>7975.1739130434789</v>
      </c>
      <c r="J50" s="51">
        <f t="shared" si="4"/>
        <v>65299.242092873967</v>
      </c>
      <c r="L50" s="55">
        <f t="shared" si="5"/>
        <v>75094.128406805059</v>
      </c>
      <c r="M50" s="43">
        <f t="shared" si="6"/>
        <v>13951.128406805059</v>
      </c>
      <c r="N50" s="44">
        <f t="shared" si="7"/>
        <v>0.22817212774651324</v>
      </c>
      <c r="R50" s="23">
        <v>5.2499999999999998E-2</v>
      </c>
      <c r="S50" s="48">
        <v>15.587400000000001</v>
      </c>
      <c r="T50" s="48">
        <v>18.744399999999999</v>
      </c>
      <c r="U50" s="24">
        <f t="shared" si="8"/>
        <v>6.3133107509911843E-2</v>
      </c>
      <c r="V50" s="40">
        <v>0.2611</v>
      </c>
      <c r="W50" s="49">
        <v>74.7</v>
      </c>
      <c r="X50" s="49">
        <v>101.7</v>
      </c>
      <c r="Y50" s="41">
        <f t="shared" si="17"/>
        <v>0.35547349397590361</v>
      </c>
      <c r="Z50" s="25">
        <v>0.32850000000000001</v>
      </c>
      <c r="AA50" s="26">
        <v>93.1</v>
      </c>
      <c r="AB50" s="26">
        <v>115.1</v>
      </c>
      <c r="AC50" s="27">
        <f t="shared" si="10"/>
        <v>0.40612620837808805</v>
      </c>
      <c r="AD50" s="28">
        <v>0.19</v>
      </c>
      <c r="AE50" s="29">
        <v>92</v>
      </c>
      <c r="AF50" s="29">
        <v>118.9</v>
      </c>
      <c r="AG50" s="30">
        <f t="shared" si="11"/>
        <v>0.24555434782608695</v>
      </c>
      <c r="AH50" s="31">
        <v>0.16789999999999999</v>
      </c>
      <c r="AI50" s="32">
        <v>93.8</v>
      </c>
      <c r="AJ50" s="32">
        <v>110.7</v>
      </c>
      <c r="AK50" s="33">
        <f t="shared" si="12"/>
        <v>0.19815063965884863</v>
      </c>
      <c r="AL50" s="34">
        <v>0</v>
      </c>
      <c r="AM50" s="35">
        <v>158.5</v>
      </c>
      <c r="AN50" s="35">
        <v>181</v>
      </c>
      <c r="AO50" s="36">
        <f t="shared" si="13"/>
        <v>0</v>
      </c>
      <c r="AP50" s="37">
        <f t="shared" si="18"/>
        <v>1</v>
      </c>
    </row>
    <row r="51" spans="1:42" ht="25" customHeight="1" x14ac:dyDescent="0.3">
      <c r="A51" s="71">
        <v>45</v>
      </c>
      <c r="B51" s="59" t="s">
        <v>90</v>
      </c>
      <c r="C51" s="58" t="s">
        <v>237</v>
      </c>
      <c r="D51" s="54">
        <v>85979.28</v>
      </c>
      <c r="E51" s="54">
        <f t="shared" si="0"/>
        <v>74764.591304347836</v>
      </c>
      <c r="G51" s="54">
        <f t="shared" si="1"/>
        <v>63549.902608695658</v>
      </c>
      <c r="H51" s="53">
        <f t="shared" si="2"/>
        <v>1.1768175327719543</v>
      </c>
      <c r="I51" s="52">
        <f t="shared" si="3"/>
        <v>11214.688695652176</v>
      </c>
      <c r="J51" s="51">
        <f t="shared" si="4"/>
        <v>86001.328291515383</v>
      </c>
      <c r="L51" s="55">
        <f t="shared" si="5"/>
        <v>98901.527535242683</v>
      </c>
      <c r="M51" s="43">
        <f t="shared" si="6"/>
        <v>12922.247535242685</v>
      </c>
      <c r="N51" s="44">
        <f t="shared" si="7"/>
        <v>0.15029490285616121</v>
      </c>
      <c r="R51" s="23">
        <v>0.8</v>
      </c>
      <c r="S51" s="48">
        <v>17.557700000000001</v>
      </c>
      <c r="T51" s="48">
        <v>20.277999999999999</v>
      </c>
      <c r="U51" s="24">
        <f t="shared" si="8"/>
        <v>0.92394789750365924</v>
      </c>
      <c r="V51" s="40">
        <v>0</v>
      </c>
      <c r="W51" s="49">
        <v>74.7</v>
      </c>
      <c r="X51" s="49">
        <v>101.7</v>
      </c>
      <c r="Y51" s="41">
        <f t="shared" si="17"/>
        <v>0</v>
      </c>
      <c r="Z51" s="25">
        <v>0.1</v>
      </c>
      <c r="AA51" s="26">
        <v>93.1</v>
      </c>
      <c r="AB51" s="26">
        <v>115.1</v>
      </c>
      <c r="AC51" s="27">
        <f t="shared" si="10"/>
        <v>0.12363050483351234</v>
      </c>
      <c r="AD51" s="28">
        <v>0.1</v>
      </c>
      <c r="AE51" s="29">
        <v>92</v>
      </c>
      <c r="AF51" s="29">
        <v>118.9</v>
      </c>
      <c r="AG51" s="30">
        <f t="shared" si="11"/>
        <v>0.12923913043478261</v>
      </c>
      <c r="AH51" s="31">
        <v>0</v>
      </c>
      <c r="AI51" s="32">
        <v>93.8</v>
      </c>
      <c r="AJ51" s="32">
        <v>110.7</v>
      </c>
      <c r="AK51" s="33">
        <f t="shared" si="12"/>
        <v>0</v>
      </c>
      <c r="AL51" s="34">
        <v>0</v>
      </c>
      <c r="AM51" s="35">
        <v>158.5</v>
      </c>
      <c r="AN51" s="35">
        <v>181</v>
      </c>
      <c r="AO51" s="36">
        <f t="shared" si="13"/>
        <v>0</v>
      </c>
      <c r="AP51" s="37">
        <f t="shared" si="18"/>
        <v>1</v>
      </c>
    </row>
    <row r="52" spans="1:42" ht="25" customHeight="1" x14ac:dyDescent="0.3">
      <c r="A52" s="71">
        <v>46</v>
      </c>
      <c r="B52" s="59" t="s">
        <v>91</v>
      </c>
      <c r="C52" s="58" t="s">
        <v>237</v>
      </c>
      <c r="D52" s="54">
        <v>96590.97</v>
      </c>
      <c r="E52" s="54">
        <f t="shared" si="0"/>
        <v>83992.147826086963</v>
      </c>
      <c r="G52" s="54">
        <f t="shared" si="1"/>
        <v>71393.325652173909</v>
      </c>
      <c r="H52" s="53">
        <f t="shared" si="2"/>
        <v>1.1768175327719543</v>
      </c>
      <c r="I52" s="52">
        <f t="shared" si="3"/>
        <v>12598.822173913044</v>
      </c>
      <c r="J52" s="51">
        <f t="shared" si="4"/>
        <v>96615.73952428902</v>
      </c>
      <c r="L52" s="55">
        <f t="shared" si="5"/>
        <v>111108.10045293237</v>
      </c>
      <c r="M52" s="43">
        <f t="shared" si="6"/>
        <v>14517.130452932368</v>
      </c>
      <c r="N52" s="44">
        <f t="shared" si="7"/>
        <v>0.15029490285616107</v>
      </c>
      <c r="R52" s="23">
        <v>0.8</v>
      </c>
      <c r="S52" s="48">
        <v>17.557700000000001</v>
      </c>
      <c r="T52" s="48">
        <v>20.277999999999999</v>
      </c>
      <c r="U52" s="24">
        <f t="shared" si="8"/>
        <v>0.92394789750365924</v>
      </c>
      <c r="V52" s="40">
        <v>0</v>
      </c>
      <c r="W52" s="49">
        <v>74.7</v>
      </c>
      <c r="X52" s="49">
        <v>101.7</v>
      </c>
      <c r="Y52" s="41">
        <f t="shared" si="17"/>
        <v>0</v>
      </c>
      <c r="Z52" s="25">
        <v>0.1</v>
      </c>
      <c r="AA52" s="26">
        <v>93.1</v>
      </c>
      <c r="AB52" s="26">
        <v>115.1</v>
      </c>
      <c r="AC52" s="27">
        <f t="shared" si="10"/>
        <v>0.12363050483351234</v>
      </c>
      <c r="AD52" s="28">
        <v>0.1</v>
      </c>
      <c r="AE52" s="29">
        <v>92</v>
      </c>
      <c r="AF52" s="29">
        <v>118.9</v>
      </c>
      <c r="AG52" s="30">
        <f t="shared" si="11"/>
        <v>0.12923913043478261</v>
      </c>
      <c r="AH52" s="31">
        <v>0</v>
      </c>
      <c r="AI52" s="32">
        <v>93.8</v>
      </c>
      <c r="AJ52" s="32">
        <v>110.7</v>
      </c>
      <c r="AK52" s="33">
        <f t="shared" si="12"/>
        <v>0</v>
      </c>
      <c r="AL52" s="34">
        <v>0</v>
      </c>
      <c r="AM52" s="35">
        <v>158.5</v>
      </c>
      <c r="AN52" s="35">
        <v>181</v>
      </c>
      <c r="AO52" s="36">
        <f t="shared" si="13"/>
        <v>0</v>
      </c>
      <c r="AP52" s="37">
        <f t="shared" si="18"/>
        <v>1</v>
      </c>
    </row>
    <row r="53" spans="1:42" ht="25" customHeight="1" x14ac:dyDescent="0.3">
      <c r="A53" s="71">
        <v>47</v>
      </c>
      <c r="B53" s="59" t="s">
        <v>92</v>
      </c>
      <c r="C53" s="58" t="s">
        <v>237</v>
      </c>
      <c r="D53" s="54">
        <v>96590.97</v>
      </c>
      <c r="E53" s="54">
        <f t="shared" si="0"/>
        <v>83992.147826086963</v>
      </c>
      <c r="G53" s="54">
        <f t="shared" si="1"/>
        <v>71393.325652173909</v>
      </c>
      <c r="H53" s="53">
        <f t="shared" si="2"/>
        <v>1.1768175327719543</v>
      </c>
      <c r="I53" s="52">
        <f t="shared" si="3"/>
        <v>12598.822173913044</v>
      </c>
      <c r="J53" s="51">
        <f t="shared" si="4"/>
        <v>96615.73952428902</v>
      </c>
      <c r="L53" s="55">
        <f t="shared" si="5"/>
        <v>111108.10045293237</v>
      </c>
      <c r="M53" s="43">
        <f t="shared" si="6"/>
        <v>14517.130452932368</v>
      </c>
      <c r="N53" s="44">
        <f t="shared" si="7"/>
        <v>0.15029490285616107</v>
      </c>
      <c r="R53" s="23">
        <v>0.8</v>
      </c>
      <c r="S53" s="48">
        <v>17.557700000000001</v>
      </c>
      <c r="T53" s="48">
        <v>20.277999999999999</v>
      </c>
      <c r="U53" s="24">
        <f t="shared" si="8"/>
        <v>0.92394789750365924</v>
      </c>
      <c r="V53" s="40">
        <v>0</v>
      </c>
      <c r="W53" s="49">
        <v>74.7</v>
      </c>
      <c r="X53" s="49">
        <v>101.7</v>
      </c>
      <c r="Y53" s="41">
        <f t="shared" si="17"/>
        <v>0</v>
      </c>
      <c r="Z53" s="25">
        <v>0.1</v>
      </c>
      <c r="AA53" s="26">
        <v>93.1</v>
      </c>
      <c r="AB53" s="26">
        <v>115.1</v>
      </c>
      <c r="AC53" s="27">
        <f t="shared" si="10"/>
        <v>0.12363050483351234</v>
      </c>
      <c r="AD53" s="28">
        <v>0.1</v>
      </c>
      <c r="AE53" s="29">
        <v>92</v>
      </c>
      <c r="AF53" s="29">
        <v>118.9</v>
      </c>
      <c r="AG53" s="30">
        <f t="shared" si="11"/>
        <v>0.12923913043478261</v>
      </c>
      <c r="AH53" s="31">
        <v>0</v>
      </c>
      <c r="AI53" s="32">
        <v>93.8</v>
      </c>
      <c r="AJ53" s="32">
        <v>110.7</v>
      </c>
      <c r="AK53" s="33">
        <f t="shared" si="12"/>
        <v>0</v>
      </c>
      <c r="AL53" s="34">
        <v>0</v>
      </c>
      <c r="AM53" s="35">
        <v>158.5</v>
      </c>
      <c r="AN53" s="35">
        <v>181</v>
      </c>
      <c r="AO53" s="36">
        <f t="shared" si="13"/>
        <v>0</v>
      </c>
      <c r="AP53" s="37">
        <f t="shared" si="18"/>
        <v>1</v>
      </c>
    </row>
    <row r="54" spans="1:42" ht="25" customHeight="1" x14ac:dyDescent="0.3">
      <c r="A54" s="71">
        <v>48</v>
      </c>
      <c r="B54" s="59" t="s">
        <v>93</v>
      </c>
      <c r="C54" s="58" t="s">
        <v>237</v>
      </c>
      <c r="D54" s="54">
        <v>303531.5</v>
      </c>
      <c r="E54" s="54">
        <f t="shared" si="0"/>
        <v>263940.4347826087</v>
      </c>
      <c r="G54" s="54">
        <f t="shared" si="1"/>
        <v>224349.36956521738</v>
      </c>
      <c r="H54" s="53">
        <f t="shared" si="2"/>
        <v>1.1768175327719543</v>
      </c>
      <c r="I54" s="52">
        <f t="shared" si="3"/>
        <v>39591.065217391304</v>
      </c>
      <c r="J54" s="51">
        <f t="shared" si="4"/>
        <v>303609.33678807376</v>
      </c>
      <c r="L54" s="55">
        <f t="shared" si="5"/>
        <v>349150.73730628478</v>
      </c>
      <c r="M54" s="43">
        <f t="shared" si="6"/>
        <v>45619.237306284776</v>
      </c>
      <c r="N54" s="44">
        <f t="shared" si="7"/>
        <v>0.15029490285616082</v>
      </c>
      <c r="R54" s="23">
        <v>0.8</v>
      </c>
      <c r="S54" s="48">
        <v>17.557700000000001</v>
      </c>
      <c r="T54" s="48">
        <v>20.277999999999999</v>
      </c>
      <c r="U54" s="24">
        <f t="shared" si="8"/>
        <v>0.92394789750365924</v>
      </c>
      <c r="V54" s="40">
        <v>0</v>
      </c>
      <c r="W54" s="49">
        <v>74.7</v>
      </c>
      <c r="X54" s="49">
        <v>101.7</v>
      </c>
      <c r="Y54" s="41">
        <f t="shared" si="17"/>
        <v>0</v>
      </c>
      <c r="Z54" s="25">
        <v>0.1</v>
      </c>
      <c r="AA54" s="26">
        <v>93.1</v>
      </c>
      <c r="AB54" s="26">
        <v>115.1</v>
      </c>
      <c r="AC54" s="27">
        <f t="shared" si="10"/>
        <v>0.12363050483351234</v>
      </c>
      <c r="AD54" s="28">
        <v>0.1</v>
      </c>
      <c r="AE54" s="29">
        <v>92</v>
      </c>
      <c r="AF54" s="29">
        <v>118.9</v>
      </c>
      <c r="AG54" s="30">
        <f t="shared" si="11"/>
        <v>0.12923913043478261</v>
      </c>
      <c r="AH54" s="31">
        <v>0</v>
      </c>
      <c r="AI54" s="32">
        <v>93.8</v>
      </c>
      <c r="AJ54" s="32">
        <v>110.7</v>
      </c>
      <c r="AK54" s="33">
        <f t="shared" si="12"/>
        <v>0</v>
      </c>
      <c r="AL54" s="34">
        <v>0</v>
      </c>
      <c r="AM54" s="35">
        <v>158.5</v>
      </c>
      <c r="AN54" s="35">
        <v>181</v>
      </c>
      <c r="AO54" s="36">
        <f t="shared" si="13"/>
        <v>0</v>
      </c>
      <c r="AP54" s="37">
        <f t="shared" si="18"/>
        <v>1</v>
      </c>
    </row>
    <row r="55" spans="1:42" ht="25" customHeight="1" x14ac:dyDescent="0.3">
      <c r="A55" s="71">
        <v>49</v>
      </c>
      <c r="B55" s="59" t="s">
        <v>94</v>
      </c>
      <c r="C55" s="58" t="s">
        <v>237</v>
      </c>
      <c r="D55" s="54">
        <v>70812.86</v>
      </c>
      <c r="E55" s="54">
        <f t="shared" si="0"/>
        <v>61576.400000000009</v>
      </c>
      <c r="G55" s="54">
        <f t="shared" si="1"/>
        <v>52339.94000000001</v>
      </c>
      <c r="H55" s="53">
        <f t="shared" si="2"/>
        <v>1.1768175327719543</v>
      </c>
      <c r="I55" s="52">
        <f t="shared" si="3"/>
        <v>9236.4600000000009</v>
      </c>
      <c r="J55" s="51">
        <f t="shared" si="4"/>
        <v>70831.019056232137</v>
      </c>
      <c r="L55" s="55">
        <f t="shared" si="5"/>
        <v>81455.671914666949</v>
      </c>
      <c r="M55" s="43">
        <f t="shared" si="6"/>
        <v>10642.811914666949</v>
      </c>
      <c r="N55" s="44">
        <f t="shared" si="7"/>
        <v>0.15029490285616129</v>
      </c>
      <c r="R55" s="23">
        <v>0.8</v>
      </c>
      <c r="S55" s="48">
        <v>17.557700000000001</v>
      </c>
      <c r="T55" s="48">
        <v>20.277999999999999</v>
      </c>
      <c r="U55" s="24">
        <f t="shared" si="8"/>
        <v>0.92394789750365924</v>
      </c>
      <c r="V55" s="40">
        <v>0</v>
      </c>
      <c r="W55" s="49">
        <v>74.7</v>
      </c>
      <c r="X55" s="49">
        <v>101.7</v>
      </c>
      <c r="Y55" s="41">
        <f t="shared" si="17"/>
        <v>0</v>
      </c>
      <c r="Z55" s="25">
        <v>0.1</v>
      </c>
      <c r="AA55" s="26">
        <v>93.1</v>
      </c>
      <c r="AB55" s="26">
        <v>115.1</v>
      </c>
      <c r="AC55" s="27">
        <f t="shared" si="10"/>
        <v>0.12363050483351234</v>
      </c>
      <c r="AD55" s="28">
        <v>0.1</v>
      </c>
      <c r="AE55" s="29">
        <v>92</v>
      </c>
      <c r="AF55" s="29">
        <v>118.9</v>
      </c>
      <c r="AG55" s="30">
        <f t="shared" si="11"/>
        <v>0.12923913043478261</v>
      </c>
      <c r="AH55" s="31">
        <v>0</v>
      </c>
      <c r="AI55" s="32">
        <v>93.8</v>
      </c>
      <c r="AJ55" s="32">
        <v>110.7</v>
      </c>
      <c r="AK55" s="33">
        <f t="shared" si="12"/>
        <v>0</v>
      </c>
      <c r="AL55" s="34">
        <v>0</v>
      </c>
      <c r="AM55" s="35">
        <v>158.5</v>
      </c>
      <c r="AN55" s="35">
        <v>181</v>
      </c>
      <c r="AO55" s="36">
        <f t="shared" si="13"/>
        <v>0</v>
      </c>
      <c r="AP55" s="37">
        <f t="shared" si="18"/>
        <v>1</v>
      </c>
    </row>
    <row r="56" spans="1:42" ht="25" customHeight="1" x14ac:dyDescent="0.3">
      <c r="A56" s="71">
        <v>50</v>
      </c>
      <c r="B56" s="59" t="s">
        <v>95</v>
      </c>
      <c r="C56" s="58" t="s">
        <v>237</v>
      </c>
      <c r="D56" s="54">
        <v>72979.789999999994</v>
      </c>
      <c r="E56" s="54">
        <f t="shared" si="0"/>
        <v>63460.686956521735</v>
      </c>
      <c r="G56" s="54">
        <f t="shared" si="1"/>
        <v>53941.583913043476</v>
      </c>
      <c r="H56" s="53">
        <f t="shared" si="2"/>
        <v>1.1768175327719543</v>
      </c>
      <c r="I56" s="52">
        <f t="shared" si="3"/>
        <v>9519.1030434782606</v>
      </c>
      <c r="J56" s="51">
        <f t="shared" si="4"/>
        <v>72998.504737837429</v>
      </c>
      <c r="L56" s="55">
        <f t="shared" si="5"/>
        <v>83948.280448513033</v>
      </c>
      <c r="M56" s="43">
        <f t="shared" si="6"/>
        <v>10968.490448513039</v>
      </c>
      <c r="N56" s="44">
        <f t="shared" si="7"/>
        <v>0.15029490285616115</v>
      </c>
      <c r="R56" s="23">
        <v>0.8</v>
      </c>
      <c r="S56" s="48">
        <v>17.557700000000001</v>
      </c>
      <c r="T56" s="48">
        <v>20.277999999999999</v>
      </c>
      <c r="U56" s="24">
        <f t="shared" si="8"/>
        <v>0.92394789750365924</v>
      </c>
      <c r="V56" s="40">
        <v>0</v>
      </c>
      <c r="W56" s="49">
        <v>74.7</v>
      </c>
      <c r="X56" s="49">
        <v>101.7</v>
      </c>
      <c r="Y56" s="41">
        <f t="shared" si="17"/>
        <v>0</v>
      </c>
      <c r="Z56" s="25">
        <v>0.1</v>
      </c>
      <c r="AA56" s="26">
        <v>93.1</v>
      </c>
      <c r="AB56" s="26">
        <v>115.1</v>
      </c>
      <c r="AC56" s="27">
        <f t="shared" si="10"/>
        <v>0.12363050483351234</v>
      </c>
      <c r="AD56" s="28">
        <v>0.1</v>
      </c>
      <c r="AE56" s="29">
        <v>92</v>
      </c>
      <c r="AF56" s="29">
        <v>118.9</v>
      </c>
      <c r="AG56" s="30">
        <f t="shared" si="11"/>
        <v>0.12923913043478261</v>
      </c>
      <c r="AH56" s="31">
        <v>0</v>
      </c>
      <c r="AI56" s="32">
        <v>93.8</v>
      </c>
      <c r="AJ56" s="32">
        <v>110.7</v>
      </c>
      <c r="AK56" s="33">
        <f t="shared" si="12"/>
        <v>0</v>
      </c>
      <c r="AL56" s="34">
        <v>0</v>
      </c>
      <c r="AM56" s="35">
        <v>158.5</v>
      </c>
      <c r="AN56" s="35">
        <v>181</v>
      </c>
      <c r="AO56" s="36">
        <f t="shared" si="13"/>
        <v>0</v>
      </c>
      <c r="AP56" s="37">
        <f t="shared" si="18"/>
        <v>1</v>
      </c>
    </row>
    <row r="57" spans="1:42" ht="25" customHeight="1" x14ac:dyDescent="0.3">
      <c r="A57" s="71">
        <v>51</v>
      </c>
      <c r="B57" s="59" t="s">
        <v>96</v>
      </c>
      <c r="C57" s="58" t="s">
        <v>237</v>
      </c>
      <c r="D57" s="54">
        <v>81902.820000000007</v>
      </c>
      <c r="E57" s="54">
        <f t="shared" si="0"/>
        <v>71219.843478260882</v>
      </c>
      <c r="G57" s="54">
        <f t="shared" si="1"/>
        <v>60536.86695652175</v>
      </c>
      <c r="H57" s="53">
        <f t="shared" si="2"/>
        <v>1.1768175327719543</v>
      </c>
      <c r="I57" s="52">
        <f t="shared" si="3"/>
        <v>10682.976521739132</v>
      </c>
      <c r="J57" s="51">
        <f t="shared" si="4"/>
        <v>81923.822935257107</v>
      </c>
      <c r="L57" s="55">
        <f t="shared" si="5"/>
        <v>94212.396375545664</v>
      </c>
      <c r="M57" s="43">
        <f t="shared" si="6"/>
        <v>12309.576375545657</v>
      </c>
      <c r="N57" s="44">
        <f t="shared" si="7"/>
        <v>0.15029490285616121</v>
      </c>
      <c r="R57" s="23">
        <v>0.8</v>
      </c>
      <c r="S57" s="48">
        <v>17.557700000000001</v>
      </c>
      <c r="T57" s="48">
        <v>20.277999999999999</v>
      </c>
      <c r="U57" s="24">
        <f t="shared" si="8"/>
        <v>0.92394789750365924</v>
      </c>
      <c r="V57" s="40">
        <v>0</v>
      </c>
      <c r="W57" s="49">
        <v>74.7</v>
      </c>
      <c r="X57" s="49">
        <v>101.7</v>
      </c>
      <c r="Y57" s="41">
        <f t="shared" si="17"/>
        <v>0</v>
      </c>
      <c r="Z57" s="25">
        <v>0.1</v>
      </c>
      <c r="AA57" s="26">
        <v>93.1</v>
      </c>
      <c r="AB57" s="26">
        <v>115.1</v>
      </c>
      <c r="AC57" s="27">
        <f t="shared" si="10"/>
        <v>0.12363050483351234</v>
      </c>
      <c r="AD57" s="28">
        <v>0.1</v>
      </c>
      <c r="AE57" s="29">
        <v>92</v>
      </c>
      <c r="AF57" s="29">
        <v>118.9</v>
      </c>
      <c r="AG57" s="30">
        <f t="shared" si="11"/>
        <v>0.12923913043478261</v>
      </c>
      <c r="AH57" s="31">
        <v>0</v>
      </c>
      <c r="AI57" s="32">
        <v>93.8</v>
      </c>
      <c r="AJ57" s="32">
        <v>110.7</v>
      </c>
      <c r="AK57" s="33">
        <f t="shared" si="12"/>
        <v>0</v>
      </c>
      <c r="AL57" s="34">
        <v>0</v>
      </c>
      <c r="AM57" s="35">
        <v>158.5</v>
      </c>
      <c r="AN57" s="35">
        <v>181</v>
      </c>
      <c r="AO57" s="36">
        <f t="shared" si="13"/>
        <v>0</v>
      </c>
      <c r="AP57" s="37">
        <f t="shared" si="18"/>
        <v>1</v>
      </c>
    </row>
    <row r="58" spans="1:42" ht="25" customHeight="1" x14ac:dyDescent="0.3">
      <c r="A58" s="71">
        <v>52</v>
      </c>
      <c r="B58" s="59" t="s">
        <v>97</v>
      </c>
      <c r="C58" s="58" t="s">
        <v>237</v>
      </c>
      <c r="D58" s="54">
        <v>74561.929999999993</v>
      </c>
      <c r="E58" s="54">
        <f t="shared" si="0"/>
        <v>64836.460869565213</v>
      </c>
      <c r="G58" s="54">
        <f t="shared" si="1"/>
        <v>55110.991739130433</v>
      </c>
      <c r="H58" s="53">
        <f t="shared" si="2"/>
        <v>1.1768175327719543</v>
      </c>
      <c r="I58" s="52">
        <f t="shared" si="3"/>
        <v>9725.4691304347816</v>
      </c>
      <c r="J58" s="51">
        <f t="shared" si="4"/>
        <v>74581.050457493824</v>
      </c>
      <c r="L58" s="55">
        <f t="shared" si="5"/>
        <v>85768.208026117893</v>
      </c>
      <c r="M58" s="43">
        <f t="shared" si="6"/>
        <v>11206.2780261179</v>
      </c>
      <c r="N58" s="44">
        <f t="shared" si="7"/>
        <v>0.15029490285616132</v>
      </c>
      <c r="R58" s="23">
        <v>0.8</v>
      </c>
      <c r="S58" s="48">
        <v>17.557700000000001</v>
      </c>
      <c r="T58" s="48">
        <v>20.277999999999999</v>
      </c>
      <c r="U58" s="24">
        <f t="shared" si="8"/>
        <v>0.92394789750365924</v>
      </c>
      <c r="V58" s="40">
        <v>0</v>
      </c>
      <c r="W58" s="49">
        <v>74.7</v>
      </c>
      <c r="X58" s="49">
        <v>101.7</v>
      </c>
      <c r="Y58" s="41">
        <f t="shared" si="17"/>
        <v>0</v>
      </c>
      <c r="Z58" s="25">
        <v>0.1</v>
      </c>
      <c r="AA58" s="26">
        <v>93.1</v>
      </c>
      <c r="AB58" s="26">
        <v>115.1</v>
      </c>
      <c r="AC58" s="27">
        <f t="shared" si="10"/>
        <v>0.12363050483351234</v>
      </c>
      <c r="AD58" s="28">
        <v>0.1</v>
      </c>
      <c r="AE58" s="29">
        <v>92</v>
      </c>
      <c r="AF58" s="29">
        <v>118.9</v>
      </c>
      <c r="AG58" s="30">
        <f t="shared" si="11"/>
        <v>0.12923913043478261</v>
      </c>
      <c r="AH58" s="31">
        <v>0</v>
      </c>
      <c r="AI58" s="32">
        <v>93.8</v>
      </c>
      <c r="AJ58" s="32">
        <v>110.7</v>
      </c>
      <c r="AK58" s="33">
        <f t="shared" si="12"/>
        <v>0</v>
      </c>
      <c r="AL58" s="34">
        <v>0</v>
      </c>
      <c r="AM58" s="35">
        <v>158.5</v>
      </c>
      <c r="AN58" s="35">
        <v>181</v>
      </c>
      <c r="AO58" s="36">
        <f t="shared" si="13"/>
        <v>0</v>
      </c>
      <c r="AP58" s="37">
        <f t="shared" si="18"/>
        <v>1</v>
      </c>
    </row>
    <row r="59" spans="1:42" ht="25" customHeight="1" x14ac:dyDescent="0.3">
      <c r="A59" s="71">
        <v>53</v>
      </c>
      <c r="B59" s="19" t="s">
        <v>98</v>
      </c>
      <c r="C59" s="58" t="s">
        <v>237</v>
      </c>
      <c r="D59" s="54">
        <v>228998.78</v>
      </c>
      <c r="E59" s="54">
        <f t="shared" si="0"/>
        <v>199129.3739130435</v>
      </c>
      <c r="G59" s="54">
        <f t="shared" si="1"/>
        <v>169259.96782608697</v>
      </c>
      <c r="H59" s="53">
        <f t="shared" si="2"/>
        <v>1.1768175327719543</v>
      </c>
      <c r="I59" s="52">
        <f t="shared" si="3"/>
        <v>29869.406086956522</v>
      </c>
      <c r="J59" s="51">
        <f t="shared" si="4"/>
        <v>229057.50382111256</v>
      </c>
      <c r="L59" s="55">
        <f t="shared" si="5"/>
        <v>263416.12939427944</v>
      </c>
      <c r="M59" s="43">
        <f t="shared" si="6"/>
        <v>34417.349394279445</v>
      </c>
      <c r="N59" s="44">
        <f t="shared" si="7"/>
        <v>0.15029490285616126</v>
      </c>
      <c r="R59" s="23">
        <v>0.8</v>
      </c>
      <c r="S59" s="48">
        <v>17.557700000000001</v>
      </c>
      <c r="T59" s="48">
        <v>20.277999999999999</v>
      </c>
      <c r="U59" s="24">
        <f t="shared" si="8"/>
        <v>0.92394789750365924</v>
      </c>
      <c r="V59" s="40">
        <v>0</v>
      </c>
      <c r="W59" s="49">
        <v>74.7</v>
      </c>
      <c r="X59" s="49">
        <v>101.7</v>
      </c>
      <c r="Y59" s="41">
        <f t="shared" si="17"/>
        <v>0</v>
      </c>
      <c r="Z59" s="25">
        <v>0.1</v>
      </c>
      <c r="AA59" s="26">
        <v>93.1</v>
      </c>
      <c r="AB59" s="26">
        <v>115.1</v>
      </c>
      <c r="AC59" s="27">
        <f t="shared" si="10"/>
        <v>0.12363050483351234</v>
      </c>
      <c r="AD59" s="28">
        <v>0.1</v>
      </c>
      <c r="AE59" s="29">
        <v>92</v>
      </c>
      <c r="AF59" s="29">
        <v>118.9</v>
      </c>
      <c r="AG59" s="30">
        <f t="shared" si="11"/>
        <v>0.12923913043478261</v>
      </c>
      <c r="AH59" s="31">
        <v>0</v>
      </c>
      <c r="AI59" s="32">
        <v>93.8</v>
      </c>
      <c r="AJ59" s="32">
        <v>110.7</v>
      </c>
      <c r="AK59" s="33">
        <f t="shared" si="12"/>
        <v>0</v>
      </c>
      <c r="AL59" s="34">
        <v>0</v>
      </c>
      <c r="AM59" s="35">
        <v>158.5</v>
      </c>
      <c r="AN59" s="35">
        <v>181</v>
      </c>
      <c r="AO59" s="36">
        <f t="shared" si="13"/>
        <v>0</v>
      </c>
      <c r="AP59" s="37">
        <f t="shared" si="18"/>
        <v>1</v>
      </c>
    </row>
    <row r="60" spans="1:42" ht="25" customHeight="1" x14ac:dyDescent="0.3">
      <c r="A60" s="71">
        <v>54</v>
      </c>
      <c r="B60" s="19" t="s">
        <v>99</v>
      </c>
      <c r="C60" s="58" t="s">
        <v>237</v>
      </c>
      <c r="D60" s="54">
        <v>1524833.81</v>
      </c>
      <c r="E60" s="54">
        <f t="shared" si="0"/>
        <v>1325942.4434782611</v>
      </c>
      <c r="G60" s="54">
        <f t="shared" si="1"/>
        <v>1127051.076956522</v>
      </c>
      <c r="H60" s="53">
        <f t="shared" si="2"/>
        <v>1.1768175327719543</v>
      </c>
      <c r="I60" s="52">
        <f t="shared" si="3"/>
        <v>198891.36652173917</v>
      </c>
      <c r="J60" s="51">
        <f t="shared" si="4"/>
        <v>1525224.8342136873</v>
      </c>
      <c r="L60" s="55">
        <f t="shared" si="5"/>
        <v>1754008.5593457404</v>
      </c>
      <c r="M60" s="43">
        <f t="shared" si="6"/>
        <v>229174.7493457403</v>
      </c>
      <c r="N60" s="44">
        <f t="shared" si="7"/>
        <v>0.15029490285616129</v>
      </c>
      <c r="R60" s="23">
        <v>0.8</v>
      </c>
      <c r="S60" s="48">
        <v>17.557700000000001</v>
      </c>
      <c r="T60" s="48">
        <v>20.277999999999999</v>
      </c>
      <c r="U60" s="24">
        <f t="shared" si="8"/>
        <v>0.92394789750365924</v>
      </c>
      <c r="V60" s="40">
        <v>0</v>
      </c>
      <c r="W60" s="49">
        <v>74.7</v>
      </c>
      <c r="X60" s="49">
        <v>101.7</v>
      </c>
      <c r="Y60" s="41">
        <f t="shared" si="17"/>
        <v>0</v>
      </c>
      <c r="Z60" s="25">
        <v>0.1</v>
      </c>
      <c r="AA60" s="26">
        <v>93.1</v>
      </c>
      <c r="AB60" s="26">
        <v>115.1</v>
      </c>
      <c r="AC60" s="27">
        <f t="shared" si="10"/>
        <v>0.12363050483351234</v>
      </c>
      <c r="AD60" s="28">
        <v>0.1</v>
      </c>
      <c r="AE60" s="29">
        <v>92</v>
      </c>
      <c r="AF60" s="29">
        <v>118.9</v>
      </c>
      <c r="AG60" s="30">
        <f t="shared" si="11"/>
        <v>0.12923913043478261</v>
      </c>
      <c r="AH60" s="31">
        <v>0</v>
      </c>
      <c r="AI60" s="32">
        <v>93.8</v>
      </c>
      <c r="AJ60" s="32">
        <v>110.7</v>
      </c>
      <c r="AK60" s="33">
        <f t="shared" si="12"/>
        <v>0</v>
      </c>
      <c r="AL60" s="34">
        <v>0</v>
      </c>
      <c r="AM60" s="35">
        <v>158.5</v>
      </c>
      <c r="AN60" s="35">
        <v>181</v>
      </c>
      <c r="AO60" s="36">
        <f t="shared" si="13"/>
        <v>0</v>
      </c>
      <c r="AP60" s="37">
        <f t="shared" si="18"/>
        <v>1</v>
      </c>
    </row>
    <row r="61" spans="1:42" ht="25" customHeight="1" x14ac:dyDescent="0.3">
      <c r="A61" s="71">
        <v>55</v>
      </c>
      <c r="B61" s="19" t="s">
        <v>100</v>
      </c>
      <c r="C61" s="58" t="s">
        <v>237</v>
      </c>
      <c r="D61" s="54">
        <v>2141151.86</v>
      </c>
      <c r="E61" s="54">
        <f t="shared" si="0"/>
        <v>1861871.1826086957</v>
      </c>
      <c r="G61" s="54">
        <f t="shared" si="1"/>
        <v>1582590.5052173913</v>
      </c>
      <c r="H61" s="53">
        <f t="shared" si="2"/>
        <v>1.1768175327719543</v>
      </c>
      <c r="I61" s="52">
        <f t="shared" si="3"/>
        <v>279280.67739130434</v>
      </c>
      <c r="J61" s="51">
        <f t="shared" si="4"/>
        <v>2141700.9311295552</v>
      </c>
      <c r="L61" s="55">
        <f t="shared" si="5"/>
        <v>2462956.0707989885</v>
      </c>
      <c r="M61" s="43">
        <f t="shared" si="6"/>
        <v>321804.21079898858</v>
      </c>
      <c r="N61" s="44">
        <f t="shared" si="7"/>
        <v>0.15029490285616107</v>
      </c>
      <c r="R61" s="23">
        <v>0.8</v>
      </c>
      <c r="S61" s="48">
        <v>17.557700000000001</v>
      </c>
      <c r="T61" s="48">
        <v>20.277999999999999</v>
      </c>
      <c r="U61" s="24">
        <f t="shared" si="8"/>
        <v>0.92394789750365924</v>
      </c>
      <c r="V61" s="40">
        <v>0</v>
      </c>
      <c r="W61" s="49">
        <v>74.7</v>
      </c>
      <c r="X61" s="49">
        <v>101.7</v>
      </c>
      <c r="Y61" s="41">
        <f t="shared" si="17"/>
        <v>0</v>
      </c>
      <c r="Z61" s="25">
        <v>0.1</v>
      </c>
      <c r="AA61" s="26">
        <v>93.1</v>
      </c>
      <c r="AB61" s="26">
        <v>115.1</v>
      </c>
      <c r="AC61" s="27">
        <f t="shared" si="10"/>
        <v>0.12363050483351234</v>
      </c>
      <c r="AD61" s="28">
        <v>0.1</v>
      </c>
      <c r="AE61" s="29">
        <v>92</v>
      </c>
      <c r="AF61" s="29">
        <v>118.9</v>
      </c>
      <c r="AG61" s="30">
        <f t="shared" si="11"/>
        <v>0.12923913043478261</v>
      </c>
      <c r="AH61" s="31">
        <v>0</v>
      </c>
      <c r="AI61" s="32">
        <v>93.8</v>
      </c>
      <c r="AJ61" s="32">
        <v>110.7</v>
      </c>
      <c r="AK61" s="33">
        <f t="shared" si="12"/>
        <v>0</v>
      </c>
      <c r="AL61" s="34">
        <v>0</v>
      </c>
      <c r="AM61" s="35">
        <v>158.5</v>
      </c>
      <c r="AN61" s="35">
        <v>181</v>
      </c>
      <c r="AO61" s="36">
        <f t="shared" si="13"/>
        <v>0</v>
      </c>
      <c r="AP61" s="37">
        <f t="shared" si="18"/>
        <v>1</v>
      </c>
    </row>
    <row r="62" spans="1:42" ht="25" customHeight="1" x14ac:dyDescent="0.3">
      <c r="A62" s="71">
        <v>56</v>
      </c>
      <c r="B62" s="19" t="s">
        <v>101</v>
      </c>
      <c r="C62" s="58" t="s">
        <v>237</v>
      </c>
      <c r="D62" s="54">
        <v>2822591.3</v>
      </c>
      <c r="E62" s="54">
        <f t="shared" si="0"/>
        <v>2454427.2173913042</v>
      </c>
      <c r="G62" s="54">
        <f t="shared" si="1"/>
        <v>2086263.1347826086</v>
      </c>
      <c r="H62" s="53">
        <f t="shared" si="2"/>
        <v>1.1768175327719543</v>
      </c>
      <c r="I62" s="52">
        <f t="shared" si="3"/>
        <v>368164.08260869561</v>
      </c>
      <c r="J62" s="51">
        <f t="shared" si="4"/>
        <v>2823315.1175966482</v>
      </c>
      <c r="L62" s="55">
        <f t="shared" si="5"/>
        <v>3246812.385236145</v>
      </c>
      <c r="M62" s="43">
        <f t="shared" si="6"/>
        <v>424221.08523614518</v>
      </c>
      <c r="N62" s="44">
        <f t="shared" si="7"/>
        <v>0.15029490285616101</v>
      </c>
      <c r="R62" s="23">
        <v>0.8</v>
      </c>
      <c r="S62" s="48">
        <v>17.557700000000001</v>
      </c>
      <c r="T62" s="48">
        <v>20.277999999999999</v>
      </c>
      <c r="U62" s="24">
        <f t="shared" si="8"/>
        <v>0.92394789750365924</v>
      </c>
      <c r="V62" s="40">
        <v>0</v>
      </c>
      <c r="W62" s="49">
        <v>74.7</v>
      </c>
      <c r="X62" s="49">
        <v>101.7</v>
      </c>
      <c r="Y62" s="41">
        <f t="shared" si="17"/>
        <v>0</v>
      </c>
      <c r="Z62" s="25">
        <v>0.1</v>
      </c>
      <c r="AA62" s="26">
        <v>93.1</v>
      </c>
      <c r="AB62" s="26">
        <v>115.1</v>
      </c>
      <c r="AC62" s="27">
        <f t="shared" si="10"/>
        <v>0.12363050483351234</v>
      </c>
      <c r="AD62" s="28">
        <v>0.1</v>
      </c>
      <c r="AE62" s="29">
        <v>92</v>
      </c>
      <c r="AF62" s="29">
        <v>118.9</v>
      </c>
      <c r="AG62" s="30">
        <f t="shared" si="11"/>
        <v>0.12923913043478261</v>
      </c>
      <c r="AH62" s="31">
        <v>0</v>
      </c>
      <c r="AI62" s="32">
        <v>93.8</v>
      </c>
      <c r="AJ62" s="32">
        <v>110.7</v>
      </c>
      <c r="AK62" s="33">
        <f t="shared" si="12"/>
        <v>0</v>
      </c>
      <c r="AL62" s="34">
        <v>0</v>
      </c>
      <c r="AM62" s="35">
        <v>158.5</v>
      </c>
      <c r="AN62" s="35">
        <v>181</v>
      </c>
      <c r="AO62" s="36">
        <f t="shared" si="13"/>
        <v>0</v>
      </c>
      <c r="AP62" s="37">
        <f t="shared" si="18"/>
        <v>1</v>
      </c>
    </row>
    <row r="63" spans="1:42" ht="25" customHeight="1" x14ac:dyDescent="0.3">
      <c r="A63" s="71">
        <v>57</v>
      </c>
      <c r="B63" s="19" t="s">
        <v>102</v>
      </c>
      <c r="C63" s="58" t="s">
        <v>237</v>
      </c>
      <c r="D63" s="54">
        <v>467101.87</v>
      </c>
      <c r="E63" s="54">
        <f t="shared" si="0"/>
        <v>406175.5391304348</v>
      </c>
      <c r="G63" s="54">
        <f t="shared" si="1"/>
        <v>345249.20826086955</v>
      </c>
      <c r="H63" s="53">
        <f t="shared" si="2"/>
        <v>1.1768175327719543</v>
      </c>
      <c r="I63" s="52">
        <f t="shared" si="3"/>
        <v>60926.330869565216</v>
      </c>
      <c r="J63" s="51">
        <f t="shared" si="4"/>
        <v>467221.6523265923</v>
      </c>
      <c r="L63" s="55">
        <f t="shared" si="5"/>
        <v>537304.9001755811</v>
      </c>
      <c r="M63" s="43">
        <f t="shared" si="6"/>
        <v>70203.030175581109</v>
      </c>
      <c r="N63" s="44">
        <f t="shared" si="7"/>
        <v>0.15029490285616093</v>
      </c>
      <c r="R63" s="23">
        <v>0.8</v>
      </c>
      <c r="S63" s="48">
        <v>17.557700000000001</v>
      </c>
      <c r="T63" s="48">
        <v>20.277999999999999</v>
      </c>
      <c r="U63" s="24">
        <f t="shared" si="8"/>
        <v>0.92394789750365924</v>
      </c>
      <c r="V63" s="40">
        <v>0</v>
      </c>
      <c r="W63" s="49">
        <v>74.7</v>
      </c>
      <c r="X63" s="49">
        <v>101.7</v>
      </c>
      <c r="Y63" s="41">
        <f t="shared" si="17"/>
        <v>0</v>
      </c>
      <c r="Z63" s="25">
        <v>0.1</v>
      </c>
      <c r="AA63" s="26">
        <v>93.1</v>
      </c>
      <c r="AB63" s="26">
        <v>115.1</v>
      </c>
      <c r="AC63" s="27">
        <f t="shared" si="10"/>
        <v>0.12363050483351234</v>
      </c>
      <c r="AD63" s="28">
        <v>0.1</v>
      </c>
      <c r="AE63" s="29">
        <v>92</v>
      </c>
      <c r="AF63" s="29">
        <v>118.9</v>
      </c>
      <c r="AG63" s="30">
        <f t="shared" si="11"/>
        <v>0.12923913043478261</v>
      </c>
      <c r="AH63" s="31">
        <v>0</v>
      </c>
      <c r="AI63" s="32">
        <v>93.8</v>
      </c>
      <c r="AJ63" s="32">
        <v>110.7</v>
      </c>
      <c r="AK63" s="33">
        <f t="shared" si="12"/>
        <v>0</v>
      </c>
      <c r="AL63" s="34">
        <v>0</v>
      </c>
      <c r="AM63" s="35">
        <v>158.5</v>
      </c>
      <c r="AN63" s="35">
        <v>181</v>
      </c>
      <c r="AO63" s="36">
        <f t="shared" si="13"/>
        <v>0</v>
      </c>
      <c r="AP63" s="37">
        <f t="shared" si="18"/>
        <v>1</v>
      </c>
    </row>
    <row r="64" spans="1:42" ht="25" customHeight="1" x14ac:dyDescent="0.3">
      <c r="A64" s="71">
        <v>58</v>
      </c>
      <c r="B64" s="19" t="s">
        <v>103</v>
      </c>
      <c r="C64" s="58" t="s">
        <v>237</v>
      </c>
      <c r="D64" s="54">
        <v>573318.30000000005</v>
      </c>
      <c r="E64" s="54">
        <f t="shared" si="0"/>
        <v>498537.65217391314</v>
      </c>
      <c r="G64" s="54">
        <f t="shared" si="1"/>
        <v>423757.00434782618</v>
      </c>
      <c r="H64" s="53">
        <f t="shared" si="2"/>
        <v>1.1768175327719543</v>
      </c>
      <c r="I64" s="52">
        <f t="shared" si="3"/>
        <v>74780.647826086963</v>
      </c>
      <c r="J64" s="51">
        <f t="shared" si="4"/>
        <v>573465.32017753017</v>
      </c>
      <c r="L64" s="55">
        <f t="shared" si="5"/>
        <v>659485.11820415966</v>
      </c>
      <c r="M64" s="43">
        <f t="shared" si="6"/>
        <v>86166.818204159616</v>
      </c>
      <c r="N64" s="44">
        <f t="shared" si="7"/>
        <v>0.15029490285616143</v>
      </c>
      <c r="R64" s="23">
        <v>0.8</v>
      </c>
      <c r="S64" s="48">
        <v>17.557700000000001</v>
      </c>
      <c r="T64" s="48">
        <v>20.277999999999999</v>
      </c>
      <c r="U64" s="24">
        <f t="shared" si="8"/>
        <v>0.92394789750365924</v>
      </c>
      <c r="V64" s="40">
        <v>0</v>
      </c>
      <c r="W64" s="49">
        <v>74.7</v>
      </c>
      <c r="X64" s="49">
        <v>101.7</v>
      </c>
      <c r="Y64" s="41">
        <f t="shared" si="17"/>
        <v>0</v>
      </c>
      <c r="Z64" s="25">
        <v>0.1</v>
      </c>
      <c r="AA64" s="26">
        <v>93.1</v>
      </c>
      <c r="AB64" s="26">
        <v>115.1</v>
      </c>
      <c r="AC64" s="27">
        <f t="shared" si="10"/>
        <v>0.12363050483351234</v>
      </c>
      <c r="AD64" s="28">
        <v>0.1</v>
      </c>
      <c r="AE64" s="29">
        <v>92</v>
      </c>
      <c r="AF64" s="29">
        <v>118.9</v>
      </c>
      <c r="AG64" s="30">
        <f t="shared" si="11"/>
        <v>0.12923913043478261</v>
      </c>
      <c r="AH64" s="31">
        <v>0</v>
      </c>
      <c r="AI64" s="32">
        <v>93.8</v>
      </c>
      <c r="AJ64" s="32">
        <v>110.7</v>
      </c>
      <c r="AK64" s="33">
        <f t="shared" si="12"/>
        <v>0</v>
      </c>
      <c r="AL64" s="34">
        <v>0</v>
      </c>
      <c r="AM64" s="35">
        <v>158.5</v>
      </c>
      <c r="AN64" s="35">
        <v>181</v>
      </c>
      <c r="AO64" s="36">
        <f t="shared" si="13"/>
        <v>0</v>
      </c>
      <c r="AP64" s="37">
        <f t="shared" si="18"/>
        <v>1</v>
      </c>
    </row>
    <row r="65" spans="1:42" ht="25" customHeight="1" x14ac:dyDescent="0.3">
      <c r="A65" s="71">
        <v>59</v>
      </c>
      <c r="B65" s="19" t="s">
        <v>104</v>
      </c>
      <c r="C65" s="58" t="s">
        <v>237</v>
      </c>
      <c r="D65" s="54">
        <v>810258.08</v>
      </c>
      <c r="E65" s="54">
        <f t="shared" si="0"/>
        <v>704572.24347826093</v>
      </c>
      <c r="G65" s="54">
        <f t="shared" si="1"/>
        <v>598886.40695652179</v>
      </c>
      <c r="H65" s="53">
        <f t="shared" si="2"/>
        <v>1.1768175327719543</v>
      </c>
      <c r="I65" s="52">
        <f t="shared" si="3"/>
        <v>105685.83652173914</v>
      </c>
      <c r="J65" s="51">
        <f t="shared" si="4"/>
        <v>810465.86036697368</v>
      </c>
      <c r="L65" s="55">
        <f t="shared" si="5"/>
        <v>932035.73942201969</v>
      </c>
      <c r="M65" s="43">
        <f t="shared" si="6"/>
        <v>121777.65942201973</v>
      </c>
      <c r="N65" s="44">
        <f t="shared" si="7"/>
        <v>0.15029490285616126</v>
      </c>
      <c r="R65" s="23">
        <v>0.8</v>
      </c>
      <c r="S65" s="48">
        <v>17.557700000000001</v>
      </c>
      <c r="T65" s="48">
        <v>20.277999999999999</v>
      </c>
      <c r="U65" s="24">
        <f t="shared" si="8"/>
        <v>0.92394789750365924</v>
      </c>
      <c r="V65" s="40">
        <v>0</v>
      </c>
      <c r="W65" s="49">
        <v>74.7</v>
      </c>
      <c r="X65" s="49">
        <v>101.7</v>
      </c>
      <c r="Y65" s="41">
        <f t="shared" si="17"/>
        <v>0</v>
      </c>
      <c r="Z65" s="25">
        <v>0.1</v>
      </c>
      <c r="AA65" s="26">
        <v>93.1</v>
      </c>
      <c r="AB65" s="26">
        <v>115.1</v>
      </c>
      <c r="AC65" s="27">
        <f t="shared" si="10"/>
        <v>0.12363050483351234</v>
      </c>
      <c r="AD65" s="28">
        <v>0.1</v>
      </c>
      <c r="AE65" s="29">
        <v>92</v>
      </c>
      <c r="AF65" s="29">
        <v>118.9</v>
      </c>
      <c r="AG65" s="30">
        <f t="shared" si="11"/>
        <v>0.12923913043478261</v>
      </c>
      <c r="AH65" s="31">
        <v>0</v>
      </c>
      <c r="AI65" s="32">
        <v>93.8</v>
      </c>
      <c r="AJ65" s="32">
        <v>110.7</v>
      </c>
      <c r="AK65" s="33">
        <f t="shared" si="12"/>
        <v>0</v>
      </c>
      <c r="AL65" s="34">
        <v>0</v>
      </c>
      <c r="AM65" s="35">
        <v>158.5</v>
      </c>
      <c r="AN65" s="35">
        <v>181</v>
      </c>
      <c r="AO65" s="36">
        <f t="shared" si="13"/>
        <v>0</v>
      </c>
      <c r="AP65" s="37">
        <f t="shared" si="18"/>
        <v>1</v>
      </c>
    </row>
    <row r="66" spans="1:42" ht="25" customHeight="1" x14ac:dyDescent="0.3">
      <c r="A66" s="71">
        <v>60</v>
      </c>
      <c r="B66" s="19" t="s">
        <v>105</v>
      </c>
      <c r="C66" s="58" t="s">
        <v>237</v>
      </c>
      <c r="D66" s="54">
        <v>41471</v>
      </c>
      <c r="E66" s="54">
        <f t="shared" si="0"/>
        <v>36061.739130434784</v>
      </c>
      <c r="G66" s="54">
        <f t="shared" si="1"/>
        <v>30652.478260869564</v>
      </c>
      <c r="H66" s="53">
        <f t="shared" si="2"/>
        <v>1.1768175327719543</v>
      </c>
      <c r="I66" s="52">
        <f t="shared" si="3"/>
        <v>5409.260869565217</v>
      </c>
      <c r="J66" s="51">
        <f t="shared" si="4"/>
        <v>41481.6347098677</v>
      </c>
      <c r="L66" s="55">
        <f t="shared" si="5"/>
        <v>47703.879916347854</v>
      </c>
      <c r="M66" s="43">
        <f t="shared" si="6"/>
        <v>6232.8799163478543</v>
      </c>
      <c r="N66" s="44">
        <f t="shared" si="7"/>
        <v>0.15029490285616104</v>
      </c>
      <c r="R66" s="23">
        <v>0.8</v>
      </c>
      <c r="S66" s="48">
        <v>17.557700000000001</v>
      </c>
      <c r="T66" s="48">
        <v>20.277999999999999</v>
      </c>
      <c r="U66" s="24">
        <f t="shared" si="8"/>
        <v>0.92394789750365924</v>
      </c>
      <c r="V66" s="40">
        <v>0</v>
      </c>
      <c r="W66" s="49">
        <v>74.7</v>
      </c>
      <c r="X66" s="49">
        <v>101.7</v>
      </c>
      <c r="Y66" s="41">
        <f t="shared" si="17"/>
        <v>0</v>
      </c>
      <c r="Z66" s="25">
        <v>0.1</v>
      </c>
      <c r="AA66" s="26">
        <v>93.1</v>
      </c>
      <c r="AB66" s="26">
        <v>115.1</v>
      </c>
      <c r="AC66" s="27">
        <f t="shared" si="10"/>
        <v>0.12363050483351234</v>
      </c>
      <c r="AD66" s="28">
        <v>0.1</v>
      </c>
      <c r="AE66" s="29">
        <v>92</v>
      </c>
      <c r="AF66" s="29">
        <v>118.9</v>
      </c>
      <c r="AG66" s="30">
        <f t="shared" si="11"/>
        <v>0.12923913043478261</v>
      </c>
      <c r="AH66" s="31">
        <v>0</v>
      </c>
      <c r="AI66" s="32">
        <v>93.8</v>
      </c>
      <c r="AJ66" s="32">
        <v>110.7</v>
      </c>
      <c r="AK66" s="33">
        <f t="shared" si="12"/>
        <v>0</v>
      </c>
      <c r="AL66" s="34">
        <v>0</v>
      </c>
      <c r="AM66" s="35">
        <v>158.5</v>
      </c>
      <c r="AN66" s="35">
        <v>181</v>
      </c>
      <c r="AO66" s="36">
        <f t="shared" si="13"/>
        <v>0</v>
      </c>
      <c r="AP66" s="37">
        <f t="shared" si="18"/>
        <v>1</v>
      </c>
    </row>
    <row r="67" spans="1:42" ht="25" customHeight="1" x14ac:dyDescent="0.3">
      <c r="A67" s="71">
        <v>61</v>
      </c>
      <c r="B67" s="19" t="s">
        <v>106</v>
      </c>
      <c r="C67" s="58" t="s">
        <v>237</v>
      </c>
      <c r="D67" s="54">
        <v>1992984.5</v>
      </c>
      <c r="E67" s="54">
        <f t="shared" si="0"/>
        <v>1733030.0000000002</v>
      </c>
      <c r="G67" s="54">
        <f t="shared" si="1"/>
        <v>1473075.5000000002</v>
      </c>
      <c r="H67" s="53">
        <f t="shared" si="2"/>
        <v>1.1768175327719543</v>
      </c>
      <c r="I67" s="52">
        <f t="shared" si="3"/>
        <v>259954.50000000003</v>
      </c>
      <c r="J67" s="51">
        <f t="shared" si="4"/>
        <v>1993495.5754968133</v>
      </c>
      <c r="L67" s="55">
        <f t="shared" si="5"/>
        <v>2292519.9118213351</v>
      </c>
      <c r="M67" s="43">
        <f t="shared" si="6"/>
        <v>299535.41182133509</v>
      </c>
      <c r="N67" s="44">
        <f t="shared" si="7"/>
        <v>0.15029490285616123</v>
      </c>
      <c r="R67" s="23">
        <v>0.8</v>
      </c>
      <c r="S67" s="48">
        <v>17.557700000000001</v>
      </c>
      <c r="T67" s="48">
        <v>20.277999999999999</v>
      </c>
      <c r="U67" s="24">
        <f t="shared" si="8"/>
        <v>0.92394789750365924</v>
      </c>
      <c r="V67" s="40">
        <v>0</v>
      </c>
      <c r="W67" s="49">
        <v>74.7</v>
      </c>
      <c r="X67" s="49">
        <v>101.7</v>
      </c>
      <c r="Y67" s="41">
        <f t="shared" si="17"/>
        <v>0</v>
      </c>
      <c r="Z67" s="25">
        <v>0.1</v>
      </c>
      <c r="AA67" s="26">
        <v>93.1</v>
      </c>
      <c r="AB67" s="26">
        <v>115.1</v>
      </c>
      <c r="AC67" s="27">
        <f t="shared" si="10"/>
        <v>0.12363050483351234</v>
      </c>
      <c r="AD67" s="28">
        <v>0.1</v>
      </c>
      <c r="AE67" s="29">
        <v>92</v>
      </c>
      <c r="AF67" s="29">
        <v>118.9</v>
      </c>
      <c r="AG67" s="30">
        <f t="shared" si="11"/>
        <v>0.12923913043478261</v>
      </c>
      <c r="AH67" s="31">
        <v>0</v>
      </c>
      <c r="AI67" s="32">
        <v>93.8</v>
      </c>
      <c r="AJ67" s="32">
        <v>110.7</v>
      </c>
      <c r="AK67" s="33">
        <f t="shared" si="12"/>
        <v>0</v>
      </c>
      <c r="AL67" s="34">
        <v>0</v>
      </c>
      <c r="AM67" s="35">
        <v>158.5</v>
      </c>
      <c r="AN67" s="35">
        <v>181</v>
      </c>
      <c r="AO67" s="36">
        <f t="shared" si="13"/>
        <v>0</v>
      </c>
      <c r="AP67" s="37">
        <f t="shared" si="18"/>
        <v>1</v>
      </c>
    </row>
    <row r="68" spans="1:42" ht="25" customHeight="1" x14ac:dyDescent="0.3">
      <c r="A68" s="71">
        <v>62</v>
      </c>
      <c r="B68" s="19" t="s">
        <v>107</v>
      </c>
      <c r="C68" s="58" t="s">
        <v>237</v>
      </c>
      <c r="D68" s="54">
        <v>10832.25</v>
      </c>
      <c r="E68" s="54">
        <f t="shared" si="0"/>
        <v>9419.3478260869579</v>
      </c>
      <c r="G68" s="54">
        <f t="shared" si="1"/>
        <v>8006.4456521739139</v>
      </c>
      <c r="H68" s="53">
        <f t="shared" si="2"/>
        <v>1.1768175327719543</v>
      </c>
      <c r="I68" s="52">
        <f t="shared" si="3"/>
        <v>1412.9021739130437</v>
      </c>
      <c r="J68" s="51">
        <f t="shared" si="4"/>
        <v>10835.02779257709</v>
      </c>
      <c r="L68" s="55">
        <f t="shared" si="5"/>
        <v>12460.281961463652</v>
      </c>
      <c r="M68" s="43">
        <f t="shared" si="6"/>
        <v>1628.0319614636519</v>
      </c>
      <c r="N68" s="44">
        <f t="shared" si="7"/>
        <v>0.15029490285616118</v>
      </c>
      <c r="R68" s="23">
        <v>0.8</v>
      </c>
      <c r="S68" s="48">
        <v>17.557700000000001</v>
      </c>
      <c r="T68" s="48">
        <v>20.277999999999999</v>
      </c>
      <c r="U68" s="24">
        <f t="shared" si="8"/>
        <v>0.92394789750365924</v>
      </c>
      <c r="V68" s="40">
        <v>0</v>
      </c>
      <c r="W68" s="49">
        <v>74.7</v>
      </c>
      <c r="X68" s="49">
        <v>101.7</v>
      </c>
      <c r="Y68" s="41">
        <f t="shared" si="17"/>
        <v>0</v>
      </c>
      <c r="Z68" s="25">
        <v>0.1</v>
      </c>
      <c r="AA68" s="26">
        <v>93.1</v>
      </c>
      <c r="AB68" s="26">
        <v>115.1</v>
      </c>
      <c r="AC68" s="27">
        <f t="shared" si="10"/>
        <v>0.12363050483351234</v>
      </c>
      <c r="AD68" s="28">
        <v>0.1</v>
      </c>
      <c r="AE68" s="29">
        <v>92</v>
      </c>
      <c r="AF68" s="29">
        <v>118.9</v>
      </c>
      <c r="AG68" s="30">
        <f t="shared" si="11"/>
        <v>0.12923913043478261</v>
      </c>
      <c r="AH68" s="31">
        <v>0</v>
      </c>
      <c r="AI68" s="32">
        <v>93.8</v>
      </c>
      <c r="AJ68" s="32">
        <v>110.7</v>
      </c>
      <c r="AK68" s="33">
        <f t="shared" si="12"/>
        <v>0</v>
      </c>
      <c r="AL68" s="34">
        <v>0</v>
      </c>
      <c r="AM68" s="35">
        <v>158.5</v>
      </c>
      <c r="AN68" s="35">
        <v>181</v>
      </c>
      <c r="AO68" s="36">
        <f t="shared" si="13"/>
        <v>0</v>
      </c>
      <c r="AP68" s="37">
        <f t="shared" si="18"/>
        <v>1</v>
      </c>
    </row>
    <row r="69" spans="1:42" ht="25" customHeight="1" x14ac:dyDescent="0.3">
      <c r="A69" s="71">
        <v>63</v>
      </c>
      <c r="B69" s="19" t="s">
        <v>108</v>
      </c>
      <c r="C69" s="58" t="s">
        <v>237</v>
      </c>
      <c r="D69" s="54">
        <v>10832.25</v>
      </c>
      <c r="E69" s="54">
        <f t="shared" si="0"/>
        <v>9419.3478260869579</v>
      </c>
      <c r="G69" s="54">
        <f t="shared" si="1"/>
        <v>8006.4456521739139</v>
      </c>
      <c r="H69" s="53">
        <f t="shared" si="2"/>
        <v>1.1768175327719543</v>
      </c>
      <c r="I69" s="52">
        <f t="shared" si="3"/>
        <v>1412.9021739130437</v>
      </c>
      <c r="J69" s="51">
        <f t="shared" si="4"/>
        <v>10835.02779257709</v>
      </c>
      <c r="L69" s="55">
        <f t="shared" si="5"/>
        <v>12460.281961463652</v>
      </c>
      <c r="M69" s="43">
        <f t="shared" si="6"/>
        <v>1628.0319614636519</v>
      </c>
      <c r="N69" s="44">
        <f t="shared" si="7"/>
        <v>0.15029490285616118</v>
      </c>
      <c r="R69" s="23">
        <v>0.8</v>
      </c>
      <c r="S69" s="48">
        <v>17.557700000000001</v>
      </c>
      <c r="T69" s="48">
        <v>20.277999999999999</v>
      </c>
      <c r="U69" s="24">
        <f t="shared" si="8"/>
        <v>0.92394789750365924</v>
      </c>
      <c r="V69" s="40">
        <v>0</v>
      </c>
      <c r="W69" s="49">
        <v>74.7</v>
      </c>
      <c r="X69" s="49">
        <v>101.7</v>
      </c>
      <c r="Y69" s="41">
        <f t="shared" si="17"/>
        <v>0</v>
      </c>
      <c r="Z69" s="25">
        <v>0.1</v>
      </c>
      <c r="AA69" s="26">
        <v>93.1</v>
      </c>
      <c r="AB69" s="26">
        <v>115.1</v>
      </c>
      <c r="AC69" s="27">
        <f t="shared" si="10"/>
        <v>0.12363050483351234</v>
      </c>
      <c r="AD69" s="28">
        <v>0.1</v>
      </c>
      <c r="AE69" s="29">
        <v>92</v>
      </c>
      <c r="AF69" s="29">
        <v>118.9</v>
      </c>
      <c r="AG69" s="30">
        <f t="shared" si="11"/>
        <v>0.12923913043478261</v>
      </c>
      <c r="AH69" s="31">
        <v>0</v>
      </c>
      <c r="AI69" s="32">
        <v>93.8</v>
      </c>
      <c r="AJ69" s="32">
        <v>110.7</v>
      </c>
      <c r="AK69" s="33">
        <f t="shared" si="12"/>
        <v>0</v>
      </c>
      <c r="AL69" s="34">
        <v>0</v>
      </c>
      <c r="AM69" s="35">
        <v>158.5</v>
      </c>
      <c r="AN69" s="35">
        <v>181</v>
      </c>
      <c r="AO69" s="36">
        <f t="shared" si="13"/>
        <v>0</v>
      </c>
      <c r="AP69" s="37">
        <f t="shared" si="18"/>
        <v>1</v>
      </c>
    </row>
    <row r="70" spans="1:42" ht="25" customHeight="1" x14ac:dyDescent="0.3">
      <c r="A70" s="71">
        <v>64</v>
      </c>
      <c r="B70" s="19" t="s">
        <v>109</v>
      </c>
      <c r="C70" s="58" t="s">
        <v>237</v>
      </c>
      <c r="D70" s="54">
        <v>2948.89</v>
      </c>
      <c r="E70" s="54">
        <f t="shared" si="0"/>
        <v>2564.2521739130434</v>
      </c>
      <c r="G70" s="54">
        <f t="shared" si="1"/>
        <v>2179.6143478260869</v>
      </c>
      <c r="H70" s="53">
        <f t="shared" si="2"/>
        <v>1.1768175327719543</v>
      </c>
      <c r="I70" s="52">
        <f t="shared" si="3"/>
        <v>384.63782608695652</v>
      </c>
      <c r="J70" s="51">
        <f t="shared" si="4"/>
        <v>2949.6462052900042</v>
      </c>
      <c r="L70" s="55">
        <f t="shared" si="5"/>
        <v>3392.0931360835048</v>
      </c>
      <c r="M70" s="43">
        <f t="shared" si="6"/>
        <v>443.20313608350489</v>
      </c>
      <c r="N70" s="44">
        <f t="shared" si="7"/>
        <v>0.15029490285616109</v>
      </c>
      <c r="R70" s="23">
        <v>0.8</v>
      </c>
      <c r="S70" s="48">
        <v>17.557700000000001</v>
      </c>
      <c r="T70" s="48">
        <v>20.277999999999999</v>
      </c>
      <c r="U70" s="24">
        <f t="shared" si="8"/>
        <v>0.92394789750365924</v>
      </c>
      <c r="V70" s="40">
        <v>0</v>
      </c>
      <c r="W70" s="49">
        <v>74.7</v>
      </c>
      <c r="X70" s="49">
        <v>101.7</v>
      </c>
      <c r="Y70" s="41">
        <f t="shared" si="17"/>
        <v>0</v>
      </c>
      <c r="Z70" s="25">
        <v>0.1</v>
      </c>
      <c r="AA70" s="26">
        <v>93.1</v>
      </c>
      <c r="AB70" s="26">
        <v>115.1</v>
      </c>
      <c r="AC70" s="27">
        <f t="shared" si="10"/>
        <v>0.12363050483351234</v>
      </c>
      <c r="AD70" s="28">
        <v>0.1</v>
      </c>
      <c r="AE70" s="29">
        <v>92</v>
      </c>
      <c r="AF70" s="29">
        <v>118.9</v>
      </c>
      <c r="AG70" s="30">
        <f t="shared" si="11"/>
        <v>0.12923913043478261</v>
      </c>
      <c r="AH70" s="31">
        <v>0</v>
      </c>
      <c r="AI70" s="32">
        <v>93.8</v>
      </c>
      <c r="AJ70" s="32">
        <v>110.7</v>
      </c>
      <c r="AK70" s="33">
        <f t="shared" si="12"/>
        <v>0</v>
      </c>
      <c r="AL70" s="34">
        <v>0</v>
      </c>
      <c r="AM70" s="35">
        <v>158.5</v>
      </c>
      <c r="AN70" s="35">
        <v>181</v>
      </c>
      <c r="AO70" s="36">
        <f t="shared" si="13"/>
        <v>0</v>
      </c>
      <c r="AP70" s="37">
        <f t="shared" si="18"/>
        <v>1</v>
      </c>
    </row>
    <row r="71" spans="1:42" ht="25" customHeight="1" x14ac:dyDescent="0.3">
      <c r="A71" s="71">
        <v>65</v>
      </c>
      <c r="B71" s="19" t="s">
        <v>110</v>
      </c>
      <c r="C71" s="58" t="s">
        <v>237</v>
      </c>
      <c r="D71" s="54">
        <v>661.7</v>
      </c>
      <c r="E71" s="54">
        <f t="shared" si="0"/>
        <v>575.39130434782612</v>
      </c>
      <c r="G71" s="54">
        <f t="shared" si="1"/>
        <v>489.0826086956522</v>
      </c>
      <c r="H71" s="53">
        <f t="shared" si="2"/>
        <v>1.1768175327719543</v>
      </c>
      <c r="I71" s="52">
        <f t="shared" si="3"/>
        <v>86.30869565217391</v>
      </c>
      <c r="J71" s="51">
        <f t="shared" si="4"/>
        <v>661.86968453906252</v>
      </c>
      <c r="L71" s="55">
        <f t="shared" si="5"/>
        <v>761.15013721992182</v>
      </c>
      <c r="M71" s="43">
        <f t="shared" si="6"/>
        <v>99.450137219921771</v>
      </c>
      <c r="N71" s="44">
        <f t="shared" si="7"/>
        <v>0.15029490285616104</v>
      </c>
      <c r="R71" s="23">
        <v>0.8</v>
      </c>
      <c r="S71" s="48">
        <v>17.557700000000001</v>
      </c>
      <c r="T71" s="48">
        <v>20.277999999999999</v>
      </c>
      <c r="U71" s="24">
        <f t="shared" si="8"/>
        <v>0.92394789750365924</v>
      </c>
      <c r="V71" s="40">
        <v>0</v>
      </c>
      <c r="W71" s="49">
        <v>74.7</v>
      </c>
      <c r="X71" s="49">
        <v>101.7</v>
      </c>
      <c r="Y71" s="41">
        <f t="shared" si="17"/>
        <v>0</v>
      </c>
      <c r="Z71" s="25">
        <v>0.1</v>
      </c>
      <c r="AA71" s="26">
        <v>93.1</v>
      </c>
      <c r="AB71" s="26">
        <v>115.1</v>
      </c>
      <c r="AC71" s="27">
        <f t="shared" si="10"/>
        <v>0.12363050483351234</v>
      </c>
      <c r="AD71" s="28">
        <v>0.1</v>
      </c>
      <c r="AE71" s="29">
        <v>92</v>
      </c>
      <c r="AF71" s="29">
        <v>118.9</v>
      </c>
      <c r="AG71" s="30">
        <f t="shared" si="11"/>
        <v>0.12923913043478261</v>
      </c>
      <c r="AH71" s="31">
        <v>0</v>
      </c>
      <c r="AI71" s="32">
        <v>93.8</v>
      </c>
      <c r="AJ71" s="32">
        <v>110.7</v>
      </c>
      <c r="AK71" s="33">
        <f t="shared" si="12"/>
        <v>0</v>
      </c>
      <c r="AL71" s="34">
        <v>0</v>
      </c>
      <c r="AM71" s="35">
        <v>158.5</v>
      </c>
      <c r="AN71" s="35">
        <v>181</v>
      </c>
      <c r="AO71" s="36">
        <f t="shared" si="13"/>
        <v>0</v>
      </c>
      <c r="AP71" s="37">
        <f t="shared" si="18"/>
        <v>1</v>
      </c>
    </row>
    <row r="72" spans="1:42" ht="25" customHeight="1" x14ac:dyDescent="0.3">
      <c r="A72" s="71">
        <v>66</v>
      </c>
      <c r="B72" s="19" t="s">
        <v>111</v>
      </c>
      <c r="C72" s="58" t="s">
        <v>237</v>
      </c>
      <c r="D72" s="54">
        <v>3553.04</v>
      </c>
      <c r="E72" s="54">
        <f t="shared" ref="E72:E135" si="19">D72/1.15</f>
        <v>3089.6000000000004</v>
      </c>
      <c r="G72" s="54">
        <f t="shared" ref="G72:G135" si="20">E72*85%</f>
        <v>2626.1600000000003</v>
      </c>
      <c r="H72" s="53">
        <f t="shared" ref="H72:H135" si="21">U72+Y72+AC72+AG72+AK72+AO72</f>
        <v>1.1768175327719543</v>
      </c>
      <c r="I72" s="52">
        <f t="shared" ref="I72:I135" si="22">E72*15%</f>
        <v>463.44000000000005</v>
      </c>
      <c r="J72" s="51">
        <f t="shared" ref="J72:J135" si="23">(G72*H72)+I72</f>
        <v>3553.9511318643958</v>
      </c>
      <c r="L72" s="55">
        <f t="shared" ref="L72:L135" si="24">J72*1.15</f>
        <v>4087.0438016440548</v>
      </c>
      <c r="M72" s="43">
        <f t="shared" ref="M72:M135" si="25">L72-D72</f>
        <v>534.00380164405487</v>
      </c>
      <c r="N72" s="44">
        <f t="shared" ref="N72:N135" si="26">M72/D72</f>
        <v>0.15029490285616118</v>
      </c>
      <c r="R72" s="23">
        <v>0.8</v>
      </c>
      <c r="S72" s="48">
        <v>17.557700000000001</v>
      </c>
      <c r="T72" s="48">
        <v>20.277999999999999</v>
      </c>
      <c r="U72" s="24">
        <f t="shared" ref="U72:U135" si="27">R72*(T72/S72)</f>
        <v>0.92394789750365924</v>
      </c>
      <c r="V72" s="40">
        <v>0</v>
      </c>
      <c r="W72" s="49">
        <v>74.7</v>
      </c>
      <c r="X72" s="49">
        <v>101.7</v>
      </c>
      <c r="Y72" s="41">
        <f t="shared" si="17"/>
        <v>0</v>
      </c>
      <c r="Z72" s="25">
        <v>0.1</v>
      </c>
      <c r="AA72" s="26">
        <v>93.1</v>
      </c>
      <c r="AB72" s="26">
        <v>115.1</v>
      </c>
      <c r="AC72" s="27">
        <f t="shared" ref="AC72:AC135" si="28">Z72*(AB72/AA72)</f>
        <v>0.12363050483351234</v>
      </c>
      <c r="AD72" s="28">
        <v>0.1</v>
      </c>
      <c r="AE72" s="29">
        <v>92</v>
      </c>
      <c r="AF72" s="29">
        <v>118.9</v>
      </c>
      <c r="AG72" s="30">
        <f t="shared" ref="AG72:AG135" si="29">AD72*(AF72/AE72)</f>
        <v>0.12923913043478261</v>
      </c>
      <c r="AH72" s="31">
        <v>0</v>
      </c>
      <c r="AI72" s="32">
        <v>93.8</v>
      </c>
      <c r="AJ72" s="32">
        <v>110.7</v>
      </c>
      <c r="AK72" s="33">
        <f t="shared" ref="AK72:AK135" si="30">AH72*(AJ72/AI72)</f>
        <v>0</v>
      </c>
      <c r="AL72" s="34">
        <v>0</v>
      </c>
      <c r="AM72" s="35">
        <v>158.5</v>
      </c>
      <c r="AN72" s="35">
        <v>181</v>
      </c>
      <c r="AO72" s="36">
        <f t="shared" ref="AO72:AO135" si="31">AL72*(AN72/AM72)</f>
        <v>0</v>
      </c>
      <c r="AP72" s="37">
        <f t="shared" si="18"/>
        <v>1</v>
      </c>
    </row>
    <row r="73" spans="1:42" ht="25" customHeight="1" x14ac:dyDescent="0.3">
      <c r="A73" s="71">
        <v>67</v>
      </c>
      <c r="B73" s="19" t="s">
        <v>112</v>
      </c>
      <c r="C73" s="58" t="s">
        <v>237</v>
      </c>
      <c r="D73" s="54">
        <v>10832.25</v>
      </c>
      <c r="E73" s="54">
        <f t="shared" si="19"/>
        <v>9419.3478260869579</v>
      </c>
      <c r="G73" s="54">
        <f t="shared" si="20"/>
        <v>8006.4456521739139</v>
      </c>
      <c r="H73" s="53">
        <f t="shared" si="21"/>
        <v>1.1768175327719543</v>
      </c>
      <c r="I73" s="52">
        <f t="shared" si="22"/>
        <v>1412.9021739130437</v>
      </c>
      <c r="J73" s="51">
        <f t="shared" si="23"/>
        <v>10835.02779257709</v>
      </c>
      <c r="L73" s="55">
        <f t="shared" si="24"/>
        <v>12460.281961463652</v>
      </c>
      <c r="M73" s="43">
        <f t="shared" si="25"/>
        <v>1628.0319614636519</v>
      </c>
      <c r="N73" s="44">
        <f t="shared" si="26"/>
        <v>0.15029490285616118</v>
      </c>
      <c r="R73" s="23">
        <v>0.8</v>
      </c>
      <c r="S73" s="48">
        <v>17.557700000000001</v>
      </c>
      <c r="T73" s="48">
        <v>20.277999999999999</v>
      </c>
      <c r="U73" s="24">
        <f t="shared" si="27"/>
        <v>0.92394789750365924</v>
      </c>
      <c r="V73" s="40">
        <v>0</v>
      </c>
      <c r="W73" s="49">
        <v>74.7</v>
      </c>
      <c r="X73" s="49">
        <v>101.7</v>
      </c>
      <c r="Y73" s="41">
        <f t="shared" si="17"/>
        <v>0</v>
      </c>
      <c r="Z73" s="25">
        <v>0.1</v>
      </c>
      <c r="AA73" s="26">
        <v>93.1</v>
      </c>
      <c r="AB73" s="26">
        <v>115.1</v>
      </c>
      <c r="AC73" s="27">
        <f t="shared" si="28"/>
        <v>0.12363050483351234</v>
      </c>
      <c r="AD73" s="28">
        <v>0.1</v>
      </c>
      <c r="AE73" s="29">
        <v>92</v>
      </c>
      <c r="AF73" s="29">
        <v>118.9</v>
      </c>
      <c r="AG73" s="30">
        <f t="shared" si="29"/>
        <v>0.12923913043478261</v>
      </c>
      <c r="AH73" s="31">
        <v>0</v>
      </c>
      <c r="AI73" s="32">
        <v>93.8</v>
      </c>
      <c r="AJ73" s="32">
        <v>110.7</v>
      </c>
      <c r="AK73" s="33">
        <f t="shared" si="30"/>
        <v>0</v>
      </c>
      <c r="AL73" s="34">
        <v>0</v>
      </c>
      <c r="AM73" s="35">
        <v>158.5</v>
      </c>
      <c r="AN73" s="35">
        <v>181</v>
      </c>
      <c r="AO73" s="36">
        <f t="shared" si="31"/>
        <v>0</v>
      </c>
      <c r="AP73" s="37">
        <f t="shared" si="18"/>
        <v>1</v>
      </c>
    </row>
    <row r="74" spans="1:42" ht="25" customHeight="1" x14ac:dyDescent="0.3">
      <c r="A74" s="71">
        <v>68</v>
      </c>
      <c r="B74" s="19" t="s">
        <v>113</v>
      </c>
      <c r="C74" s="58" t="s">
        <v>237</v>
      </c>
      <c r="D74" s="54">
        <v>10832.25</v>
      </c>
      <c r="E74" s="54">
        <f t="shared" si="19"/>
        <v>9419.3478260869579</v>
      </c>
      <c r="G74" s="54">
        <f t="shared" si="20"/>
        <v>8006.4456521739139</v>
      </c>
      <c r="H74" s="53">
        <f t="shared" si="21"/>
        <v>1.1768175327719543</v>
      </c>
      <c r="I74" s="52">
        <f t="shared" si="22"/>
        <v>1412.9021739130437</v>
      </c>
      <c r="J74" s="51">
        <f t="shared" si="23"/>
        <v>10835.02779257709</v>
      </c>
      <c r="L74" s="55">
        <f t="shared" si="24"/>
        <v>12460.281961463652</v>
      </c>
      <c r="M74" s="43">
        <f t="shared" si="25"/>
        <v>1628.0319614636519</v>
      </c>
      <c r="N74" s="44">
        <f t="shared" si="26"/>
        <v>0.15029490285616118</v>
      </c>
      <c r="R74" s="23">
        <v>0.8</v>
      </c>
      <c r="S74" s="48">
        <v>17.557700000000001</v>
      </c>
      <c r="T74" s="48">
        <v>20.277999999999999</v>
      </c>
      <c r="U74" s="24">
        <f t="shared" si="27"/>
        <v>0.92394789750365924</v>
      </c>
      <c r="V74" s="40">
        <v>0</v>
      </c>
      <c r="W74" s="49">
        <v>74.7</v>
      </c>
      <c r="X74" s="49">
        <v>101.7</v>
      </c>
      <c r="Y74" s="41">
        <f t="shared" si="17"/>
        <v>0</v>
      </c>
      <c r="Z74" s="25">
        <v>0.1</v>
      </c>
      <c r="AA74" s="26">
        <v>93.1</v>
      </c>
      <c r="AB74" s="26">
        <v>115.1</v>
      </c>
      <c r="AC74" s="27">
        <f t="shared" si="28"/>
        <v>0.12363050483351234</v>
      </c>
      <c r="AD74" s="28">
        <v>0.1</v>
      </c>
      <c r="AE74" s="29">
        <v>92</v>
      </c>
      <c r="AF74" s="29">
        <v>118.9</v>
      </c>
      <c r="AG74" s="30">
        <f t="shared" si="29"/>
        <v>0.12923913043478261</v>
      </c>
      <c r="AH74" s="31">
        <v>0</v>
      </c>
      <c r="AI74" s="32">
        <v>93.8</v>
      </c>
      <c r="AJ74" s="32">
        <v>110.7</v>
      </c>
      <c r="AK74" s="33">
        <f t="shared" si="30"/>
        <v>0</v>
      </c>
      <c r="AL74" s="34">
        <v>0</v>
      </c>
      <c r="AM74" s="35">
        <v>158.5</v>
      </c>
      <c r="AN74" s="35">
        <v>181</v>
      </c>
      <c r="AO74" s="36">
        <f t="shared" si="31"/>
        <v>0</v>
      </c>
      <c r="AP74" s="37">
        <f t="shared" si="18"/>
        <v>1</v>
      </c>
    </row>
    <row r="75" spans="1:42" ht="25" customHeight="1" x14ac:dyDescent="0.3">
      <c r="A75" s="71">
        <v>69</v>
      </c>
      <c r="B75" s="19" t="s">
        <v>114</v>
      </c>
      <c r="C75" s="58" t="s">
        <v>237</v>
      </c>
      <c r="D75" s="54">
        <v>2948.89</v>
      </c>
      <c r="E75" s="54">
        <f t="shared" si="19"/>
        <v>2564.2521739130434</v>
      </c>
      <c r="G75" s="54">
        <f t="shared" si="20"/>
        <v>2179.6143478260869</v>
      </c>
      <c r="H75" s="53">
        <f t="shared" si="21"/>
        <v>1.1768175327719543</v>
      </c>
      <c r="I75" s="52">
        <f t="shared" si="22"/>
        <v>384.63782608695652</v>
      </c>
      <c r="J75" s="51">
        <f t="shared" si="23"/>
        <v>2949.6462052900042</v>
      </c>
      <c r="L75" s="55">
        <f t="shared" si="24"/>
        <v>3392.0931360835048</v>
      </c>
      <c r="M75" s="43">
        <f t="shared" si="25"/>
        <v>443.20313608350489</v>
      </c>
      <c r="N75" s="44">
        <f t="shared" si="26"/>
        <v>0.15029490285616109</v>
      </c>
      <c r="R75" s="23">
        <v>0.8</v>
      </c>
      <c r="S75" s="48">
        <v>17.557700000000001</v>
      </c>
      <c r="T75" s="48">
        <v>20.277999999999999</v>
      </c>
      <c r="U75" s="24">
        <f t="shared" si="27"/>
        <v>0.92394789750365924</v>
      </c>
      <c r="V75" s="40">
        <v>0</v>
      </c>
      <c r="W75" s="49">
        <v>74.7</v>
      </c>
      <c r="X75" s="49">
        <v>101.7</v>
      </c>
      <c r="Y75" s="41">
        <f t="shared" si="17"/>
        <v>0</v>
      </c>
      <c r="Z75" s="25">
        <v>0.1</v>
      </c>
      <c r="AA75" s="26">
        <v>93.1</v>
      </c>
      <c r="AB75" s="26">
        <v>115.1</v>
      </c>
      <c r="AC75" s="27">
        <f t="shared" si="28"/>
        <v>0.12363050483351234</v>
      </c>
      <c r="AD75" s="28">
        <v>0.1</v>
      </c>
      <c r="AE75" s="29">
        <v>92</v>
      </c>
      <c r="AF75" s="29">
        <v>118.9</v>
      </c>
      <c r="AG75" s="30">
        <f t="shared" si="29"/>
        <v>0.12923913043478261</v>
      </c>
      <c r="AH75" s="31">
        <v>0</v>
      </c>
      <c r="AI75" s="32">
        <v>93.8</v>
      </c>
      <c r="AJ75" s="32">
        <v>110.7</v>
      </c>
      <c r="AK75" s="33">
        <f t="shared" si="30"/>
        <v>0</v>
      </c>
      <c r="AL75" s="34">
        <v>0</v>
      </c>
      <c r="AM75" s="35">
        <v>158.5</v>
      </c>
      <c r="AN75" s="35">
        <v>181</v>
      </c>
      <c r="AO75" s="36">
        <f t="shared" si="31"/>
        <v>0</v>
      </c>
      <c r="AP75" s="37">
        <f t="shared" si="18"/>
        <v>1</v>
      </c>
    </row>
    <row r="76" spans="1:42" ht="25" customHeight="1" x14ac:dyDescent="0.3">
      <c r="A76" s="71">
        <v>70</v>
      </c>
      <c r="B76" s="19" t="s">
        <v>115</v>
      </c>
      <c r="C76" s="58" t="s">
        <v>237</v>
      </c>
      <c r="D76" s="54">
        <v>661.7</v>
      </c>
      <c r="E76" s="54">
        <f t="shared" si="19"/>
        <v>575.39130434782612</v>
      </c>
      <c r="G76" s="54">
        <f t="shared" si="20"/>
        <v>489.0826086956522</v>
      </c>
      <c r="H76" s="53">
        <f t="shared" si="21"/>
        <v>1.1768175327719543</v>
      </c>
      <c r="I76" s="52">
        <f t="shared" si="22"/>
        <v>86.30869565217391</v>
      </c>
      <c r="J76" s="51">
        <f t="shared" si="23"/>
        <v>661.86968453906252</v>
      </c>
      <c r="L76" s="55">
        <f t="shared" si="24"/>
        <v>761.15013721992182</v>
      </c>
      <c r="M76" s="43">
        <f t="shared" si="25"/>
        <v>99.450137219921771</v>
      </c>
      <c r="N76" s="44">
        <f t="shared" si="26"/>
        <v>0.15029490285616104</v>
      </c>
      <c r="R76" s="23">
        <v>0.8</v>
      </c>
      <c r="S76" s="48">
        <v>17.557700000000001</v>
      </c>
      <c r="T76" s="48">
        <v>20.277999999999999</v>
      </c>
      <c r="U76" s="24">
        <f t="shared" si="27"/>
        <v>0.92394789750365924</v>
      </c>
      <c r="V76" s="40">
        <v>0</v>
      </c>
      <c r="W76" s="49">
        <v>74.7</v>
      </c>
      <c r="X76" s="49">
        <v>101.7</v>
      </c>
      <c r="Y76" s="41">
        <f t="shared" si="17"/>
        <v>0</v>
      </c>
      <c r="Z76" s="25">
        <v>0.1</v>
      </c>
      <c r="AA76" s="26">
        <v>93.1</v>
      </c>
      <c r="AB76" s="26">
        <v>115.1</v>
      </c>
      <c r="AC76" s="27">
        <f t="shared" si="28"/>
        <v>0.12363050483351234</v>
      </c>
      <c r="AD76" s="28">
        <v>0.1</v>
      </c>
      <c r="AE76" s="29">
        <v>92</v>
      </c>
      <c r="AF76" s="29">
        <v>118.9</v>
      </c>
      <c r="AG76" s="30">
        <f t="shared" si="29"/>
        <v>0.12923913043478261</v>
      </c>
      <c r="AH76" s="31">
        <v>0</v>
      </c>
      <c r="AI76" s="32">
        <v>93.8</v>
      </c>
      <c r="AJ76" s="32">
        <v>110.7</v>
      </c>
      <c r="AK76" s="33">
        <f t="shared" si="30"/>
        <v>0</v>
      </c>
      <c r="AL76" s="34">
        <v>0</v>
      </c>
      <c r="AM76" s="35">
        <v>158.5</v>
      </c>
      <c r="AN76" s="35">
        <v>181</v>
      </c>
      <c r="AO76" s="36">
        <f t="shared" si="31"/>
        <v>0</v>
      </c>
      <c r="AP76" s="37">
        <f t="shared" si="18"/>
        <v>1</v>
      </c>
    </row>
    <row r="77" spans="1:42" ht="25" customHeight="1" x14ac:dyDescent="0.3">
      <c r="A77" s="71">
        <v>71</v>
      </c>
      <c r="B77" s="19" t="s">
        <v>116</v>
      </c>
      <c r="C77" s="58" t="s">
        <v>237</v>
      </c>
      <c r="D77" s="54">
        <v>6855.42</v>
      </c>
      <c r="E77" s="54">
        <f t="shared" si="19"/>
        <v>5961.2347826086962</v>
      </c>
      <c r="G77" s="54">
        <f t="shared" si="20"/>
        <v>5067.0495652173913</v>
      </c>
      <c r="H77" s="53">
        <f t="shared" si="21"/>
        <v>1.1768175327719543</v>
      </c>
      <c r="I77" s="52">
        <f t="shared" si="22"/>
        <v>894.18521739130438</v>
      </c>
      <c r="J77" s="51">
        <f t="shared" si="23"/>
        <v>6857.1779851636384</v>
      </c>
      <c r="L77" s="55">
        <f t="shared" si="24"/>
        <v>7885.7546829381836</v>
      </c>
      <c r="M77" s="43">
        <f t="shared" si="25"/>
        <v>1030.3346829381835</v>
      </c>
      <c r="N77" s="44">
        <f t="shared" si="26"/>
        <v>0.15029490285616104</v>
      </c>
      <c r="R77" s="23">
        <v>0.8</v>
      </c>
      <c r="S77" s="48">
        <v>17.557700000000001</v>
      </c>
      <c r="T77" s="48">
        <v>20.277999999999999</v>
      </c>
      <c r="U77" s="24">
        <f t="shared" si="27"/>
        <v>0.92394789750365924</v>
      </c>
      <c r="V77" s="40">
        <v>0</v>
      </c>
      <c r="W77" s="49">
        <v>74.7</v>
      </c>
      <c r="X77" s="49">
        <v>101.7</v>
      </c>
      <c r="Y77" s="41">
        <f t="shared" si="17"/>
        <v>0</v>
      </c>
      <c r="Z77" s="25">
        <v>0.1</v>
      </c>
      <c r="AA77" s="26">
        <v>93.1</v>
      </c>
      <c r="AB77" s="26">
        <v>115.1</v>
      </c>
      <c r="AC77" s="27">
        <f t="shared" si="28"/>
        <v>0.12363050483351234</v>
      </c>
      <c r="AD77" s="28">
        <v>0.1</v>
      </c>
      <c r="AE77" s="29">
        <v>92</v>
      </c>
      <c r="AF77" s="29">
        <v>118.9</v>
      </c>
      <c r="AG77" s="30">
        <f t="shared" si="29"/>
        <v>0.12923913043478261</v>
      </c>
      <c r="AH77" s="31">
        <v>0</v>
      </c>
      <c r="AI77" s="32">
        <v>93.8</v>
      </c>
      <c r="AJ77" s="32">
        <v>110.7</v>
      </c>
      <c r="AK77" s="33">
        <f t="shared" si="30"/>
        <v>0</v>
      </c>
      <c r="AL77" s="34">
        <v>0</v>
      </c>
      <c r="AM77" s="35">
        <v>158.5</v>
      </c>
      <c r="AN77" s="35">
        <v>181</v>
      </c>
      <c r="AO77" s="36">
        <f t="shared" si="31"/>
        <v>0</v>
      </c>
      <c r="AP77" s="37">
        <f t="shared" si="18"/>
        <v>1</v>
      </c>
    </row>
    <row r="78" spans="1:42" ht="25" customHeight="1" x14ac:dyDescent="0.3">
      <c r="A78" s="71">
        <v>72</v>
      </c>
      <c r="B78" s="19" t="s">
        <v>117</v>
      </c>
      <c r="C78" s="58" t="s">
        <v>237</v>
      </c>
      <c r="D78" s="54">
        <v>10832.25</v>
      </c>
      <c r="E78" s="54">
        <f t="shared" si="19"/>
        <v>9419.3478260869579</v>
      </c>
      <c r="G78" s="54">
        <f t="shared" si="20"/>
        <v>8006.4456521739139</v>
      </c>
      <c r="H78" s="53">
        <f t="shared" si="21"/>
        <v>1.1768175327719543</v>
      </c>
      <c r="I78" s="52">
        <f t="shared" si="22"/>
        <v>1412.9021739130437</v>
      </c>
      <c r="J78" s="51">
        <f t="shared" si="23"/>
        <v>10835.02779257709</v>
      </c>
      <c r="L78" s="55">
        <f t="shared" si="24"/>
        <v>12460.281961463652</v>
      </c>
      <c r="M78" s="43">
        <f t="shared" si="25"/>
        <v>1628.0319614636519</v>
      </c>
      <c r="N78" s="44">
        <f t="shared" si="26"/>
        <v>0.15029490285616118</v>
      </c>
      <c r="R78" s="23">
        <v>0.8</v>
      </c>
      <c r="S78" s="48">
        <v>17.557700000000001</v>
      </c>
      <c r="T78" s="48">
        <v>20.277999999999999</v>
      </c>
      <c r="U78" s="24">
        <f t="shared" si="27"/>
        <v>0.92394789750365924</v>
      </c>
      <c r="V78" s="40">
        <v>0</v>
      </c>
      <c r="W78" s="49">
        <v>74.7</v>
      </c>
      <c r="X78" s="49">
        <v>101.7</v>
      </c>
      <c r="Y78" s="41">
        <f t="shared" si="17"/>
        <v>0</v>
      </c>
      <c r="Z78" s="25">
        <v>0.1</v>
      </c>
      <c r="AA78" s="26">
        <v>93.1</v>
      </c>
      <c r="AB78" s="26">
        <v>115.1</v>
      </c>
      <c r="AC78" s="27">
        <f t="shared" si="28"/>
        <v>0.12363050483351234</v>
      </c>
      <c r="AD78" s="28">
        <v>0.1</v>
      </c>
      <c r="AE78" s="29">
        <v>92</v>
      </c>
      <c r="AF78" s="29">
        <v>118.9</v>
      </c>
      <c r="AG78" s="30">
        <f t="shared" si="29"/>
        <v>0.12923913043478261</v>
      </c>
      <c r="AH78" s="31">
        <v>0</v>
      </c>
      <c r="AI78" s="32">
        <v>93.8</v>
      </c>
      <c r="AJ78" s="32">
        <v>110.7</v>
      </c>
      <c r="AK78" s="33">
        <f t="shared" si="30"/>
        <v>0</v>
      </c>
      <c r="AL78" s="34">
        <v>0</v>
      </c>
      <c r="AM78" s="35">
        <v>158.5</v>
      </c>
      <c r="AN78" s="35">
        <v>181</v>
      </c>
      <c r="AO78" s="36">
        <f t="shared" si="31"/>
        <v>0</v>
      </c>
      <c r="AP78" s="37">
        <f t="shared" si="18"/>
        <v>1</v>
      </c>
    </row>
    <row r="79" spans="1:42" ht="25" customHeight="1" x14ac:dyDescent="0.3">
      <c r="A79" s="71">
        <v>73</v>
      </c>
      <c r="B79" s="19" t="s">
        <v>118</v>
      </c>
      <c r="C79" s="58" t="s">
        <v>237</v>
      </c>
      <c r="D79" s="54">
        <v>10832.25</v>
      </c>
      <c r="E79" s="54">
        <f t="shared" si="19"/>
        <v>9419.3478260869579</v>
      </c>
      <c r="G79" s="54">
        <f t="shared" si="20"/>
        <v>8006.4456521739139</v>
      </c>
      <c r="H79" s="53">
        <f t="shared" si="21"/>
        <v>1.1768175327719543</v>
      </c>
      <c r="I79" s="52">
        <f t="shared" si="22"/>
        <v>1412.9021739130437</v>
      </c>
      <c r="J79" s="51">
        <f t="shared" si="23"/>
        <v>10835.02779257709</v>
      </c>
      <c r="L79" s="55">
        <f t="shared" si="24"/>
        <v>12460.281961463652</v>
      </c>
      <c r="M79" s="43">
        <f t="shared" si="25"/>
        <v>1628.0319614636519</v>
      </c>
      <c r="N79" s="44">
        <f t="shared" si="26"/>
        <v>0.15029490285616118</v>
      </c>
      <c r="R79" s="23">
        <v>0.8</v>
      </c>
      <c r="S79" s="48">
        <v>17.557700000000001</v>
      </c>
      <c r="T79" s="48">
        <v>20.277999999999999</v>
      </c>
      <c r="U79" s="24">
        <f t="shared" si="27"/>
        <v>0.92394789750365924</v>
      </c>
      <c r="V79" s="40">
        <v>0</v>
      </c>
      <c r="W79" s="49">
        <v>74.7</v>
      </c>
      <c r="X79" s="49">
        <v>101.7</v>
      </c>
      <c r="Y79" s="41">
        <f t="shared" si="17"/>
        <v>0</v>
      </c>
      <c r="Z79" s="25">
        <v>0.1</v>
      </c>
      <c r="AA79" s="26">
        <v>93.1</v>
      </c>
      <c r="AB79" s="26">
        <v>115.1</v>
      </c>
      <c r="AC79" s="27">
        <f t="shared" si="28"/>
        <v>0.12363050483351234</v>
      </c>
      <c r="AD79" s="28">
        <v>0.1</v>
      </c>
      <c r="AE79" s="29">
        <v>92</v>
      </c>
      <c r="AF79" s="29">
        <v>118.9</v>
      </c>
      <c r="AG79" s="30">
        <f t="shared" si="29"/>
        <v>0.12923913043478261</v>
      </c>
      <c r="AH79" s="31">
        <v>0</v>
      </c>
      <c r="AI79" s="32">
        <v>93.8</v>
      </c>
      <c r="AJ79" s="32">
        <v>110.7</v>
      </c>
      <c r="AK79" s="33">
        <f t="shared" si="30"/>
        <v>0</v>
      </c>
      <c r="AL79" s="34">
        <v>0</v>
      </c>
      <c r="AM79" s="35">
        <v>158.5</v>
      </c>
      <c r="AN79" s="35">
        <v>181</v>
      </c>
      <c r="AO79" s="36">
        <f t="shared" si="31"/>
        <v>0</v>
      </c>
      <c r="AP79" s="37">
        <f t="shared" si="18"/>
        <v>1</v>
      </c>
    </row>
    <row r="80" spans="1:42" ht="25" customHeight="1" x14ac:dyDescent="0.3">
      <c r="A80" s="71">
        <v>74</v>
      </c>
      <c r="B80" s="19" t="s">
        <v>119</v>
      </c>
      <c r="C80" s="58" t="s">
        <v>237</v>
      </c>
      <c r="D80" s="54">
        <v>2948.89</v>
      </c>
      <c r="E80" s="54">
        <f t="shared" si="19"/>
        <v>2564.2521739130434</v>
      </c>
      <c r="G80" s="54">
        <f t="shared" si="20"/>
        <v>2179.6143478260869</v>
      </c>
      <c r="H80" s="53">
        <f t="shared" si="21"/>
        <v>1.1768175327719543</v>
      </c>
      <c r="I80" s="52">
        <f t="shared" si="22"/>
        <v>384.63782608695652</v>
      </c>
      <c r="J80" s="51">
        <f t="shared" si="23"/>
        <v>2949.6462052900042</v>
      </c>
      <c r="L80" s="55">
        <f t="shared" si="24"/>
        <v>3392.0931360835048</v>
      </c>
      <c r="M80" s="43">
        <f t="shared" si="25"/>
        <v>443.20313608350489</v>
      </c>
      <c r="N80" s="44">
        <f t="shared" si="26"/>
        <v>0.15029490285616109</v>
      </c>
      <c r="R80" s="23">
        <v>0.8</v>
      </c>
      <c r="S80" s="48">
        <v>17.557700000000001</v>
      </c>
      <c r="T80" s="48">
        <v>20.277999999999999</v>
      </c>
      <c r="U80" s="24">
        <f t="shared" si="27"/>
        <v>0.92394789750365924</v>
      </c>
      <c r="V80" s="40">
        <v>0</v>
      </c>
      <c r="W80" s="49">
        <v>74.7</v>
      </c>
      <c r="X80" s="49">
        <v>101.7</v>
      </c>
      <c r="Y80" s="41">
        <f t="shared" si="17"/>
        <v>0</v>
      </c>
      <c r="Z80" s="25">
        <v>0.1</v>
      </c>
      <c r="AA80" s="26">
        <v>93.1</v>
      </c>
      <c r="AB80" s="26">
        <v>115.1</v>
      </c>
      <c r="AC80" s="27">
        <f t="shared" si="28"/>
        <v>0.12363050483351234</v>
      </c>
      <c r="AD80" s="28">
        <v>0.1</v>
      </c>
      <c r="AE80" s="29">
        <v>92</v>
      </c>
      <c r="AF80" s="29">
        <v>118.9</v>
      </c>
      <c r="AG80" s="30">
        <f t="shared" si="29"/>
        <v>0.12923913043478261</v>
      </c>
      <c r="AH80" s="31">
        <v>0</v>
      </c>
      <c r="AI80" s="32">
        <v>93.8</v>
      </c>
      <c r="AJ80" s="32">
        <v>110.7</v>
      </c>
      <c r="AK80" s="33">
        <f t="shared" si="30"/>
        <v>0</v>
      </c>
      <c r="AL80" s="34">
        <v>0</v>
      </c>
      <c r="AM80" s="35">
        <v>158.5</v>
      </c>
      <c r="AN80" s="35">
        <v>181</v>
      </c>
      <c r="AO80" s="36">
        <f t="shared" si="31"/>
        <v>0</v>
      </c>
      <c r="AP80" s="37">
        <f t="shared" si="18"/>
        <v>1</v>
      </c>
    </row>
    <row r="81" spans="1:42" ht="25" customHeight="1" x14ac:dyDescent="0.3">
      <c r="A81" s="71">
        <v>75</v>
      </c>
      <c r="B81" s="60" t="s">
        <v>120</v>
      </c>
      <c r="C81" s="58" t="s">
        <v>237</v>
      </c>
      <c r="D81" s="54">
        <v>661.7</v>
      </c>
      <c r="E81" s="54">
        <f t="shared" si="19"/>
        <v>575.39130434782612</v>
      </c>
      <c r="G81" s="54">
        <f t="shared" si="20"/>
        <v>489.0826086956522</v>
      </c>
      <c r="H81" s="53">
        <f t="shared" si="21"/>
        <v>1.1768175327719543</v>
      </c>
      <c r="I81" s="52">
        <f t="shared" si="22"/>
        <v>86.30869565217391</v>
      </c>
      <c r="J81" s="51">
        <f t="shared" si="23"/>
        <v>661.86968453906252</v>
      </c>
      <c r="L81" s="55">
        <f t="shared" si="24"/>
        <v>761.15013721992182</v>
      </c>
      <c r="M81" s="43">
        <f t="shared" si="25"/>
        <v>99.450137219921771</v>
      </c>
      <c r="N81" s="44">
        <f t="shared" si="26"/>
        <v>0.15029490285616104</v>
      </c>
      <c r="R81" s="23">
        <v>0.8</v>
      </c>
      <c r="S81" s="48">
        <v>17.557700000000001</v>
      </c>
      <c r="T81" s="48">
        <v>20.277999999999999</v>
      </c>
      <c r="U81" s="24">
        <f t="shared" si="27"/>
        <v>0.92394789750365924</v>
      </c>
      <c r="V81" s="40">
        <v>0</v>
      </c>
      <c r="W81" s="49">
        <v>74.7</v>
      </c>
      <c r="X81" s="49">
        <v>101.7</v>
      </c>
      <c r="Y81" s="41">
        <f t="shared" si="17"/>
        <v>0</v>
      </c>
      <c r="Z81" s="25">
        <v>0.1</v>
      </c>
      <c r="AA81" s="26">
        <v>93.1</v>
      </c>
      <c r="AB81" s="26">
        <v>115.1</v>
      </c>
      <c r="AC81" s="27">
        <f t="shared" si="28"/>
        <v>0.12363050483351234</v>
      </c>
      <c r="AD81" s="28">
        <v>0.1</v>
      </c>
      <c r="AE81" s="29">
        <v>92</v>
      </c>
      <c r="AF81" s="29">
        <v>118.9</v>
      </c>
      <c r="AG81" s="30">
        <f t="shared" si="29"/>
        <v>0.12923913043478261</v>
      </c>
      <c r="AH81" s="31">
        <v>0</v>
      </c>
      <c r="AI81" s="32">
        <v>93.8</v>
      </c>
      <c r="AJ81" s="32">
        <v>110.7</v>
      </c>
      <c r="AK81" s="33">
        <f t="shared" si="30"/>
        <v>0</v>
      </c>
      <c r="AL81" s="34">
        <v>0</v>
      </c>
      <c r="AM81" s="35">
        <v>158.5</v>
      </c>
      <c r="AN81" s="35">
        <v>181</v>
      </c>
      <c r="AO81" s="36">
        <f t="shared" si="31"/>
        <v>0</v>
      </c>
      <c r="AP81" s="37">
        <f t="shared" si="18"/>
        <v>1</v>
      </c>
    </row>
    <row r="82" spans="1:42" ht="25" customHeight="1" x14ac:dyDescent="0.3">
      <c r="A82" s="71">
        <v>76</v>
      </c>
      <c r="B82" s="61" t="s">
        <v>121</v>
      </c>
      <c r="C82" s="58" t="s">
        <v>237</v>
      </c>
      <c r="D82" s="54">
        <v>6855.42</v>
      </c>
      <c r="E82" s="54">
        <f t="shared" si="19"/>
        <v>5961.2347826086962</v>
      </c>
      <c r="G82" s="54">
        <f t="shared" si="20"/>
        <v>5067.0495652173913</v>
      </c>
      <c r="H82" s="53">
        <f t="shared" si="21"/>
        <v>1.1768175327719543</v>
      </c>
      <c r="I82" s="52">
        <f t="shared" si="22"/>
        <v>894.18521739130438</v>
      </c>
      <c r="J82" s="51">
        <f t="shared" si="23"/>
        <v>6857.1779851636384</v>
      </c>
      <c r="L82" s="55">
        <f t="shared" si="24"/>
        <v>7885.7546829381836</v>
      </c>
      <c r="M82" s="43">
        <f t="shared" si="25"/>
        <v>1030.3346829381835</v>
      </c>
      <c r="N82" s="44">
        <f t="shared" si="26"/>
        <v>0.15029490285616104</v>
      </c>
      <c r="R82" s="23">
        <v>0.8</v>
      </c>
      <c r="S82" s="48">
        <v>17.557700000000001</v>
      </c>
      <c r="T82" s="48">
        <v>20.277999999999999</v>
      </c>
      <c r="U82" s="24">
        <f t="shared" si="27"/>
        <v>0.92394789750365924</v>
      </c>
      <c r="V82" s="40">
        <v>0</v>
      </c>
      <c r="W82" s="49">
        <v>74.7</v>
      </c>
      <c r="X82" s="49">
        <v>101.7</v>
      </c>
      <c r="Y82" s="41">
        <f t="shared" si="17"/>
        <v>0</v>
      </c>
      <c r="Z82" s="25">
        <v>0.1</v>
      </c>
      <c r="AA82" s="26">
        <v>93.1</v>
      </c>
      <c r="AB82" s="26">
        <v>115.1</v>
      </c>
      <c r="AC82" s="27">
        <f t="shared" si="28"/>
        <v>0.12363050483351234</v>
      </c>
      <c r="AD82" s="28">
        <v>0.1</v>
      </c>
      <c r="AE82" s="29">
        <v>92</v>
      </c>
      <c r="AF82" s="29">
        <v>118.9</v>
      </c>
      <c r="AG82" s="30">
        <f t="shared" si="29"/>
        <v>0.12923913043478261</v>
      </c>
      <c r="AH82" s="31">
        <v>0</v>
      </c>
      <c r="AI82" s="32">
        <v>93.8</v>
      </c>
      <c r="AJ82" s="32">
        <v>110.7</v>
      </c>
      <c r="AK82" s="33">
        <f t="shared" si="30"/>
        <v>0</v>
      </c>
      <c r="AL82" s="34">
        <v>0</v>
      </c>
      <c r="AM82" s="35">
        <v>158.5</v>
      </c>
      <c r="AN82" s="35">
        <v>181</v>
      </c>
      <c r="AO82" s="36">
        <f t="shared" si="31"/>
        <v>0</v>
      </c>
      <c r="AP82" s="37">
        <f t="shared" si="18"/>
        <v>1</v>
      </c>
    </row>
    <row r="83" spans="1:42" ht="25" customHeight="1" x14ac:dyDescent="0.3">
      <c r="A83" s="71">
        <v>77</v>
      </c>
      <c r="B83" s="19" t="s">
        <v>122</v>
      </c>
      <c r="C83" s="58" t="s">
        <v>237</v>
      </c>
      <c r="D83" s="54">
        <v>39629</v>
      </c>
      <c r="E83" s="54">
        <f t="shared" si="19"/>
        <v>34460</v>
      </c>
      <c r="G83" s="54">
        <f t="shared" si="20"/>
        <v>29291</v>
      </c>
      <c r="H83" s="53">
        <f t="shared" si="21"/>
        <v>1.1768175327719543</v>
      </c>
      <c r="I83" s="52">
        <f t="shared" si="22"/>
        <v>5169</v>
      </c>
      <c r="J83" s="51">
        <f t="shared" si="23"/>
        <v>39639.162352423315</v>
      </c>
      <c r="L83" s="55">
        <f t="shared" si="24"/>
        <v>45585.03670528681</v>
      </c>
      <c r="M83" s="43">
        <f t="shared" si="25"/>
        <v>5956.0367052868096</v>
      </c>
      <c r="N83" s="44">
        <f t="shared" si="26"/>
        <v>0.15029490285616112</v>
      </c>
      <c r="R83" s="23">
        <v>0.8</v>
      </c>
      <c r="S83" s="48">
        <v>17.557700000000001</v>
      </c>
      <c r="T83" s="48">
        <v>20.277999999999999</v>
      </c>
      <c r="U83" s="24">
        <f t="shared" si="27"/>
        <v>0.92394789750365924</v>
      </c>
      <c r="V83" s="40">
        <v>0</v>
      </c>
      <c r="W83" s="49">
        <v>74.7</v>
      </c>
      <c r="X83" s="49">
        <v>101.7</v>
      </c>
      <c r="Y83" s="41">
        <f t="shared" si="17"/>
        <v>0</v>
      </c>
      <c r="Z83" s="25">
        <v>0.1</v>
      </c>
      <c r="AA83" s="26">
        <v>93.1</v>
      </c>
      <c r="AB83" s="26">
        <v>115.1</v>
      </c>
      <c r="AC83" s="27">
        <f t="shared" si="28"/>
        <v>0.12363050483351234</v>
      </c>
      <c r="AD83" s="28">
        <v>0.1</v>
      </c>
      <c r="AE83" s="29">
        <v>92</v>
      </c>
      <c r="AF83" s="29">
        <v>118.9</v>
      </c>
      <c r="AG83" s="30">
        <f t="shared" si="29"/>
        <v>0.12923913043478261</v>
      </c>
      <c r="AH83" s="31">
        <v>0</v>
      </c>
      <c r="AI83" s="32">
        <v>93.8</v>
      </c>
      <c r="AJ83" s="32">
        <v>110.7</v>
      </c>
      <c r="AK83" s="33">
        <f t="shared" si="30"/>
        <v>0</v>
      </c>
      <c r="AL83" s="34">
        <v>0</v>
      </c>
      <c r="AM83" s="35">
        <v>158.5</v>
      </c>
      <c r="AN83" s="35">
        <v>181</v>
      </c>
      <c r="AO83" s="36">
        <f t="shared" si="31"/>
        <v>0</v>
      </c>
      <c r="AP83" s="37">
        <f t="shared" si="18"/>
        <v>1</v>
      </c>
    </row>
    <row r="84" spans="1:42" ht="25" customHeight="1" x14ac:dyDescent="0.3">
      <c r="A84" s="71">
        <v>78</v>
      </c>
      <c r="B84" s="19" t="s">
        <v>123</v>
      </c>
      <c r="C84" s="58" t="s">
        <v>237</v>
      </c>
      <c r="D84" s="54">
        <v>39629</v>
      </c>
      <c r="E84" s="54">
        <f t="shared" si="19"/>
        <v>34460</v>
      </c>
      <c r="G84" s="54">
        <f t="shared" si="20"/>
        <v>29291</v>
      </c>
      <c r="H84" s="53">
        <f t="shared" si="21"/>
        <v>1.1768175327719543</v>
      </c>
      <c r="I84" s="52">
        <f t="shared" si="22"/>
        <v>5169</v>
      </c>
      <c r="J84" s="51">
        <f t="shared" si="23"/>
        <v>39639.162352423315</v>
      </c>
      <c r="L84" s="55">
        <f t="shared" si="24"/>
        <v>45585.03670528681</v>
      </c>
      <c r="M84" s="43">
        <f t="shared" si="25"/>
        <v>5956.0367052868096</v>
      </c>
      <c r="N84" s="44">
        <f t="shared" si="26"/>
        <v>0.15029490285616112</v>
      </c>
      <c r="R84" s="23">
        <v>0.8</v>
      </c>
      <c r="S84" s="48">
        <v>17.557700000000001</v>
      </c>
      <c r="T84" s="48">
        <v>20.277999999999999</v>
      </c>
      <c r="U84" s="24">
        <f t="shared" si="27"/>
        <v>0.92394789750365924</v>
      </c>
      <c r="V84" s="40">
        <v>0</v>
      </c>
      <c r="W84" s="49">
        <v>74.7</v>
      </c>
      <c r="X84" s="49">
        <v>101.7</v>
      </c>
      <c r="Y84" s="41">
        <f t="shared" si="17"/>
        <v>0</v>
      </c>
      <c r="Z84" s="25">
        <v>0.1</v>
      </c>
      <c r="AA84" s="26">
        <v>93.1</v>
      </c>
      <c r="AB84" s="26">
        <v>115.1</v>
      </c>
      <c r="AC84" s="27">
        <f t="shared" si="28"/>
        <v>0.12363050483351234</v>
      </c>
      <c r="AD84" s="28">
        <v>0.1</v>
      </c>
      <c r="AE84" s="29">
        <v>92</v>
      </c>
      <c r="AF84" s="29">
        <v>118.9</v>
      </c>
      <c r="AG84" s="30">
        <f t="shared" si="29"/>
        <v>0.12923913043478261</v>
      </c>
      <c r="AH84" s="31">
        <v>0</v>
      </c>
      <c r="AI84" s="32">
        <v>93.8</v>
      </c>
      <c r="AJ84" s="32">
        <v>110.7</v>
      </c>
      <c r="AK84" s="33">
        <f t="shared" si="30"/>
        <v>0</v>
      </c>
      <c r="AL84" s="34">
        <v>0</v>
      </c>
      <c r="AM84" s="35">
        <v>158.5</v>
      </c>
      <c r="AN84" s="35">
        <v>181</v>
      </c>
      <c r="AO84" s="36">
        <f t="shared" si="31"/>
        <v>0</v>
      </c>
      <c r="AP84" s="37">
        <f t="shared" si="18"/>
        <v>1</v>
      </c>
    </row>
    <row r="85" spans="1:42" ht="25" customHeight="1" x14ac:dyDescent="0.3">
      <c r="A85" s="71">
        <v>79</v>
      </c>
      <c r="B85" s="19" t="s">
        <v>124</v>
      </c>
      <c r="C85" s="58" t="s">
        <v>237</v>
      </c>
      <c r="D85" s="54">
        <v>39629</v>
      </c>
      <c r="E85" s="54">
        <f t="shared" si="19"/>
        <v>34460</v>
      </c>
      <c r="G85" s="54">
        <f t="shared" si="20"/>
        <v>29291</v>
      </c>
      <c r="H85" s="53">
        <f t="shared" si="21"/>
        <v>1.1768175327719543</v>
      </c>
      <c r="I85" s="52">
        <f t="shared" si="22"/>
        <v>5169</v>
      </c>
      <c r="J85" s="51">
        <f t="shared" si="23"/>
        <v>39639.162352423315</v>
      </c>
      <c r="L85" s="55">
        <f t="shared" si="24"/>
        <v>45585.03670528681</v>
      </c>
      <c r="M85" s="43">
        <f t="shared" si="25"/>
        <v>5956.0367052868096</v>
      </c>
      <c r="N85" s="44">
        <f t="shared" si="26"/>
        <v>0.15029490285616112</v>
      </c>
      <c r="R85" s="23">
        <v>0.8</v>
      </c>
      <c r="S85" s="48">
        <v>17.557700000000001</v>
      </c>
      <c r="T85" s="48">
        <v>20.277999999999999</v>
      </c>
      <c r="U85" s="24">
        <f t="shared" si="27"/>
        <v>0.92394789750365924</v>
      </c>
      <c r="V85" s="40">
        <v>0</v>
      </c>
      <c r="W85" s="49">
        <v>74.7</v>
      </c>
      <c r="X85" s="49">
        <v>101.7</v>
      </c>
      <c r="Y85" s="41">
        <f t="shared" si="17"/>
        <v>0</v>
      </c>
      <c r="Z85" s="25">
        <v>0.1</v>
      </c>
      <c r="AA85" s="26">
        <v>93.1</v>
      </c>
      <c r="AB85" s="26">
        <v>115.1</v>
      </c>
      <c r="AC85" s="27">
        <f t="shared" si="28"/>
        <v>0.12363050483351234</v>
      </c>
      <c r="AD85" s="28">
        <v>0.1</v>
      </c>
      <c r="AE85" s="29">
        <v>92</v>
      </c>
      <c r="AF85" s="29">
        <v>118.9</v>
      </c>
      <c r="AG85" s="30">
        <f t="shared" si="29"/>
        <v>0.12923913043478261</v>
      </c>
      <c r="AH85" s="31">
        <v>0</v>
      </c>
      <c r="AI85" s="32">
        <v>93.8</v>
      </c>
      <c r="AJ85" s="32">
        <v>110.7</v>
      </c>
      <c r="AK85" s="33">
        <f t="shared" si="30"/>
        <v>0</v>
      </c>
      <c r="AL85" s="34">
        <v>0</v>
      </c>
      <c r="AM85" s="35">
        <v>158.5</v>
      </c>
      <c r="AN85" s="35">
        <v>181</v>
      </c>
      <c r="AO85" s="36">
        <f t="shared" si="31"/>
        <v>0</v>
      </c>
      <c r="AP85" s="37">
        <f t="shared" si="18"/>
        <v>1</v>
      </c>
    </row>
    <row r="86" spans="1:42" ht="25" customHeight="1" x14ac:dyDescent="0.3">
      <c r="A86" s="71">
        <v>80</v>
      </c>
      <c r="B86" s="19" t="s">
        <v>125</v>
      </c>
      <c r="C86" s="58" t="s">
        <v>237</v>
      </c>
      <c r="D86" s="54">
        <v>14869.5</v>
      </c>
      <c r="E86" s="54">
        <f t="shared" si="19"/>
        <v>12930.000000000002</v>
      </c>
      <c r="G86" s="54">
        <f t="shared" si="20"/>
        <v>10990.500000000002</v>
      </c>
      <c r="H86" s="53">
        <f t="shared" si="21"/>
        <v>1.1768175327719543</v>
      </c>
      <c r="I86" s="52">
        <f t="shared" si="22"/>
        <v>1939.5000000000002</v>
      </c>
      <c r="J86" s="51">
        <f t="shared" si="23"/>
        <v>14873.313093930166</v>
      </c>
      <c r="L86" s="55">
        <f t="shared" si="24"/>
        <v>17104.310058019691</v>
      </c>
      <c r="M86" s="43">
        <f t="shared" si="25"/>
        <v>2234.8100580196915</v>
      </c>
      <c r="N86" s="44">
        <f t="shared" si="26"/>
        <v>0.15029490285616137</v>
      </c>
      <c r="R86" s="23">
        <v>0.8</v>
      </c>
      <c r="S86" s="48">
        <v>17.557700000000001</v>
      </c>
      <c r="T86" s="48">
        <v>20.277999999999999</v>
      </c>
      <c r="U86" s="24">
        <f t="shared" si="27"/>
        <v>0.92394789750365924</v>
      </c>
      <c r="V86" s="40">
        <v>0</v>
      </c>
      <c r="W86" s="49">
        <v>74.7</v>
      </c>
      <c r="X86" s="49">
        <v>101.7</v>
      </c>
      <c r="Y86" s="41">
        <f t="shared" si="17"/>
        <v>0</v>
      </c>
      <c r="Z86" s="25">
        <v>0.1</v>
      </c>
      <c r="AA86" s="26">
        <v>93.1</v>
      </c>
      <c r="AB86" s="26">
        <v>115.1</v>
      </c>
      <c r="AC86" s="27">
        <f t="shared" si="28"/>
        <v>0.12363050483351234</v>
      </c>
      <c r="AD86" s="28">
        <v>0.1</v>
      </c>
      <c r="AE86" s="29">
        <v>92</v>
      </c>
      <c r="AF86" s="29">
        <v>118.9</v>
      </c>
      <c r="AG86" s="30">
        <f t="shared" si="29"/>
        <v>0.12923913043478261</v>
      </c>
      <c r="AH86" s="31">
        <v>0</v>
      </c>
      <c r="AI86" s="32">
        <v>93.8</v>
      </c>
      <c r="AJ86" s="32">
        <v>110.7</v>
      </c>
      <c r="AK86" s="33">
        <f t="shared" si="30"/>
        <v>0</v>
      </c>
      <c r="AL86" s="34">
        <v>0</v>
      </c>
      <c r="AM86" s="35">
        <v>158.5</v>
      </c>
      <c r="AN86" s="35">
        <v>181</v>
      </c>
      <c r="AO86" s="36">
        <f t="shared" si="31"/>
        <v>0</v>
      </c>
      <c r="AP86" s="37">
        <f t="shared" si="18"/>
        <v>1</v>
      </c>
    </row>
    <row r="87" spans="1:42" ht="25" customHeight="1" x14ac:dyDescent="0.3">
      <c r="A87" s="71">
        <v>81</v>
      </c>
      <c r="B87" s="19" t="s">
        <v>126</v>
      </c>
      <c r="C87" s="58" t="s">
        <v>237</v>
      </c>
      <c r="D87" s="54" t="s">
        <v>236</v>
      </c>
      <c r="E87" s="54" t="e">
        <f t="shared" si="19"/>
        <v>#VALUE!</v>
      </c>
      <c r="G87" s="54" t="e">
        <f t="shared" si="20"/>
        <v>#VALUE!</v>
      </c>
      <c r="H87" s="53">
        <f t="shared" si="21"/>
        <v>1.1768175327719543</v>
      </c>
      <c r="I87" s="52" t="e">
        <f t="shared" si="22"/>
        <v>#VALUE!</v>
      </c>
      <c r="J87" s="51" t="e">
        <f t="shared" si="23"/>
        <v>#VALUE!</v>
      </c>
      <c r="L87" s="55" t="e">
        <f t="shared" si="24"/>
        <v>#VALUE!</v>
      </c>
      <c r="M87" s="43" t="e">
        <f t="shared" si="25"/>
        <v>#VALUE!</v>
      </c>
      <c r="N87" s="44" t="e">
        <f t="shared" si="26"/>
        <v>#VALUE!</v>
      </c>
      <c r="R87" s="23">
        <v>0.8</v>
      </c>
      <c r="S87" s="48">
        <v>17.557700000000001</v>
      </c>
      <c r="T87" s="48">
        <v>20.277999999999999</v>
      </c>
      <c r="U87" s="24">
        <f t="shared" si="27"/>
        <v>0.92394789750365924</v>
      </c>
      <c r="V87" s="40">
        <v>0</v>
      </c>
      <c r="W87" s="49">
        <v>74.7</v>
      </c>
      <c r="X87" s="49">
        <v>101.7</v>
      </c>
      <c r="Y87" s="41">
        <f t="shared" si="17"/>
        <v>0</v>
      </c>
      <c r="Z87" s="25">
        <v>0.1</v>
      </c>
      <c r="AA87" s="26">
        <v>93.1</v>
      </c>
      <c r="AB87" s="26">
        <v>115.1</v>
      </c>
      <c r="AC87" s="27">
        <f t="shared" si="28"/>
        <v>0.12363050483351234</v>
      </c>
      <c r="AD87" s="28">
        <v>0.1</v>
      </c>
      <c r="AE87" s="29">
        <v>92</v>
      </c>
      <c r="AF87" s="29">
        <v>118.9</v>
      </c>
      <c r="AG87" s="30">
        <f t="shared" si="29"/>
        <v>0.12923913043478261</v>
      </c>
      <c r="AH87" s="31">
        <v>0</v>
      </c>
      <c r="AI87" s="32">
        <v>93.8</v>
      </c>
      <c r="AJ87" s="32">
        <v>110.7</v>
      </c>
      <c r="AK87" s="33">
        <f t="shared" si="30"/>
        <v>0</v>
      </c>
      <c r="AL87" s="34">
        <v>0</v>
      </c>
      <c r="AM87" s="35">
        <v>158.5</v>
      </c>
      <c r="AN87" s="35">
        <v>181</v>
      </c>
      <c r="AO87" s="36">
        <f t="shared" si="31"/>
        <v>0</v>
      </c>
      <c r="AP87" s="37">
        <f t="shared" si="18"/>
        <v>1</v>
      </c>
    </row>
    <row r="88" spans="1:42" ht="25" customHeight="1" x14ac:dyDescent="0.3">
      <c r="A88" s="71">
        <v>82</v>
      </c>
      <c r="B88" s="19" t="s">
        <v>127</v>
      </c>
      <c r="C88" s="58" t="s">
        <v>237</v>
      </c>
      <c r="D88" s="54">
        <v>7475</v>
      </c>
      <c r="E88" s="54">
        <f t="shared" si="19"/>
        <v>6500.0000000000009</v>
      </c>
      <c r="G88" s="54">
        <f t="shared" si="20"/>
        <v>5525.0000000000009</v>
      </c>
      <c r="H88" s="53">
        <f t="shared" si="21"/>
        <v>1.1768175327719543</v>
      </c>
      <c r="I88" s="52">
        <f t="shared" si="22"/>
        <v>975.00000000000011</v>
      </c>
      <c r="J88" s="51">
        <f t="shared" si="23"/>
        <v>7476.9168685650484</v>
      </c>
      <c r="L88" s="55">
        <f t="shared" si="24"/>
        <v>8598.4543988498044</v>
      </c>
      <c r="M88" s="43">
        <f t="shared" si="25"/>
        <v>1123.4543988498044</v>
      </c>
      <c r="N88" s="44">
        <f t="shared" si="26"/>
        <v>0.15029490285616112</v>
      </c>
      <c r="R88" s="23">
        <v>0.8</v>
      </c>
      <c r="S88" s="48">
        <v>17.557700000000001</v>
      </c>
      <c r="T88" s="48">
        <v>20.277999999999999</v>
      </c>
      <c r="U88" s="24">
        <f t="shared" si="27"/>
        <v>0.92394789750365924</v>
      </c>
      <c r="V88" s="40">
        <v>0</v>
      </c>
      <c r="W88" s="49">
        <v>74.7</v>
      </c>
      <c r="X88" s="49">
        <v>101.7</v>
      </c>
      <c r="Y88" s="41">
        <f t="shared" si="17"/>
        <v>0</v>
      </c>
      <c r="Z88" s="25">
        <v>0.1</v>
      </c>
      <c r="AA88" s="26">
        <v>93.1</v>
      </c>
      <c r="AB88" s="26">
        <v>115.1</v>
      </c>
      <c r="AC88" s="27">
        <f t="shared" si="28"/>
        <v>0.12363050483351234</v>
      </c>
      <c r="AD88" s="28">
        <v>0.1</v>
      </c>
      <c r="AE88" s="29">
        <v>92</v>
      </c>
      <c r="AF88" s="29">
        <v>118.9</v>
      </c>
      <c r="AG88" s="30">
        <f t="shared" si="29"/>
        <v>0.12923913043478261</v>
      </c>
      <c r="AH88" s="31">
        <v>0</v>
      </c>
      <c r="AI88" s="32">
        <v>93.8</v>
      </c>
      <c r="AJ88" s="32">
        <v>110.7</v>
      </c>
      <c r="AK88" s="33">
        <f t="shared" si="30"/>
        <v>0</v>
      </c>
      <c r="AL88" s="34">
        <v>0</v>
      </c>
      <c r="AM88" s="35">
        <v>158.5</v>
      </c>
      <c r="AN88" s="35">
        <v>181</v>
      </c>
      <c r="AO88" s="36">
        <f t="shared" si="31"/>
        <v>0</v>
      </c>
      <c r="AP88" s="37">
        <f t="shared" si="18"/>
        <v>1</v>
      </c>
    </row>
    <row r="89" spans="1:42" ht="25" customHeight="1" x14ac:dyDescent="0.3">
      <c r="A89" s="71">
        <v>83</v>
      </c>
      <c r="B89" s="19" t="s">
        <v>128</v>
      </c>
      <c r="C89" s="58" t="s">
        <v>237</v>
      </c>
      <c r="D89" s="54">
        <v>1575.5</v>
      </c>
      <c r="E89" s="54">
        <f t="shared" si="19"/>
        <v>1370</v>
      </c>
      <c r="G89" s="54">
        <f t="shared" si="20"/>
        <v>1164.5</v>
      </c>
      <c r="H89" s="53">
        <f t="shared" si="21"/>
        <v>1.1768175327719543</v>
      </c>
      <c r="I89" s="52">
        <f t="shared" si="22"/>
        <v>205.5</v>
      </c>
      <c r="J89" s="51">
        <f t="shared" si="23"/>
        <v>1575.9040169129407</v>
      </c>
      <c r="L89" s="55">
        <f t="shared" si="24"/>
        <v>1812.2896194498817</v>
      </c>
      <c r="M89" s="43">
        <f t="shared" si="25"/>
        <v>236.78961944988168</v>
      </c>
      <c r="N89" s="44">
        <f t="shared" si="26"/>
        <v>0.15029490285616101</v>
      </c>
      <c r="R89" s="23">
        <v>0.8</v>
      </c>
      <c r="S89" s="48">
        <v>17.557700000000001</v>
      </c>
      <c r="T89" s="48">
        <v>20.277999999999999</v>
      </c>
      <c r="U89" s="24">
        <f t="shared" si="27"/>
        <v>0.92394789750365924</v>
      </c>
      <c r="V89" s="40">
        <v>0</v>
      </c>
      <c r="W89" s="49">
        <v>74.7</v>
      </c>
      <c r="X89" s="49">
        <v>101.7</v>
      </c>
      <c r="Y89" s="41">
        <f t="shared" si="17"/>
        <v>0</v>
      </c>
      <c r="Z89" s="25">
        <v>0.1</v>
      </c>
      <c r="AA89" s="26">
        <v>93.1</v>
      </c>
      <c r="AB89" s="26">
        <v>115.1</v>
      </c>
      <c r="AC89" s="27">
        <f t="shared" si="28"/>
        <v>0.12363050483351234</v>
      </c>
      <c r="AD89" s="28">
        <v>0.1</v>
      </c>
      <c r="AE89" s="29">
        <v>92</v>
      </c>
      <c r="AF89" s="29">
        <v>118.9</v>
      </c>
      <c r="AG89" s="30">
        <f t="shared" si="29"/>
        <v>0.12923913043478261</v>
      </c>
      <c r="AH89" s="31">
        <v>0</v>
      </c>
      <c r="AI89" s="32">
        <v>93.8</v>
      </c>
      <c r="AJ89" s="32">
        <v>110.7</v>
      </c>
      <c r="AK89" s="33">
        <f t="shared" si="30"/>
        <v>0</v>
      </c>
      <c r="AL89" s="34">
        <v>0</v>
      </c>
      <c r="AM89" s="35">
        <v>158.5</v>
      </c>
      <c r="AN89" s="35">
        <v>181</v>
      </c>
      <c r="AO89" s="36">
        <f t="shared" si="31"/>
        <v>0</v>
      </c>
      <c r="AP89" s="37">
        <f t="shared" si="18"/>
        <v>1</v>
      </c>
    </row>
    <row r="90" spans="1:42" ht="25" customHeight="1" x14ac:dyDescent="0.3">
      <c r="A90" s="71">
        <v>84</v>
      </c>
      <c r="B90" s="19" t="s">
        <v>129</v>
      </c>
      <c r="C90" s="58" t="s">
        <v>237</v>
      </c>
      <c r="D90" s="54">
        <v>10890.5</v>
      </c>
      <c r="E90" s="54">
        <f t="shared" si="19"/>
        <v>9470</v>
      </c>
      <c r="G90" s="54">
        <f t="shared" si="20"/>
        <v>8049.5</v>
      </c>
      <c r="H90" s="53">
        <f t="shared" si="21"/>
        <v>1.1768175327719543</v>
      </c>
      <c r="I90" s="52">
        <f t="shared" si="22"/>
        <v>1420.5</v>
      </c>
      <c r="J90" s="51">
        <f t="shared" si="23"/>
        <v>10893.292730047846</v>
      </c>
      <c r="L90" s="55">
        <f t="shared" si="24"/>
        <v>12527.286639555023</v>
      </c>
      <c r="M90" s="43">
        <f t="shared" si="25"/>
        <v>1636.7866395550227</v>
      </c>
      <c r="N90" s="44">
        <f t="shared" si="26"/>
        <v>0.15029490285616112</v>
      </c>
      <c r="R90" s="23">
        <v>0.8</v>
      </c>
      <c r="S90" s="48">
        <v>17.557700000000001</v>
      </c>
      <c r="T90" s="48">
        <v>20.277999999999999</v>
      </c>
      <c r="U90" s="24">
        <f t="shared" si="27"/>
        <v>0.92394789750365924</v>
      </c>
      <c r="V90" s="40">
        <v>0</v>
      </c>
      <c r="W90" s="49">
        <v>74.7</v>
      </c>
      <c r="X90" s="49">
        <v>101.7</v>
      </c>
      <c r="Y90" s="41">
        <f t="shared" si="17"/>
        <v>0</v>
      </c>
      <c r="Z90" s="25">
        <v>0.1</v>
      </c>
      <c r="AA90" s="26">
        <v>93.1</v>
      </c>
      <c r="AB90" s="26">
        <v>115.1</v>
      </c>
      <c r="AC90" s="27">
        <f t="shared" si="28"/>
        <v>0.12363050483351234</v>
      </c>
      <c r="AD90" s="28">
        <v>0.1</v>
      </c>
      <c r="AE90" s="29">
        <v>92</v>
      </c>
      <c r="AF90" s="29">
        <v>118.9</v>
      </c>
      <c r="AG90" s="30">
        <f t="shared" si="29"/>
        <v>0.12923913043478261</v>
      </c>
      <c r="AH90" s="31">
        <v>0</v>
      </c>
      <c r="AI90" s="32">
        <v>93.8</v>
      </c>
      <c r="AJ90" s="32">
        <v>110.7</v>
      </c>
      <c r="AK90" s="33">
        <f t="shared" si="30"/>
        <v>0</v>
      </c>
      <c r="AL90" s="34">
        <v>0</v>
      </c>
      <c r="AM90" s="35">
        <v>158.5</v>
      </c>
      <c r="AN90" s="35">
        <v>181</v>
      </c>
      <c r="AO90" s="36">
        <f t="shared" si="31"/>
        <v>0</v>
      </c>
      <c r="AP90" s="37">
        <f t="shared" si="18"/>
        <v>1</v>
      </c>
    </row>
    <row r="91" spans="1:42" ht="25" customHeight="1" x14ac:dyDescent="0.3">
      <c r="A91" s="71">
        <v>85</v>
      </c>
      <c r="B91" s="19" t="s">
        <v>130</v>
      </c>
      <c r="C91" s="58" t="s">
        <v>237</v>
      </c>
      <c r="D91" s="54">
        <v>17192.5</v>
      </c>
      <c r="E91" s="54">
        <f t="shared" si="19"/>
        <v>14950.000000000002</v>
      </c>
      <c r="G91" s="54">
        <f t="shared" si="20"/>
        <v>12707.500000000002</v>
      </c>
      <c r="H91" s="53">
        <f t="shared" si="21"/>
        <v>1.1768175327719543</v>
      </c>
      <c r="I91" s="52">
        <f t="shared" si="22"/>
        <v>2242.5</v>
      </c>
      <c r="J91" s="51">
        <f t="shared" si="23"/>
        <v>17196.908797699612</v>
      </c>
      <c r="L91" s="55">
        <f t="shared" si="24"/>
        <v>19776.445117354553</v>
      </c>
      <c r="M91" s="43">
        <f t="shared" si="25"/>
        <v>2583.9451173545531</v>
      </c>
      <c r="N91" s="44">
        <f t="shared" si="26"/>
        <v>0.15029490285616129</v>
      </c>
      <c r="R91" s="23">
        <v>0.8</v>
      </c>
      <c r="S91" s="48">
        <v>17.557700000000001</v>
      </c>
      <c r="T91" s="48">
        <v>20.277999999999999</v>
      </c>
      <c r="U91" s="24">
        <f t="shared" si="27"/>
        <v>0.92394789750365924</v>
      </c>
      <c r="V91" s="40">
        <v>0</v>
      </c>
      <c r="W91" s="49">
        <v>74.7</v>
      </c>
      <c r="X91" s="49">
        <v>101.7</v>
      </c>
      <c r="Y91" s="41">
        <f t="shared" si="17"/>
        <v>0</v>
      </c>
      <c r="Z91" s="25">
        <v>0.1</v>
      </c>
      <c r="AA91" s="26">
        <v>93.1</v>
      </c>
      <c r="AB91" s="26">
        <v>115.1</v>
      </c>
      <c r="AC91" s="27">
        <f t="shared" si="28"/>
        <v>0.12363050483351234</v>
      </c>
      <c r="AD91" s="28">
        <v>0.1</v>
      </c>
      <c r="AE91" s="29">
        <v>92</v>
      </c>
      <c r="AF91" s="29">
        <v>118.9</v>
      </c>
      <c r="AG91" s="30">
        <f t="shared" si="29"/>
        <v>0.12923913043478261</v>
      </c>
      <c r="AH91" s="31">
        <v>0</v>
      </c>
      <c r="AI91" s="32">
        <v>93.8</v>
      </c>
      <c r="AJ91" s="32">
        <v>110.7</v>
      </c>
      <c r="AK91" s="33">
        <f t="shared" si="30"/>
        <v>0</v>
      </c>
      <c r="AL91" s="34">
        <v>0</v>
      </c>
      <c r="AM91" s="35">
        <v>158.5</v>
      </c>
      <c r="AN91" s="35">
        <v>181</v>
      </c>
      <c r="AO91" s="36">
        <f t="shared" si="31"/>
        <v>0</v>
      </c>
      <c r="AP91" s="37">
        <f t="shared" si="18"/>
        <v>1</v>
      </c>
    </row>
    <row r="92" spans="1:42" ht="25" customHeight="1" x14ac:dyDescent="0.3">
      <c r="A92" s="71">
        <v>86</v>
      </c>
      <c r="B92" s="19" t="s">
        <v>131</v>
      </c>
      <c r="C92" s="58" t="s">
        <v>237</v>
      </c>
      <c r="D92" s="54">
        <v>11450.3</v>
      </c>
      <c r="E92" s="54">
        <f t="shared" si="19"/>
        <v>9956.782608695652</v>
      </c>
      <c r="G92" s="54">
        <f t="shared" si="20"/>
        <v>8463.2652173913048</v>
      </c>
      <c r="H92" s="53">
        <f t="shared" si="21"/>
        <v>1.1768175327719543</v>
      </c>
      <c r="I92" s="52">
        <f t="shared" si="22"/>
        <v>1493.5173913043477</v>
      </c>
      <c r="J92" s="51">
        <f t="shared" si="23"/>
        <v>11453.23628362948</v>
      </c>
      <c r="L92" s="55">
        <f t="shared" si="24"/>
        <v>13171.221726173901</v>
      </c>
      <c r="M92" s="43">
        <f t="shared" si="25"/>
        <v>1720.9217261739013</v>
      </c>
      <c r="N92" s="44">
        <f t="shared" si="26"/>
        <v>0.15029490285616109</v>
      </c>
      <c r="R92" s="23">
        <v>0.8</v>
      </c>
      <c r="S92" s="48">
        <v>17.557700000000001</v>
      </c>
      <c r="T92" s="48">
        <v>20.277999999999999</v>
      </c>
      <c r="U92" s="24">
        <f t="shared" si="27"/>
        <v>0.92394789750365924</v>
      </c>
      <c r="V92" s="40">
        <v>0</v>
      </c>
      <c r="W92" s="49">
        <v>74.7</v>
      </c>
      <c r="X92" s="49">
        <v>101.7</v>
      </c>
      <c r="Y92" s="41">
        <f t="shared" si="17"/>
        <v>0</v>
      </c>
      <c r="Z92" s="25">
        <v>0.1</v>
      </c>
      <c r="AA92" s="26">
        <v>93.1</v>
      </c>
      <c r="AB92" s="26">
        <v>115.1</v>
      </c>
      <c r="AC92" s="27">
        <f t="shared" si="28"/>
        <v>0.12363050483351234</v>
      </c>
      <c r="AD92" s="28">
        <v>0.1</v>
      </c>
      <c r="AE92" s="29">
        <v>92</v>
      </c>
      <c r="AF92" s="29">
        <v>118.9</v>
      </c>
      <c r="AG92" s="30">
        <f t="shared" si="29"/>
        <v>0.12923913043478261</v>
      </c>
      <c r="AH92" s="31">
        <v>0</v>
      </c>
      <c r="AI92" s="32">
        <v>93.8</v>
      </c>
      <c r="AJ92" s="32">
        <v>110.7</v>
      </c>
      <c r="AK92" s="33">
        <f t="shared" si="30"/>
        <v>0</v>
      </c>
      <c r="AL92" s="34">
        <v>0</v>
      </c>
      <c r="AM92" s="35">
        <v>158.5</v>
      </c>
      <c r="AN92" s="35">
        <v>181</v>
      </c>
      <c r="AO92" s="36">
        <f t="shared" si="31"/>
        <v>0</v>
      </c>
      <c r="AP92" s="37">
        <f t="shared" si="18"/>
        <v>1</v>
      </c>
    </row>
    <row r="93" spans="1:42" ht="25" customHeight="1" x14ac:dyDescent="0.3">
      <c r="A93" s="71">
        <v>87</v>
      </c>
      <c r="B93" s="19" t="s">
        <v>132</v>
      </c>
      <c r="C93" s="58" t="s">
        <v>237</v>
      </c>
      <c r="D93" s="54">
        <v>1409.71</v>
      </c>
      <c r="E93" s="54">
        <f t="shared" si="19"/>
        <v>1225.8347826086958</v>
      </c>
      <c r="G93" s="54">
        <f t="shared" si="20"/>
        <v>1041.9595652173914</v>
      </c>
      <c r="H93" s="53">
        <f t="shared" si="21"/>
        <v>1.1768175327719543</v>
      </c>
      <c r="I93" s="52">
        <f t="shared" si="22"/>
        <v>183.87521739130437</v>
      </c>
      <c r="J93" s="51">
        <f t="shared" si="23"/>
        <v>1410.0715021785732</v>
      </c>
      <c r="L93" s="55">
        <f t="shared" si="24"/>
        <v>1621.582227505359</v>
      </c>
      <c r="M93" s="43">
        <f t="shared" si="25"/>
        <v>211.87222750535898</v>
      </c>
      <c r="N93" s="44">
        <f t="shared" si="26"/>
        <v>0.15029490285616118</v>
      </c>
      <c r="R93" s="23">
        <v>0.8</v>
      </c>
      <c r="S93" s="48">
        <v>17.557700000000001</v>
      </c>
      <c r="T93" s="48">
        <v>20.277999999999999</v>
      </c>
      <c r="U93" s="24">
        <f t="shared" si="27"/>
        <v>0.92394789750365924</v>
      </c>
      <c r="V93" s="40">
        <v>0</v>
      </c>
      <c r="W93" s="49">
        <v>74.7</v>
      </c>
      <c r="X93" s="49">
        <v>101.7</v>
      </c>
      <c r="Y93" s="41">
        <f t="shared" si="17"/>
        <v>0</v>
      </c>
      <c r="Z93" s="25">
        <v>0.1</v>
      </c>
      <c r="AA93" s="26">
        <v>93.1</v>
      </c>
      <c r="AB93" s="26">
        <v>115.1</v>
      </c>
      <c r="AC93" s="27">
        <f t="shared" si="28"/>
        <v>0.12363050483351234</v>
      </c>
      <c r="AD93" s="28">
        <v>0.1</v>
      </c>
      <c r="AE93" s="29">
        <v>92</v>
      </c>
      <c r="AF93" s="29">
        <v>118.9</v>
      </c>
      <c r="AG93" s="30">
        <f t="shared" si="29"/>
        <v>0.12923913043478261</v>
      </c>
      <c r="AH93" s="31">
        <v>0</v>
      </c>
      <c r="AI93" s="32">
        <v>93.8</v>
      </c>
      <c r="AJ93" s="32">
        <v>110.7</v>
      </c>
      <c r="AK93" s="33">
        <f t="shared" si="30"/>
        <v>0</v>
      </c>
      <c r="AL93" s="34">
        <v>0</v>
      </c>
      <c r="AM93" s="35">
        <v>158.5</v>
      </c>
      <c r="AN93" s="35">
        <v>181</v>
      </c>
      <c r="AO93" s="36">
        <f t="shared" si="31"/>
        <v>0</v>
      </c>
      <c r="AP93" s="37">
        <f t="shared" si="18"/>
        <v>1</v>
      </c>
    </row>
    <row r="94" spans="1:42" ht="25" customHeight="1" x14ac:dyDescent="0.3">
      <c r="A94" s="71">
        <v>88</v>
      </c>
      <c r="B94" s="19" t="s">
        <v>133</v>
      </c>
      <c r="C94" s="58" t="s">
        <v>237</v>
      </c>
      <c r="D94" s="54">
        <v>10285.129999999999</v>
      </c>
      <c r="E94" s="54">
        <f t="shared" si="19"/>
        <v>8943.5913043478267</v>
      </c>
      <c r="G94" s="54">
        <f t="shared" si="20"/>
        <v>7602.0526086956525</v>
      </c>
      <c r="H94" s="53">
        <f t="shared" si="21"/>
        <v>1.1768175327719543</v>
      </c>
      <c r="I94" s="52">
        <f t="shared" si="22"/>
        <v>1341.5386956521741</v>
      </c>
      <c r="J94" s="51">
        <f t="shared" si="23"/>
        <v>10287.767490619992</v>
      </c>
      <c r="L94" s="55">
        <f t="shared" si="24"/>
        <v>11830.93261421299</v>
      </c>
      <c r="M94" s="43">
        <f t="shared" si="25"/>
        <v>1545.8026142129911</v>
      </c>
      <c r="N94" s="44">
        <f t="shared" si="26"/>
        <v>0.1502949028561614</v>
      </c>
      <c r="R94" s="23">
        <v>0.8</v>
      </c>
      <c r="S94" s="48">
        <v>17.557700000000001</v>
      </c>
      <c r="T94" s="48">
        <v>20.277999999999999</v>
      </c>
      <c r="U94" s="24">
        <f t="shared" si="27"/>
        <v>0.92394789750365924</v>
      </c>
      <c r="V94" s="40">
        <v>0</v>
      </c>
      <c r="W94" s="49">
        <v>74.7</v>
      </c>
      <c r="X94" s="49">
        <v>101.7</v>
      </c>
      <c r="Y94" s="41">
        <f t="shared" si="17"/>
        <v>0</v>
      </c>
      <c r="Z94" s="25">
        <v>0.1</v>
      </c>
      <c r="AA94" s="26">
        <v>93.1</v>
      </c>
      <c r="AB94" s="26">
        <v>115.1</v>
      </c>
      <c r="AC94" s="27">
        <f t="shared" si="28"/>
        <v>0.12363050483351234</v>
      </c>
      <c r="AD94" s="28">
        <v>0.1</v>
      </c>
      <c r="AE94" s="29">
        <v>92</v>
      </c>
      <c r="AF94" s="29">
        <v>118.9</v>
      </c>
      <c r="AG94" s="30">
        <f t="shared" si="29"/>
        <v>0.12923913043478261</v>
      </c>
      <c r="AH94" s="31">
        <v>0</v>
      </c>
      <c r="AI94" s="32">
        <v>93.8</v>
      </c>
      <c r="AJ94" s="32">
        <v>110.7</v>
      </c>
      <c r="AK94" s="33">
        <f t="shared" si="30"/>
        <v>0</v>
      </c>
      <c r="AL94" s="34">
        <v>0</v>
      </c>
      <c r="AM94" s="35">
        <v>158.5</v>
      </c>
      <c r="AN94" s="35">
        <v>181</v>
      </c>
      <c r="AO94" s="36">
        <f t="shared" si="31"/>
        <v>0</v>
      </c>
      <c r="AP94" s="37">
        <f t="shared" si="18"/>
        <v>1</v>
      </c>
    </row>
    <row r="95" spans="1:42" ht="25" customHeight="1" x14ac:dyDescent="0.3">
      <c r="A95" s="71">
        <v>89</v>
      </c>
      <c r="B95" s="60" t="s">
        <v>134</v>
      </c>
      <c r="C95" s="58" t="s">
        <v>237</v>
      </c>
      <c r="D95" s="54">
        <v>4574.3599999999997</v>
      </c>
      <c r="E95" s="54">
        <f t="shared" si="19"/>
        <v>3977.7043478260871</v>
      </c>
      <c r="G95" s="54">
        <f t="shared" si="20"/>
        <v>3381.048695652174</v>
      </c>
      <c r="H95" s="53">
        <f t="shared" si="21"/>
        <v>1.1768175327719543</v>
      </c>
      <c r="I95" s="52">
        <f t="shared" si="22"/>
        <v>596.65565217391304</v>
      </c>
      <c r="J95" s="51">
        <f t="shared" si="23"/>
        <v>4575.5330363731391</v>
      </c>
      <c r="L95" s="55">
        <f t="shared" si="24"/>
        <v>5261.8629918291099</v>
      </c>
      <c r="M95" s="43">
        <f t="shared" si="25"/>
        <v>687.50299182911021</v>
      </c>
      <c r="N95" s="44">
        <f t="shared" si="26"/>
        <v>0.15029490285616134</v>
      </c>
      <c r="R95" s="23">
        <v>0.8</v>
      </c>
      <c r="S95" s="48">
        <v>17.557700000000001</v>
      </c>
      <c r="T95" s="48">
        <v>20.277999999999999</v>
      </c>
      <c r="U95" s="24">
        <f t="shared" si="27"/>
        <v>0.92394789750365924</v>
      </c>
      <c r="V95" s="40">
        <v>0</v>
      </c>
      <c r="W95" s="49">
        <v>74.7</v>
      </c>
      <c r="X95" s="49">
        <v>101.7</v>
      </c>
      <c r="Y95" s="41">
        <f t="shared" si="17"/>
        <v>0</v>
      </c>
      <c r="Z95" s="25">
        <v>0.1</v>
      </c>
      <c r="AA95" s="26">
        <v>93.1</v>
      </c>
      <c r="AB95" s="26">
        <v>115.1</v>
      </c>
      <c r="AC95" s="27">
        <f t="shared" si="28"/>
        <v>0.12363050483351234</v>
      </c>
      <c r="AD95" s="28">
        <v>0.1</v>
      </c>
      <c r="AE95" s="29">
        <v>92</v>
      </c>
      <c r="AF95" s="29">
        <v>118.9</v>
      </c>
      <c r="AG95" s="30">
        <f t="shared" si="29"/>
        <v>0.12923913043478261</v>
      </c>
      <c r="AH95" s="31">
        <v>0</v>
      </c>
      <c r="AI95" s="32">
        <v>93.8</v>
      </c>
      <c r="AJ95" s="32">
        <v>110.7</v>
      </c>
      <c r="AK95" s="33">
        <f t="shared" si="30"/>
        <v>0</v>
      </c>
      <c r="AL95" s="34">
        <v>0</v>
      </c>
      <c r="AM95" s="35">
        <v>158.5</v>
      </c>
      <c r="AN95" s="35">
        <v>181</v>
      </c>
      <c r="AO95" s="36">
        <f t="shared" si="31"/>
        <v>0</v>
      </c>
      <c r="AP95" s="37">
        <f t="shared" si="18"/>
        <v>1</v>
      </c>
    </row>
    <row r="96" spans="1:42" ht="25" customHeight="1" x14ac:dyDescent="0.3">
      <c r="A96" s="71">
        <v>90</v>
      </c>
      <c r="B96" s="61" t="s">
        <v>135</v>
      </c>
      <c r="C96" s="58" t="s">
        <v>237</v>
      </c>
      <c r="D96" s="54">
        <v>1970.71</v>
      </c>
      <c r="E96" s="54">
        <f t="shared" si="19"/>
        <v>1713.6608695652176</v>
      </c>
      <c r="G96" s="54">
        <f t="shared" si="20"/>
        <v>1456.6117391304349</v>
      </c>
      <c r="H96" s="53">
        <f t="shared" si="21"/>
        <v>1.1768175327719543</v>
      </c>
      <c r="I96" s="52">
        <f t="shared" si="22"/>
        <v>257.04913043478263</v>
      </c>
      <c r="J96" s="51">
        <f t="shared" si="23"/>
        <v>1971.2153634849267</v>
      </c>
      <c r="L96" s="55">
        <f t="shared" si="24"/>
        <v>2266.8976680076653</v>
      </c>
      <c r="M96" s="43">
        <f t="shared" si="25"/>
        <v>296.18766800766525</v>
      </c>
      <c r="N96" s="44">
        <f t="shared" si="26"/>
        <v>0.15029490285616109</v>
      </c>
      <c r="R96" s="23">
        <v>0.8</v>
      </c>
      <c r="S96" s="48">
        <v>17.557700000000001</v>
      </c>
      <c r="T96" s="48">
        <v>20.277999999999999</v>
      </c>
      <c r="U96" s="24">
        <f t="shared" si="27"/>
        <v>0.92394789750365924</v>
      </c>
      <c r="V96" s="40">
        <v>0</v>
      </c>
      <c r="W96" s="49">
        <v>74.7</v>
      </c>
      <c r="X96" s="49">
        <v>101.7</v>
      </c>
      <c r="Y96" s="41">
        <f t="shared" si="17"/>
        <v>0</v>
      </c>
      <c r="Z96" s="25">
        <v>0.1</v>
      </c>
      <c r="AA96" s="26">
        <v>93.1</v>
      </c>
      <c r="AB96" s="26">
        <v>115.1</v>
      </c>
      <c r="AC96" s="27">
        <f t="shared" si="28"/>
        <v>0.12363050483351234</v>
      </c>
      <c r="AD96" s="28">
        <v>0.1</v>
      </c>
      <c r="AE96" s="29">
        <v>92</v>
      </c>
      <c r="AF96" s="29">
        <v>118.9</v>
      </c>
      <c r="AG96" s="30">
        <f t="shared" si="29"/>
        <v>0.12923913043478261</v>
      </c>
      <c r="AH96" s="31">
        <v>0</v>
      </c>
      <c r="AI96" s="32">
        <v>93.8</v>
      </c>
      <c r="AJ96" s="32">
        <v>110.7</v>
      </c>
      <c r="AK96" s="33">
        <f t="shared" si="30"/>
        <v>0</v>
      </c>
      <c r="AL96" s="34">
        <v>0</v>
      </c>
      <c r="AM96" s="35">
        <v>158.5</v>
      </c>
      <c r="AN96" s="35">
        <v>181</v>
      </c>
      <c r="AO96" s="36">
        <f t="shared" si="31"/>
        <v>0</v>
      </c>
      <c r="AP96" s="37">
        <f t="shared" si="18"/>
        <v>1</v>
      </c>
    </row>
    <row r="97" spans="1:42" ht="25" customHeight="1" x14ac:dyDescent="0.3">
      <c r="A97" s="71">
        <v>91</v>
      </c>
      <c r="B97" s="19" t="s">
        <v>136</v>
      </c>
      <c r="C97" s="58" t="s">
        <v>237</v>
      </c>
      <c r="D97" s="54">
        <v>4574.3599999999997</v>
      </c>
      <c r="E97" s="54">
        <f t="shared" si="19"/>
        <v>3977.7043478260871</v>
      </c>
      <c r="G97" s="54">
        <f t="shared" si="20"/>
        <v>3381.048695652174</v>
      </c>
      <c r="H97" s="53">
        <f t="shared" si="21"/>
        <v>1.1768175327719543</v>
      </c>
      <c r="I97" s="52">
        <f t="shared" si="22"/>
        <v>596.65565217391304</v>
      </c>
      <c r="J97" s="51">
        <f t="shared" si="23"/>
        <v>4575.5330363731391</v>
      </c>
      <c r="L97" s="55">
        <f t="shared" si="24"/>
        <v>5261.8629918291099</v>
      </c>
      <c r="M97" s="43">
        <f t="shared" si="25"/>
        <v>687.50299182911021</v>
      </c>
      <c r="N97" s="44">
        <f t="shared" si="26"/>
        <v>0.15029490285616134</v>
      </c>
      <c r="R97" s="23">
        <v>0.8</v>
      </c>
      <c r="S97" s="48">
        <v>17.557700000000001</v>
      </c>
      <c r="T97" s="48">
        <v>20.277999999999999</v>
      </c>
      <c r="U97" s="24">
        <f t="shared" si="27"/>
        <v>0.92394789750365924</v>
      </c>
      <c r="V97" s="40">
        <v>0</v>
      </c>
      <c r="W97" s="49">
        <v>74.7</v>
      </c>
      <c r="X97" s="49">
        <v>101.7</v>
      </c>
      <c r="Y97" s="41">
        <f t="shared" si="17"/>
        <v>0</v>
      </c>
      <c r="Z97" s="25">
        <v>0.1</v>
      </c>
      <c r="AA97" s="26">
        <v>93.1</v>
      </c>
      <c r="AB97" s="26">
        <v>115.1</v>
      </c>
      <c r="AC97" s="27">
        <f t="shared" si="28"/>
        <v>0.12363050483351234</v>
      </c>
      <c r="AD97" s="28">
        <v>0.1</v>
      </c>
      <c r="AE97" s="29">
        <v>92</v>
      </c>
      <c r="AF97" s="29">
        <v>118.9</v>
      </c>
      <c r="AG97" s="30">
        <f t="shared" si="29"/>
        <v>0.12923913043478261</v>
      </c>
      <c r="AH97" s="31">
        <v>0</v>
      </c>
      <c r="AI97" s="32">
        <v>93.8</v>
      </c>
      <c r="AJ97" s="32">
        <v>110.7</v>
      </c>
      <c r="AK97" s="33">
        <f t="shared" si="30"/>
        <v>0</v>
      </c>
      <c r="AL97" s="34">
        <v>0</v>
      </c>
      <c r="AM97" s="35">
        <v>158.5</v>
      </c>
      <c r="AN97" s="35">
        <v>181</v>
      </c>
      <c r="AO97" s="36">
        <f t="shared" si="31"/>
        <v>0</v>
      </c>
      <c r="AP97" s="37">
        <f t="shared" si="18"/>
        <v>1</v>
      </c>
    </row>
    <row r="98" spans="1:42" ht="25" customHeight="1" x14ac:dyDescent="0.3">
      <c r="A98" s="71">
        <v>92</v>
      </c>
      <c r="B98" s="19" t="s">
        <v>137</v>
      </c>
      <c r="C98" s="58" t="s">
        <v>237</v>
      </c>
      <c r="D98" s="54">
        <v>1970.71</v>
      </c>
      <c r="E98" s="54">
        <f t="shared" si="19"/>
        <v>1713.6608695652176</v>
      </c>
      <c r="G98" s="54">
        <f t="shared" si="20"/>
        <v>1456.6117391304349</v>
      </c>
      <c r="H98" s="53">
        <f t="shared" si="21"/>
        <v>1.1768175327719543</v>
      </c>
      <c r="I98" s="52">
        <f t="shared" si="22"/>
        <v>257.04913043478263</v>
      </c>
      <c r="J98" s="51">
        <f t="shared" si="23"/>
        <v>1971.2153634849267</v>
      </c>
      <c r="L98" s="55">
        <f t="shared" si="24"/>
        <v>2266.8976680076653</v>
      </c>
      <c r="M98" s="43">
        <f t="shared" si="25"/>
        <v>296.18766800766525</v>
      </c>
      <c r="N98" s="44">
        <f t="shared" si="26"/>
        <v>0.15029490285616109</v>
      </c>
      <c r="R98" s="23">
        <v>0.8</v>
      </c>
      <c r="S98" s="48">
        <v>17.557700000000001</v>
      </c>
      <c r="T98" s="48">
        <v>20.277999999999999</v>
      </c>
      <c r="U98" s="24">
        <f t="shared" si="27"/>
        <v>0.92394789750365924</v>
      </c>
      <c r="V98" s="40">
        <v>0</v>
      </c>
      <c r="W98" s="49">
        <v>74.7</v>
      </c>
      <c r="X98" s="49">
        <v>101.7</v>
      </c>
      <c r="Y98" s="41">
        <f t="shared" si="17"/>
        <v>0</v>
      </c>
      <c r="Z98" s="25">
        <v>0.1</v>
      </c>
      <c r="AA98" s="26">
        <v>93.1</v>
      </c>
      <c r="AB98" s="26">
        <v>115.1</v>
      </c>
      <c r="AC98" s="27">
        <f t="shared" si="28"/>
        <v>0.12363050483351234</v>
      </c>
      <c r="AD98" s="28">
        <v>0.1</v>
      </c>
      <c r="AE98" s="29">
        <v>92</v>
      </c>
      <c r="AF98" s="29">
        <v>118.9</v>
      </c>
      <c r="AG98" s="30">
        <f t="shared" si="29"/>
        <v>0.12923913043478261</v>
      </c>
      <c r="AH98" s="31">
        <v>0</v>
      </c>
      <c r="AI98" s="32">
        <v>93.8</v>
      </c>
      <c r="AJ98" s="32">
        <v>110.7</v>
      </c>
      <c r="AK98" s="33">
        <f t="shared" si="30"/>
        <v>0</v>
      </c>
      <c r="AL98" s="34">
        <v>0</v>
      </c>
      <c r="AM98" s="35">
        <v>158.5</v>
      </c>
      <c r="AN98" s="35">
        <v>181</v>
      </c>
      <c r="AO98" s="36">
        <f t="shared" si="31"/>
        <v>0</v>
      </c>
      <c r="AP98" s="37">
        <f t="shared" si="18"/>
        <v>1</v>
      </c>
    </row>
    <row r="99" spans="1:42" ht="25" customHeight="1" x14ac:dyDescent="0.3">
      <c r="A99" s="71">
        <v>93</v>
      </c>
      <c r="B99" s="19" t="s">
        <v>138</v>
      </c>
      <c r="C99" s="58" t="s">
        <v>237</v>
      </c>
      <c r="D99" s="54">
        <v>250.89</v>
      </c>
      <c r="E99" s="54">
        <f t="shared" si="19"/>
        <v>218.16521739130437</v>
      </c>
      <c r="G99" s="54">
        <f t="shared" si="20"/>
        <v>185.44043478260872</v>
      </c>
      <c r="H99" s="53">
        <f t="shared" si="21"/>
        <v>1.1768175327719543</v>
      </c>
      <c r="I99" s="52">
        <f t="shared" si="22"/>
        <v>32.724782608695655</v>
      </c>
      <c r="J99" s="51">
        <f t="shared" si="23"/>
        <v>250.95433754572375</v>
      </c>
      <c r="L99" s="55">
        <f t="shared" si="24"/>
        <v>288.59748817758231</v>
      </c>
      <c r="M99" s="43">
        <f t="shared" si="25"/>
        <v>37.70748817758232</v>
      </c>
      <c r="N99" s="44">
        <f t="shared" si="26"/>
        <v>0.15029490285616134</v>
      </c>
      <c r="R99" s="23">
        <v>0.8</v>
      </c>
      <c r="S99" s="48">
        <v>17.557700000000001</v>
      </c>
      <c r="T99" s="48">
        <v>20.277999999999999</v>
      </c>
      <c r="U99" s="24">
        <f t="shared" si="27"/>
        <v>0.92394789750365924</v>
      </c>
      <c r="V99" s="40">
        <v>0</v>
      </c>
      <c r="W99" s="49">
        <v>74.7</v>
      </c>
      <c r="X99" s="49">
        <v>101.7</v>
      </c>
      <c r="Y99" s="41">
        <f t="shared" si="17"/>
        <v>0</v>
      </c>
      <c r="Z99" s="25">
        <v>0.1</v>
      </c>
      <c r="AA99" s="26">
        <v>93.1</v>
      </c>
      <c r="AB99" s="26">
        <v>115.1</v>
      </c>
      <c r="AC99" s="27">
        <f t="shared" si="28"/>
        <v>0.12363050483351234</v>
      </c>
      <c r="AD99" s="28">
        <v>0.1</v>
      </c>
      <c r="AE99" s="29">
        <v>92</v>
      </c>
      <c r="AF99" s="29">
        <v>118.9</v>
      </c>
      <c r="AG99" s="30">
        <f t="shared" si="29"/>
        <v>0.12923913043478261</v>
      </c>
      <c r="AH99" s="31">
        <v>0</v>
      </c>
      <c r="AI99" s="32">
        <v>93.8</v>
      </c>
      <c r="AJ99" s="32">
        <v>110.7</v>
      </c>
      <c r="AK99" s="33">
        <f t="shared" si="30"/>
        <v>0</v>
      </c>
      <c r="AL99" s="34">
        <v>0</v>
      </c>
      <c r="AM99" s="35">
        <v>158.5</v>
      </c>
      <c r="AN99" s="35">
        <v>181</v>
      </c>
      <c r="AO99" s="36">
        <f t="shared" si="31"/>
        <v>0</v>
      </c>
      <c r="AP99" s="37">
        <f t="shared" si="18"/>
        <v>1</v>
      </c>
    </row>
    <row r="100" spans="1:42" ht="25" customHeight="1" x14ac:dyDescent="0.3">
      <c r="A100" s="71">
        <v>94</v>
      </c>
      <c r="B100" s="19" t="s">
        <v>139</v>
      </c>
      <c r="C100" s="58" t="s">
        <v>237</v>
      </c>
      <c r="D100" s="54">
        <v>310.75</v>
      </c>
      <c r="E100" s="54">
        <f t="shared" si="19"/>
        <v>270.21739130434787</v>
      </c>
      <c r="G100" s="54">
        <f t="shared" si="20"/>
        <v>229.68478260869568</v>
      </c>
      <c r="H100" s="53">
        <f t="shared" si="21"/>
        <v>1.1768175327719543</v>
      </c>
      <c r="I100" s="52">
        <f t="shared" si="22"/>
        <v>40.532608695652179</v>
      </c>
      <c r="J100" s="51">
        <f t="shared" si="23"/>
        <v>310.82968788048015</v>
      </c>
      <c r="L100" s="55">
        <f t="shared" si="24"/>
        <v>357.45414106255214</v>
      </c>
      <c r="M100" s="43">
        <f t="shared" si="25"/>
        <v>46.704141062552139</v>
      </c>
      <c r="N100" s="44">
        <f t="shared" si="26"/>
        <v>0.15029490285616134</v>
      </c>
      <c r="R100" s="23">
        <v>0.8</v>
      </c>
      <c r="S100" s="48">
        <v>17.557700000000001</v>
      </c>
      <c r="T100" s="48">
        <v>20.277999999999999</v>
      </c>
      <c r="U100" s="24">
        <f t="shared" si="27"/>
        <v>0.92394789750365924</v>
      </c>
      <c r="V100" s="40">
        <v>0</v>
      </c>
      <c r="W100" s="49">
        <v>74.7</v>
      </c>
      <c r="X100" s="49">
        <v>101.7</v>
      </c>
      <c r="Y100" s="41">
        <f t="shared" si="17"/>
        <v>0</v>
      </c>
      <c r="Z100" s="25">
        <v>0.1</v>
      </c>
      <c r="AA100" s="26">
        <v>93.1</v>
      </c>
      <c r="AB100" s="26">
        <v>115.1</v>
      </c>
      <c r="AC100" s="27">
        <f t="shared" si="28"/>
        <v>0.12363050483351234</v>
      </c>
      <c r="AD100" s="28">
        <v>0.1</v>
      </c>
      <c r="AE100" s="29">
        <v>92</v>
      </c>
      <c r="AF100" s="29">
        <v>118.9</v>
      </c>
      <c r="AG100" s="30">
        <f t="shared" si="29"/>
        <v>0.12923913043478261</v>
      </c>
      <c r="AH100" s="31">
        <v>0</v>
      </c>
      <c r="AI100" s="32">
        <v>93.8</v>
      </c>
      <c r="AJ100" s="32">
        <v>110.7</v>
      </c>
      <c r="AK100" s="33">
        <f t="shared" si="30"/>
        <v>0</v>
      </c>
      <c r="AL100" s="34">
        <v>0</v>
      </c>
      <c r="AM100" s="35">
        <v>158.5</v>
      </c>
      <c r="AN100" s="35">
        <v>181</v>
      </c>
      <c r="AO100" s="36">
        <f t="shared" si="31"/>
        <v>0</v>
      </c>
      <c r="AP100" s="37">
        <f t="shared" si="18"/>
        <v>1</v>
      </c>
    </row>
    <row r="101" spans="1:42" ht="25" customHeight="1" x14ac:dyDescent="0.3">
      <c r="A101" s="71">
        <v>95</v>
      </c>
      <c r="B101" s="19" t="s">
        <v>140</v>
      </c>
      <c r="C101" s="58" t="s">
        <v>237</v>
      </c>
      <c r="D101" s="54">
        <v>7245</v>
      </c>
      <c r="E101" s="54">
        <f t="shared" si="19"/>
        <v>6300.0000000000009</v>
      </c>
      <c r="G101" s="54">
        <f t="shared" si="20"/>
        <v>5355.0000000000009</v>
      </c>
      <c r="H101" s="53">
        <f t="shared" si="21"/>
        <v>1.1768175327719543</v>
      </c>
      <c r="I101" s="52">
        <f t="shared" si="22"/>
        <v>945.00000000000011</v>
      </c>
      <c r="J101" s="51">
        <f t="shared" si="23"/>
        <v>7246.8578879938168</v>
      </c>
      <c r="L101" s="55">
        <f t="shared" si="24"/>
        <v>8333.8865711928884</v>
      </c>
      <c r="M101" s="43">
        <f t="shared" si="25"/>
        <v>1088.8865711928884</v>
      </c>
      <c r="N101" s="44">
        <f t="shared" si="26"/>
        <v>0.15029490285616126</v>
      </c>
      <c r="R101" s="23">
        <v>0.8</v>
      </c>
      <c r="S101" s="48">
        <v>17.557700000000001</v>
      </c>
      <c r="T101" s="48">
        <v>20.277999999999999</v>
      </c>
      <c r="U101" s="24">
        <f t="shared" si="27"/>
        <v>0.92394789750365924</v>
      </c>
      <c r="V101" s="40">
        <v>0</v>
      </c>
      <c r="W101" s="49">
        <v>74.7</v>
      </c>
      <c r="X101" s="49">
        <v>101.7</v>
      </c>
      <c r="Y101" s="41">
        <f t="shared" si="17"/>
        <v>0</v>
      </c>
      <c r="Z101" s="25">
        <v>0.1</v>
      </c>
      <c r="AA101" s="26">
        <v>93.1</v>
      </c>
      <c r="AB101" s="26">
        <v>115.1</v>
      </c>
      <c r="AC101" s="27">
        <f t="shared" si="28"/>
        <v>0.12363050483351234</v>
      </c>
      <c r="AD101" s="28">
        <v>0.1</v>
      </c>
      <c r="AE101" s="29">
        <v>92</v>
      </c>
      <c r="AF101" s="29">
        <v>118.9</v>
      </c>
      <c r="AG101" s="30">
        <f t="shared" si="29"/>
        <v>0.12923913043478261</v>
      </c>
      <c r="AH101" s="31">
        <v>0</v>
      </c>
      <c r="AI101" s="32">
        <v>93.8</v>
      </c>
      <c r="AJ101" s="32">
        <v>110.7</v>
      </c>
      <c r="AK101" s="33">
        <f t="shared" si="30"/>
        <v>0</v>
      </c>
      <c r="AL101" s="34">
        <v>0</v>
      </c>
      <c r="AM101" s="35">
        <v>158.5</v>
      </c>
      <c r="AN101" s="35">
        <v>181</v>
      </c>
      <c r="AO101" s="36">
        <f t="shared" si="31"/>
        <v>0</v>
      </c>
      <c r="AP101" s="37">
        <f t="shared" si="18"/>
        <v>1</v>
      </c>
    </row>
    <row r="102" spans="1:42" ht="25" customHeight="1" x14ac:dyDescent="0.3">
      <c r="A102" s="71">
        <v>96</v>
      </c>
      <c r="B102" s="19" t="s">
        <v>141</v>
      </c>
      <c r="C102" s="58" t="s">
        <v>237</v>
      </c>
      <c r="D102" s="54">
        <v>8861.0400000000009</v>
      </c>
      <c r="E102" s="54">
        <f t="shared" si="19"/>
        <v>7705.2521739130452</v>
      </c>
      <c r="G102" s="54">
        <f t="shared" si="20"/>
        <v>6549.4643478260887</v>
      </c>
      <c r="H102" s="53">
        <f t="shared" si="21"/>
        <v>1.1768175327719543</v>
      </c>
      <c r="I102" s="52">
        <f t="shared" si="22"/>
        <v>1155.7878260869568</v>
      </c>
      <c r="J102" s="51">
        <f t="shared" si="23"/>
        <v>8863.3123008735311</v>
      </c>
      <c r="L102" s="55">
        <f t="shared" si="24"/>
        <v>10192.80914600456</v>
      </c>
      <c r="M102" s="43">
        <f t="shared" si="25"/>
        <v>1331.7691460045589</v>
      </c>
      <c r="N102" s="44">
        <f t="shared" si="26"/>
        <v>0.15029490285616121</v>
      </c>
      <c r="R102" s="23">
        <v>0.8</v>
      </c>
      <c r="S102" s="48">
        <v>17.557700000000001</v>
      </c>
      <c r="T102" s="48">
        <v>20.277999999999999</v>
      </c>
      <c r="U102" s="24">
        <f t="shared" si="27"/>
        <v>0.92394789750365924</v>
      </c>
      <c r="V102" s="40">
        <v>0</v>
      </c>
      <c r="W102" s="49">
        <v>74.7</v>
      </c>
      <c r="X102" s="49">
        <v>101.7</v>
      </c>
      <c r="Y102" s="41">
        <f t="shared" si="17"/>
        <v>0</v>
      </c>
      <c r="Z102" s="25">
        <v>0.1</v>
      </c>
      <c r="AA102" s="26">
        <v>93.1</v>
      </c>
      <c r="AB102" s="26">
        <v>115.1</v>
      </c>
      <c r="AC102" s="27">
        <f t="shared" si="28"/>
        <v>0.12363050483351234</v>
      </c>
      <c r="AD102" s="28">
        <v>0.1</v>
      </c>
      <c r="AE102" s="29">
        <v>92</v>
      </c>
      <c r="AF102" s="29">
        <v>118.9</v>
      </c>
      <c r="AG102" s="30">
        <f t="shared" si="29"/>
        <v>0.12923913043478261</v>
      </c>
      <c r="AH102" s="31">
        <v>0</v>
      </c>
      <c r="AI102" s="32">
        <v>93.8</v>
      </c>
      <c r="AJ102" s="32">
        <v>110.7</v>
      </c>
      <c r="AK102" s="33">
        <f t="shared" si="30"/>
        <v>0</v>
      </c>
      <c r="AL102" s="34">
        <v>0</v>
      </c>
      <c r="AM102" s="35">
        <v>158.5</v>
      </c>
      <c r="AN102" s="35">
        <v>181</v>
      </c>
      <c r="AO102" s="36">
        <f t="shared" si="31"/>
        <v>0</v>
      </c>
      <c r="AP102" s="37">
        <f t="shared" si="18"/>
        <v>1</v>
      </c>
    </row>
    <row r="103" spans="1:42" ht="25" customHeight="1" x14ac:dyDescent="0.3">
      <c r="A103" s="71">
        <v>97</v>
      </c>
      <c r="B103" s="19" t="s">
        <v>142</v>
      </c>
      <c r="C103" s="58" t="s">
        <v>237</v>
      </c>
      <c r="D103" s="54">
        <v>1409.71</v>
      </c>
      <c r="E103" s="54">
        <f t="shared" si="19"/>
        <v>1225.8347826086958</v>
      </c>
      <c r="G103" s="54">
        <f t="shared" si="20"/>
        <v>1041.9595652173914</v>
      </c>
      <c r="H103" s="53">
        <f t="shared" si="21"/>
        <v>1.1768175327719543</v>
      </c>
      <c r="I103" s="52">
        <f t="shared" si="22"/>
        <v>183.87521739130437</v>
      </c>
      <c r="J103" s="51">
        <f t="shared" si="23"/>
        <v>1410.0715021785732</v>
      </c>
      <c r="L103" s="55">
        <f t="shared" si="24"/>
        <v>1621.582227505359</v>
      </c>
      <c r="M103" s="43">
        <f t="shared" si="25"/>
        <v>211.87222750535898</v>
      </c>
      <c r="N103" s="44">
        <f t="shared" si="26"/>
        <v>0.15029490285616118</v>
      </c>
      <c r="R103" s="23">
        <v>0.8</v>
      </c>
      <c r="S103" s="48">
        <v>17.557700000000001</v>
      </c>
      <c r="T103" s="48">
        <v>20.277999999999999</v>
      </c>
      <c r="U103" s="24">
        <f t="shared" si="27"/>
        <v>0.92394789750365924</v>
      </c>
      <c r="V103" s="40">
        <v>0</v>
      </c>
      <c r="W103" s="49">
        <v>74.7</v>
      </c>
      <c r="X103" s="49">
        <v>101.7</v>
      </c>
      <c r="Y103" s="41">
        <f t="shared" si="17"/>
        <v>0</v>
      </c>
      <c r="Z103" s="25">
        <v>0.1</v>
      </c>
      <c r="AA103" s="26">
        <v>93.1</v>
      </c>
      <c r="AB103" s="26">
        <v>115.1</v>
      </c>
      <c r="AC103" s="27">
        <f t="shared" si="28"/>
        <v>0.12363050483351234</v>
      </c>
      <c r="AD103" s="28">
        <v>0.1</v>
      </c>
      <c r="AE103" s="29">
        <v>92</v>
      </c>
      <c r="AF103" s="29">
        <v>118.9</v>
      </c>
      <c r="AG103" s="30">
        <f t="shared" si="29"/>
        <v>0.12923913043478261</v>
      </c>
      <c r="AH103" s="31">
        <v>0</v>
      </c>
      <c r="AI103" s="32">
        <v>93.8</v>
      </c>
      <c r="AJ103" s="32">
        <v>110.7</v>
      </c>
      <c r="AK103" s="33">
        <f t="shared" si="30"/>
        <v>0</v>
      </c>
      <c r="AL103" s="34">
        <v>0</v>
      </c>
      <c r="AM103" s="35">
        <v>158.5</v>
      </c>
      <c r="AN103" s="35">
        <v>181</v>
      </c>
      <c r="AO103" s="36">
        <f t="shared" si="31"/>
        <v>0</v>
      </c>
      <c r="AP103" s="37">
        <f t="shared" si="18"/>
        <v>1</v>
      </c>
    </row>
    <row r="104" spans="1:42" ht="25" customHeight="1" x14ac:dyDescent="0.3">
      <c r="A104" s="71">
        <v>98</v>
      </c>
      <c r="B104" s="19" t="s">
        <v>143</v>
      </c>
      <c r="C104" s="58" t="s">
        <v>237</v>
      </c>
      <c r="D104" s="54">
        <v>10285.129999999999</v>
      </c>
      <c r="E104" s="54">
        <f t="shared" si="19"/>
        <v>8943.5913043478267</v>
      </c>
      <c r="G104" s="54">
        <f t="shared" si="20"/>
        <v>7602.0526086956525</v>
      </c>
      <c r="H104" s="53">
        <f t="shared" si="21"/>
        <v>1.1768175327719543</v>
      </c>
      <c r="I104" s="52">
        <f t="shared" si="22"/>
        <v>1341.5386956521741</v>
      </c>
      <c r="J104" s="51">
        <f t="shared" si="23"/>
        <v>10287.767490619992</v>
      </c>
      <c r="L104" s="55">
        <f t="shared" si="24"/>
        <v>11830.93261421299</v>
      </c>
      <c r="M104" s="43">
        <f t="shared" si="25"/>
        <v>1545.8026142129911</v>
      </c>
      <c r="N104" s="44">
        <f t="shared" si="26"/>
        <v>0.1502949028561614</v>
      </c>
      <c r="R104" s="23">
        <v>0.8</v>
      </c>
      <c r="S104" s="48">
        <v>17.557700000000001</v>
      </c>
      <c r="T104" s="48">
        <v>20.277999999999999</v>
      </c>
      <c r="U104" s="24">
        <f t="shared" si="27"/>
        <v>0.92394789750365924</v>
      </c>
      <c r="V104" s="40">
        <v>0</v>
      </c>
      <c r="W104" s="49">
        <v>74.7</v>
      </c>
      <c r="X104" s="49">
        <v>101.7</v>
      </c>
      <c r="Y104" s="41">
        <f t="shared" si="17"/>
        <v>0</v>
      </c>
      <c r="Z104" s="25">
        <v>0.1</v>
      </c>
      <c r="AA104" s="26">
        <v>93.1</v>
      </c>
      <c r="AB104" s="26">
        <v>115.1</v>
      </c>
      <c r="AC104" s="27">
        <f t="shared" si="28"/>
        <v>0.12363050483351234</v>
      </c>
      <c r="AD104" s="28">
        <v>0.1</v>
      </c>
      <c r="AE104" s="29">
        <v>92</v>
      </c>
      <c r="AF104" s="29">
        <v>118.9</v>
      </c>
      <c r="AG104" s="30">
        <f t="shared" si="29"/>
        <v>0.12923913043478261</v>
      </c>
      <c r="AH104" s="31">
        <v>0</v>
      </c>
      <c r="AI104" s="32">
        <v>93.8</v>
      </c>
      <c r="AJ104" s="32">
        <v>110.7</v>
      </c>
      <c r="AK104" s="33">
        <f t="shared" si="30"/>
        <v>0</v>
      </c>
      <c r="AL104" s="34">
        <v>0</v>
      </c>
      <c r="AM104" s="35">
        <v>158.5</v>
      </c>
      <c r="AN104" s="35">
        <v>181</v>
      </c>
      <c r="AO104" s="36">
        <f t="shared" si="31"/>
        <v>0</v>
      </c>
      <c r="AP104" s="37">
        <f t="shared" si="18"/>
        <v>1</v>
      </c>
    </row>
    <row r="105" spans="1:42" ht="25" customHeight="1" x14ac:dyDescent="0.3">
      <c r="A105" s="71">
        <v>99</v>
      </c>
      <c r="B105" s="19" t="s">
        <v>144</v>
      </c>
      <c r="C105" s="58" t="s">
        <v>237</v>
      </c>
      <c r="D105" s="54">
        <v>4574.3599999999997</v>
      </c>
      <c r="E105" s="54">
        <f t="shared" si="19"/>
        <v>3977.7043478260871</v>
      </c>
      <c r="G105" s="54">
        <f t="shared" si="20"/>
        <v>3381.048695652174</v>
      </c>
      <c r="H105" s="53">
        <f t="shared" si="21"/>
        <v>1.1768175327719543</v>
      </c>
      <c r="I105" s="52">
        <f t="shared" si="22"/>
        <v>596.65565217391304</v>
      </c>
      <c r="J105" s="51">
        <f t="shared" si="23"/>
        <v>4575.5330363731391</v>
      </c>
      <c r="L105" s="55">
        <f t="shared" si="24"/>
        <v>5261.8629918291099</v>
      </c>
      <c r="M105" s="43">
        <f t="shared" si="25"/>
        <v>687.50299182911021</v>
      </c>
      <c r="N105" s="44">
        <f t="shared" si="26"/>
        <v>0.15029490285616134</v>
      </c>
      <c r="R105" s="23">
        <v>0.8</v>
      </c>
      <c r="S105" s="48">
        <v>17.557700000000001</v>
      </c>
      <c r="T105" s="48">
        <v>20.277999999999999</v>
      </c>
      <c r="U105" s="24">
        <f t="shared" si="27"/>
        <v>0.92394789750365924</v>
      </c>
      <c r="V105" s="40">
        <v>0</v>
      </c>
      <c r="W105" s="49">
        <v>74.7</v>
      </c>
      <c r="X105" s="49">
        <v>101.7</v>
      </c>
      <c r="Y105" s="41">
        <f t="shared" si="17"/>
        <v>0</v>
      </c>
      <c r="Z105" s="25">
        <v>0.1</v>
      </c>
      <c r="AA105" s="26">
        <v>93.1</v>
      </c>
      <c r="AB105" s="26">
        <v>115.1</v>
      </c>
      <c r="AC105" s="27">
        <f t="shared" si="28"/>
        <v>0.12363050483351234</v>
      </c>
      <c r="AD105" s="28">
        <v>0.1</v>
      </c>
      <c r="AE105" s="29">
        <v>92</v>
      </c>
      <c r="AF105" s="29">
        <v>118.9</v>
      </c>
      <c r="AG105" s="30">
        <f t="shared" si="29"/>
        <v>0.12923913043478261</v>
      </c>
      <c r="AH105" s="31">
        <v>0</v>
      </c>
      <c r="AI105" s="32">
        <v>93.8</v>
      </c>
      <c r="AJ105" s="32">
        <v>110.7</v>
      </c>
      <c r="AK105" s="33">
        <f t="shared" si="30"/>
        <v>0</v>
      </c>
      <c r="AL105" s="34">
        <v>0</v>
      </c>
      <c r="AM105" s="35">
        <v>158.5</v>
      </c>
      <c r="AN105" s="35">
        <v>181</v>
      </c>
      <c r="AO105" s="36">
        <f t="shared" si="31"/>
        <v>0</v>
      </c>
      <c r="AP105" s="37">
        <f t="shared" si="18"/>
        <v>1</v>
      </c>
    </row>
    <row r="106" spans="1:42" ht="25" customHeight="1" x14ac:dyDescent="0.3">
      <c r="A106" s="71">
        <v>100</v>
      </c>
      <c r="B106" s="19" t="s">
        <v>145</v>
      </c>
      <c r="C106" s="58" t="s">
        <v>237</v>
      </c>
      <c r="D106" s="54">
        <v>1970.71</v>
      </c>
      <c r="E106" s="54">
        <f t="shared" si="19"/>
        <v>1713.6608695652176</v>
      </c>
      <c r="G106" s="54">
        <f t="shared" si="20"/>
        <v>1456.6117391304349</v>
      </c>
      <c r="H106" s="53">
        <f t="shared" si="21"/>
        <v>1.1768175327719543</v>
      </c>
      <c r="I106" s="52">
        <f t="shared" si="22"/>
        <v>257.04913043478263</v>
      </c>
      <c r="J106" s="51">
        <f t="shared" si="23"/>
        <v>1971.2153634849267</v>
      </c>
      <c r="L106" s="55">
        <f t="shared" si="24"/>
        <v>2266.8976680076653</v>
      </c>
      <c r="M106" s="43">
        <f t="shared" si="25"/>
        <v>296.18766800766525</v>
      </c>
      <c r="N106" s="44">
        <f t="shared" si="26"/>
        <v>0.15029490285616109</v>
      </c>
      <c r="R106" s="23">
        <v>0.8</v>
      </c>
      <c r="S106" s="48">
        <v>17.557700000000001</v>
      </c>
      <c r="T106" s="48">
        <v>20.277999999999999</v>
      </c>
      <c r="U106" s="24">
        <f t="shared" si="27"/>
        <v>0.92394789750365924</v>
      </c>
      <c r="V106" s="40">
        <v>0</v>
      </c>
      <c r="W106" s="49">
        <v>74.7</v>
      </c>
      <c r="X106" s="49">
        <v>101.7</v>
      </c>
      <c r="Y106" s="41">
        <f t="shared" si="17"/>
        <v>0</v>
      </c>
      <c r="Z106" s="25">
        <v>0.1</v>
      </c>
      <c r="AA106" s="26">
        <v>93.1</v>
      </c>
      <c r="AB106" s="26">
        <v>115.1</v>
      </c>
      <c r="AC106" s="27">
        <f t="shared" si="28"/>
        <v>0.12363050483351234</v>
      </c>
      <c r="AD106" s="28">
        <v>0.1</v>
      </c>
      <c r="AE106" s="29">
        <v>92</v>
      </c>
      <c r="AF106" s="29">
        <v>118.9</v>
      </c>
      <c r="AG106" s="30">
        <f t="shared" si="29"/>
        <v>0.12923913043478261</v>
      </c>
      <c r="AH106" s="31">
        <v>0</v>
      </c>
      <c r="AI106" s="32">
        <v>93.8</v>
      </c>
      <c r="AJ106" s="32">
        <v>110.7</v>
      </c>
      <c r="AK106" s="33">
        <f t="shared" si="30"/>
        <v>0</v>
      </c>
      <c r="AL106" s="34">
        <v>0</v>
      </c>
      <c r="AM106" s="35">
        <v>158.5</v>
      </c>
      <c r="AN106" s="35">
        <v>181</v>
      </c>
      <c r="AO106" s="36">
        <f t="shared" si="31"/>
        <v>0</v>
      </c>
      <c r="AP106" s="37">
        <f t="shared" si="18"/>
        <v>1</v>
      </c>
    </row>
    <row r="107" spans="1:42" ht="25" customHeight="1" x14ac:dyDescent="0.3">
      <c r="A107" s="71">
        <v>101</v>
      </c>
      <c r="B107" s="19" t="s">
        <v>146</v>
      </c>
      <c r="C107" s="58" t="s">
        <v>237</v>
      </c>
      <c r="D107" s="54">
        <v>250.89</v>
      </c>
      <c r="E107" s="54">
        <f t="shared" si="19"/>
        <v>218.16521739130437</v>
      </c>
      <c r="G107" s="54">
        <f t="shared" si="20"/>
        <v>185.44043478260872</v>
      </c>
      <c r="H107" s="53">
        <f t="shared" si="21"/>
        <v>1.1768175327719543</v>
      </c>
      <c r="I107" s="52">
        <f t="shared" si="22"/>
        <v>32.724782608695655</v>
      </c>
      <c r="J107" s="51">
        <f t="shared" si="23"/>
        <v>250.95433754572375</v>
      </c>
      <c r="L107" s="55">
        <f t="shared" si="24"/>
        <v>288.59748817758231</v>
      </c>
      <c r="M107" s="43">
        <f t="shared" si="25"/>
        <v>37.70748817758232</v>
      </c>
      <c r="N107" s="44">
        <f t="shared" si="26"/>
        <v>0.15029490285616134</v>
      </c>
      <c r="R107" s="23">
        <v>0.8</v>
      </c>
      <c r="S107" s="48">
        <v>17.557700000000001</v>
      </c>
      <c r="T107" s="48">
        <v>20.277999999999999</v>
      </c>
      <c r="U107" s="24">
        <f t="shared" si="27"/>
        <v>0.92394789750365924</v>
      </c>
      <c r="V107" s="40">
        <v>0</v>
      </c>
      <c r="W107" s="49">
        <v>74.7</v>
      </c>
      <c r="X107" s="49">
        <v>101.7</v>
      </c>
      <c r="Y107" s="41">
        <f t="shared" ref="Y107:Y170" si="32">V107*(X107/W107)</f>
        <v>0</v>
      </c>
      <c r="Z107" s="25">
        <v>0.1</v>
      </c>
      <c r="AA107" s="26">
        <v>93.1</v>
      </c>
      <c r="AB107" s="26">
        <v>115.1</v>
      </c>
      <c r="AC107" s="27">
        <f t="shared" si="28"/>
        <v>0.12363050483351234</v>
      </c>
      <c r="AD107" s="28">
        <v>0.1</v>
      </c>
      <c r="AE107" s="29">
        <v>92</v>
      </c>
      <c r="AF107" s="29">
        <v>118.9</v>
      </c>
      <c r="AG107" s="30">
        <f t="shared" si="29"/>
        <v>0.12923913043478261</v>
      </c>
      <c r="AH107" s="31">
        <v>0</v>
      </c>
      <c r="AI107" s="32">
        <v>93.8</v>
      </c>
      <c r="AJ107" s="32">
        <v>110.7</v>
      </c>
      <c r="AK107" s="33">
        <f t="shared" si="30"/>
        <v>0</v>
      </c>
      <c r="AL107" s="34">
        <v>0</v>
      </c>
      <c r="AM107" s="35">
        <v>158.5</v>
      </c>
      <c r="AN107" s="35">
        <v>181</v>
      </c>
      <c r="AO107" s="36">
        <f t="shared" si="31"/>
        <v>0</v>
      </c>
      <c r="AP107" s="37">
        <f t="shared" ref="AP107:AP170" si="33">R107+V107+Z107+AD107+AH107+AL107</f>
        <v>1</v>
      </c>
    </row>
    <row r="108" spans="1:42" ht="25" customHeight="1" x14ac:dyDescent="0.3">
      <c r="A108" s="71">
        <v>102</v>
      </c>
      <c r="B108" s="19" t="s">
        <v>147</v>
      </c>
      <c r="C108" s="58" t="s">
        <v>237</v>
      </c>
      <c r="D108" s="54">
        <v>310.75</v>
      </c>
      <c r="E108" s="54">
        <f t="shared" si="19"/>
        <v>270.21739130434787</v>
      </c>
      <c r="G108" s="54">
        <f t="shared" si="20"/>
        <v>229.68478260869568</v>
      </c>
      <c r="H108" s="53">
        <f t="shared" si="21"/>
        <v>1.1768175327719543</v>
      </c>
      <c r="I108" s="52">
        <f t="shared" si="22"/>
        <v>40.532608695652179</v>
      </c>
      <c r="J108" s="51">
        <f t="shared" si="23"/>
        <v>310.82968788048015</v>
      </c>
      <c r="L108" s="55">
        <f t="shared" si="24"/>
        <v>357.45414106255214</v>
      </c>
      <c r="M108" s="43">
        <f t="shared" si="25"/>
        <v>46.704141062552139</v>
      </c>
      <c r="N108" s="44">
        <f t="shared" si="26"/>
        <v>0.15029490285616134</v>
      </c>
      <c r="R108" s="23">
        <v>0.8</v>
      </c>
      <c r="S108" s="48">
        <v>17.557700000000001</v>
      </c>
      <c r="T108" s="48">
        <v>20.277999999999999</v>
      </c>
      <c r="U108" s="24">
        <f t="shared" si="27"/>
        <v>0.92394789750365924</v>
      </c>
      <c r="V108" s="40">
        <v>0</v>
      </c>
      <c r="W108" s="49">
        <v>74.7</v>
      </c>
      <c r="X108" s="49">
        <v>101.7</v>
      </c>
      <c r="Y108" s="41">
        <f t="shared" si="32"/>
        <v>0</v>
      </c>
      <c r="Z108" s="25">
        <v>0.1</v>
      </c>
      <c r="AA108" s="26">
        <v>93.1</v>
      </c>
      <c r="AB108" s="26">
        <v>115.1</v>
      </c>
      <c r="AC108" s="27">
        <f t="shared" si="28"/>
        <v>0.12363050483351234</v>
      </c>
      <c r="AD108" s="28">
        <v>0.1</v>
      </c>
      <c r="AE108" s="29">
        <v>92</v>
      </c>
      <c r="AF108" s="29">
        <v>118.9</v>
      </c>
      <c r="AG108" s="30">
        <f t="shared" si="29"/>
        <v>0.12923913043478261</v>
      </c>
      <c r="AH108" s="31">
        <v>0</v>
      </c>
      <c r="AI108" s="32">
        <v>93.8</v>
      </c>
      <c r="AJ108" s="32">
        <v>110.7</v>
      </c>
      <c r="AK108" s="33">
        <f t="shared" si="30"/>
        <v>0</v>
      </c>
      <c r="AL108" s="34">
        <v>0</v>
      </c>
      <c r="AM108" s="35">
        <v>158.5</v>
      </c>
      <c r="AN108" s="35">
        <v>181</v>
      </c>
      <c r="AO108" s="36">
        <f t="shared" si="31"/>
        <v>0</v>
      </c>
      <c r="AP108" s="37">
        <f t="shared" si="33"/>
        <v>1</v>
      </c>
    </row>
    <row r="109" spans="1:42" ht="25" customHeight="1" x14ac:dyDescent="0.3">
      <c r="A109" s="71">
        <v>103</v>
      </c>
      <c r="B109" s="19" t="s">
        <v>148</v>
      </c>
      <c r="C109" s="58" t="s">
        <v>237</v>
      </c>
      <c r="D109" s="54">
        <v>4344.21</v>
      </c>
      <c r="E109" s="54">
        <f t="shared" si="19"/>
        <v>3777.5739130434786</v>
      </c>
      <c r="G109" s="54">
        <f t="shared" si="20"/>
        <v>3210.9378260869566</v>
      </c>
      <c r="H109" s="53">
        <f t="shared" si="21"/>
        <v>1.1768175327719543</v>
      </c>
      <c r="I109" s="52">
        <f t="shared" si="22"/>
        <v>566.63608695652181</v>
      </c>
      <c r="J109" s="51">
        <f t="shared" si="23"/>
        <v>4345.3240173363165</v>
      </c>
      <c r="L109" s="55">
        <f t="shared" si="24"/>
        <v>4997.1226199367638</v>
      </c>
      <c r="M109" s="43">
        <f t="shared" si="25"/>
        <v>652.9126199367638</v>
      </c>
      <c r="N109" s="44">
        <f t="shared" si="26"/>
        <v>0.15029490285616115</v>
      </c>
      <c r="R109" s="23">
        <v>0.8</v>
      </c>
      <c r="S109" s="48">
        <v>17.557700000000001</v>
      </c>
      <c r="T109" s="48">
        <v>20.277999999999999</v>
      </c>
      <c r="U109" s="24">
        <f t="shared" si="27"/>
        <v>0.92394789750365924</v>
      </c>
      <c r="V109" s="40">
        <v>0</v>
      </c>
      <c r="W109" s="49">
        <v>74.7</v>
      </c>
      <c r="X109" s="49">
        <v>101.7</v>
      </c>
      <c r="Y109" s="41">
        <f t="shared" si="32"/>
        <v>0</v>
      </c>
      <c r="Z109" s="25">
        <v>0.1</v>
      </c>
      <c r="AA109" s="26">
        <v>93.1</v>
      </c>
      <c r="AB109" s="26">
        <v>115.1</v>
      </c>
      <c r="AC109" s="27">
        <f t="shared" si="28"/>
        <v>0.12363050483351234</v>
      </c>
      <c r="AD109" s="28">
        <v>0.1</v>
      </c>
      <c r="AE109" s="29">
        <v>92</v>
      </c>
      <c r="AF109" s="29">
        <v>118.9</v>
      </c>
      <c r="AG109" s="30">
        <f t="shared" si="29"/>
        <v>0.12923913043478261</v>
      </c>
      <c r="AH109" s="31">
        <v>0</v>
      </c>
      <c r="AI109" s="32">
        <v>93.8</v>
      </c>
      <c r="AJ109" s="32">
        <v>110.7</v>
      </c>
      <c r="AK109" s="33">
        <f t="shared" si="30"/>
        <v>0</v>
      </c>
      <c r="AL109" s="34">
        <v>0</v>
      </c>
      <c r="AM109" s="35">
        <v>158.5</v>
      </c>
      <c r="AN109" s="35">
        <v>181</v>
      </c>
      <c r="AO109" s="36">
        <f t="shared" si="31"/>
        <v>0</v>
      </c>
      <c r="AP109" s="37">
        <f t="shared" si="33"/>
        <v>1</v>
      </c>
    </row>
    <row r="110" spans="1:42" ht="25" customHeight="1" x14ac:dyDescent="0.3">
      <c r="A110" s="71">
        <v>104</v>
      </c>
      <c r="B110" s="19" t="s">
        <v>149</v>
      </c>
      <c r="C110" s="58" t="s">
        <v>237</v>
      </c>
      <c r="D110" s="54">
        <v>2028.26</v>
      </c>
      <c r="E110" s="54">
        <f t="shared" si="19"/>
        <v>1763.7043478260871</v>
      </c>
      <c r="G110" s="54">
        <f t="shared" si="20"/>
        <v>1499.148695652174</v>
      </c>
      <c r="H110" s="53">
        <f t="shared" si="21"/>
        <v>1.1768175327719543</v>
      </c>
      <c r="I110" s="52">
        <f t="shared" si="22"/>
        <v>264.55565217391307</v>
      </c>
      <c r="J110" s="51">
        <f t="shared" si="23"/>
        <v>2028.780121449598</v>
      </c>
      <c r="L110" s="55">
        <f t="shared" si="24"/>
        <v>2333.0971396670375</v>
      </c>
      <c r="M110" s="43">
        <f t="shared" si="25"/>
        <v>304.83713966703749</v>
      </c>
      <c r="N110" s="44">
        <f t="shared" si="26"/>
        <v>0.15029490285616118</v>
      </c>
      <c r="R110" s="23">
        <v>0.8</v>
      </c>
      <c r="S110" s="48">
        <v>17.557700000000001</v>
      </c>
      <c r="T110" s="48">
        <v>20.277999999999999</v>
      </c>
      <c r="U110" s="24">
        <f t="shared" si="27"/>
        <v>0.92394789750365924</v>
      </c>
      <c r="V110" s="40">
        <v>0</v>
      </c>
      <c r="W110" s="49">
        <v>74.7</v>
      </c>
      <c r="X110" s="49">
        <v>101.7</v>
      </c>
      <c r="Y110" s="41">
        <f t="shared" si="32"/>
        <v>0</v>
      </c>
      <c r="Z110" s="25">
        <v>0.1</v>
      </c>
      <c r="AA110" s="26">
        <v>93.1</v>
      </c>
      <c r="AB110" s="26">
        <v>115.1</v>
      </c>
      <c r="AC110" s="27">
        <f t="shared" si="28"/>
        <v>0.12363050483351234</v>
      </c>
      <c r="AD110" s="28">
        <v>0.1</v>
      </c>
      <c r="AE110" s="29">
        <v>92</v>
      </c>
      <c r="AF110" s="29">
        <v>118.9</v>
      </c>
      <c r="AG110" s="30">
        <f t="shared" si="29"/>
        <v>0.12923913043478261</v>
      </c>
      <c r="AH110" s="31">
        <v>0</v>
      </c>
      <c r="AI110" s="32">
        <v>93.8</v>
      </c>
      <c r="AJ110" s="32">
        <v>110.7</v>
      </c>
      <c r="AK110" s="33">
        <f t="shared" si="30"/>
        <v>0</v>
      </c>
      <c r="AL110" s="34">
        <v>0</v>
      </c>
      <c r="AM110" s="35">
        <v>158.5</v>
      </c>
      <c r="AN110" s="35">
        <v>181</v>
      </c>
      <c r="AO110" s="36">
        <f t="shared" si="31"/>
        <v>0</v>
      </c>
      <c r="AP110" s="37">
        <f t="shared" si="33"/>
        <v>1</v>
      </c>
    </row>
    <row r="111" spans="1:42" ht="25" customHeight="1" x14ac:dyDescent="0.3">
      <c r="A111" s="71">
        <v>105</v>
      </c>
      <c r="B111" s="19" t="s">
        <v>150</v>
      </c>
      <c r="C111" s="58" t="s">
        <v>237</v>
      </c>
      <c r="D111" s="54">
        <v>7245</v>
      </c>
      <c r="E111" s="54">
        <f t="shared" si="19"/>
        <v>6300.0000000000009</v>
      </c>
      <c r="G111" s="54">
        <f t="shared" si="20"/>
        <v>5355.0000000000009</v>
      </c>
      <c r="H111" s="53">
        <f t="shared" si="21"/>
        <v>1.1768175327719543</v>
      </c>
      <c r="I111" s="52">
        <f t="shared" si="22"/>
        <v>945.00000000000011</v>
      </c>
      <c r="J111" s="51">
        <f t="shared" si="23"/>
        <v>7246.8578879938168</v>
      </c>
      <c r="L111" s="55">
        <f t="shared" si="24"/>
        <v>8333.8865711928884</v>
      </c>
      <c r="M111" s="43">
        <f t="shared" si="25"/>
        <v>1088.8865711928884</v>
      </c>
      <c r="N111" s="44">
        <f t="shared" si="26"/>
        <v>0.15029490285616126</v>
      </c>
      <c r="R111" s="23">
        <v>0.8</v>
      </c>
      <c r="S111" s="48">
        <v>17.557700000000001</v>
      </c>
      <c r="T111" s="48">
        <v>20.277999999999999</v>
      </c>
      <c r="U111" s="24">
        <f t="shared" si="27"/>
        <v>0.92394789750365924</v>
      </c>
      <c r="V111" s="40">
        <v>0</v>
      </c>
      <c r="W111" s="49">
        <v>74.7</v>
      </c>
      <c r="X111" s="49">
        <v>101.7</v>
      </c>
      <c r="Y111" s="41">
        <f t="shared" si="32"/>
        <v>0</v>
      </c>
      <c r="Z111" s="25">
        <v>0.1</v>
      </c>
      <c r="AA111" s="26">
        <v>93.1</v>
      </c>
      <c r="AB111" s="26">
        <v>115.1</v>
      </c>
      <c r="AC111" s="27">
        <f t="shared" si="28"/>
        <v>0.12363050483351234</v>
      </c>
      <c r="AD111" s="28">
        <v>0.1</v>
      </c>
      <c r="AE111" s="29">
        <v>92</v>
      </c>
      <c r="AF111" s="29">
        <v>118.9</v>
      </c>
      <c r="AG111" s="30">
        <f t="shared" si="29"/>
        <v>0.12923913043478261</v>
      </c>
      <c r="AH111" s="31">
        <v>0</v>
      </c>
      <c r="AI111" s="32">
        <v>93.8</v>
      </c>
      <c r="AJ111" s="32">
        <v>110.7</v>
      </c>
      <c r="AK111" s="33">
        <f t="shared" si="30"/>
        <v>0</v>
      </c>
      <c r="AL111" s="34">
        <v>0</v>
      </c>
      <c r="AM111" s="35">
        <v>158.5</v>
      </c>
      <c r="AN111" s="35">
        <v>181</v>
      </c>
      <c r="AO111" s="36">
        <f t="shared" si="31"/>
        <v>0</v>
      </c>
      <c r="AP111" s="37">
        <f t="shared" si="33"/>
        <v>1</v>
      </c>
    </row>
    <row r="112" spans="1:42" ht="25" customHeight="1" x14ac:dyDescent="0.3">
      <c r="A112" s="71">
        <v>106</v>
      </c>
      <c r="B112" s="19" t="s">
        <v>151</v>
      </c>
      <c r="C112" s="58" t="s">
        <v>237</v>
      </c>
      <c r="D112" s="54">
        <v>8861.0400000000009</v>
      </c>
      <c r="E112" s="54">
        <f t="shared" si="19"/>
        <v>7705.2521739130452</v>
      </c>
      <c r="G112" s="54">
        <f t="shared" si="20"/>
        <v>6549.4643478260887</v>
      </c>
      <c r="H112" s="53">
        <f t="shared" si="21"/>
        <v>1.1768175327719543</v>
      </c>
      <c r="I112" s="52">
        <f t="shared" si="22"/>
        <v>1155.7878260869568</v>
      </c>
      <c r="J112" s="51">
        <f t="shared" si="23"/>
        <v>8863.3123008735311</v>
      </c>
      <c r="L112" s="55">
        <f t="shared" si="24"/>
        <v>10192.80914600456</v>
      </c>
      <c r="M112" s="43">
        <f t="shared" si="25"/>
        <v>1331.7691460045589</v>
      </c>
      <c r="N112" s="44">
        <f t="shared" si="26"/>
        <v>0.15029490285616121</v>
      </c>
      <c r="R112" s="23">
        <v>0.8</v>
      </c>
      <c r="S112" s="48">
        <v>17.557700000000001</v>
      </c>
      <c r="T112" s="48">
        <v>20.277999999999999</v>
      </c>
      <c r="U112" s="24">
        <f t="shared" si="27"/>
        <v>0.92394789750365924</v>
      </c>
      <c r="V112" s="40">
        <v>0</v>
      </c>
      <c r="W112" s="49">
        <v>74.7</v>
      </c>
      <c r="X112" s="49">
        <v>101.7</v>
      </c>
      <c r="Y112" s="41">
        <f t="shared" si="32"/>
        <v>0</v>
      </c>
      <c r="Z112" s="25">
        <v>0.1</v>
      </c>
      <c r="AA112" s="26">
        <v>93.1</v>
      </c>
      <c r="AB112" s="26">
        <v>115.1</v>
      </c>
      <c r="AC112" s="27">
        <f t="shared" si="28"/>
        <v>0.12363050483351234</v>
      </c>
      <c r="AD112" s="28">
        <v>0.1</v>
      </c>
      <c r="AE112" s="29">
        <v>92</v>
      </c>
      <c r="AF112" s="29">
        <v>118.9</v>
      </c>
      <c r="AG112" s="30">
        <f t="shared" si="29"/>
        <v>0.12923913043478261</v>
      </c>
      <c r="AH112" s="31">
        <v>0</v>
      </c>
      <c r="AI112" s="32">
        <v>93.8</v>
      </c>
      <c r="AJ112" s="32">
        <v>110.7</v>
      </c>
      <c r="AK112" s="33">
        <f t="shared" si="30"/>
        <v>0</v>
      </c>
      <c r="AL112" s="34">
        <v>0</v>
      </c>
      <c r="AM112" s="35">
        <v>158.5</v>
      </c>
      <c r="AN112" s="35">
        <v>181</v>
      </c>
      <c r="AO112" s="36">
        <f t="shared" si="31"/>
        <v>0</v>
      </c>
      <c r="AP112" s="37">
        <f t="shared" si="33"/>
        <v>1</v>
      </c>
    </row>
    <row r="113" spans="1:42" ht="25" customHeight="1" x14ac:dyDescent="0.3">
      <c r="A113" s="71">
        <v>107</v>
      </c>
      <c r="B113" s="19" t="s">
        <v>152</v>
      </c>
      <c r="C113" s="58" t="s">
        <v>237</v>
      </c>
      <c r="D113" s="54">
        <v>11450.3</v>
      </c>
      <c r="E113" s="54">
        <f t="shared" si="19"/>
        <v>9956.782608695652</v>
      </c>
      <c r="G113" s="54">
        <f t="shared" si="20"/>
        <v>8463.2652173913048</v>
      </c>
      <c r="H113" s="53">
        <f t="shared" si="21"/>
        <v>1.1768175327719543</v>
      </c>
      <c r="I113" s="52">
        <f t="shared" si="22"/>
        <v>1493.5173913043477</v>
      </c>
      <c r="J113" s="51">
        <f t="shared" si="23"/>
        <v>11453.23628362948</v>
      </c>
      <c r="L113" s="55">
        <f t="shared" si="24"/>
        <v>13171.221726173901</v>
      </c>
      <c r="M113" s="43">
        <f t="shared" si="25"/>
        <v>1720.9217261739013</v>
      </c>
      <c r="N113" s="44">
        <f t="shared" si="26"/>
        <v>0.15029490285616109</v>
      </c>
      <c r="R113" s="23">
        <v>0.8</v>
      </c>
      <c r="S113" s="48">
        <v>17.557700000000001</v>
      </c>
      <c r="T113" s="48">
        <v>20.277999999999999</v>
      </c>
      <c r="U113" s="24">
        <f t="shared" si="27"/>
        <v>0.92394789750365924</v>
      </c>
      <c r="V113" s="40">
        <v>0</v>
      </c>
      <c r="W113" s="49">
        <v>74.7</v>
      </c>
      <c r="X113" s="49">
        <v>101.7</v>
      </c>
      <c r="Y113" s="41">
        <f t="shared" si="32"/>
        <v>0</v>
      </c>
      <c r="Z113" s="25">
        <v>0.1</v>
      </c>
      <c r="AA113" s="26">
        <v>93.1</v>
      </c>
      <c r="AB113" s="26">
        <v>115.1</v>
      </c>
      <c r="AC113" s="27">
        <f t="shared" si="28"/>
        <v>0.12363050483351234</v>
      </c>
      <c r="AD113" s="28">
        <v>0.1</v>
      </c>
      <c r="AE113" s="29">
        <v>92</v>
      </c>
      <c r="AF113" s="29">
        <v>118.9</v>
      </c>
      <c r="AG113" s="30">
        <f t="shared" si="29"/>
        <v>0.12923913043478261</v>
      </c>
      <c r="AH113" s="31">
        <v>0</v>
      </c>
      <c r="AI113" s="32">
        <v>93.8</v>
      </c>
      <c r="AJ113" s="32">
        <v>110.7</v>
      </c>
      <c r="AK113" s="33">
        <f t="shared" si="30"/>
        <v>0</v>
      </c>
      <c r="AL113" s="34">
        <v>0</v>
      </c>
      <c r="AM113" s="35">
        <v>158.5</v>
      </c>
      <c r="AN113" s="35">
        <v>181</v>
      </c>
      <c r="AO113" s="36">
        <f t="shared" si="31"/>
        <v>0</v>
      </c>
      <c r="AP113" s="37">
        <f t="shared" si="33"/>
        <v>1</v>
      </c>
    </row>
    <row r="114" spans="1:42" ht="25" customHeight="1" x14ac:dyDescent="0.3">
      <c r="A114" s="71">
        <v>108</v>
      </c>
      <c r="B114" s="19" t="s">
        <v>153</v>
      </c>
      <c r="C114" s="58" t="s">
        <v>237</v>
      </c>
      <c r="D114" s="54">
        <v>1409.71</v>
      </c>
      <c r="E114" s="54">
        <f t="shared" si="19"/>
        <v>1225.8347826086958</v>
      </c>
      <c r="G114" s="54">
        <f t="shared" si="20"/>
        <v>1041.9595652173914</v>
      </c>
      <c r="H114" s="53">
        <f t="shared" si="21"/>
        <v>1.1768175327719543</v>
      </c>
      <c r="I114" s="52">
        <f t="shared" si="22"/>
        <v>183.87521739130437</v>
      </c>
      <c r="J114" s="51">
        <f t="shared" si="23"/>
        <v>1410.0715021785732</v>
      </c>
      <c r="L114" s="55">
        <f t="shared" si="24"/>
        <v>1621.582227505359</v>
      </c>
      <c r="M114" s="43">
        <f t="shared" si="25"/>
        <v>211.87222750535898</v>
      </c>
      <c r="N114" s="44">
        <f t="shared" si="26"/>
        <v>0.15029490285616118</v>
      </c>
      <c r="R114" s="23">
        <v>0.8</v>
      </c>
      <c r="S114" s="48">
        <v>17.557700000000001</v>
      </c>
      <c r="T114" s="48">
        <v>20.277999999999999</v>
      </c>
      <c r="U114" s="24">
        <f t="shared" si="27"/>
        <v>0.92394789750365924</v>
      </c>
      <c r="V114" s="40">
        <v>0</v>
      </c>
      <c r="W114" s="49">
        <v>74.7</v>
      </c>
      <c r="X114" s="49">
        <v>101.7</v>
      </c>
      <c r="Y114" s="41">
        <f t="shared" si="32"/>
        <v>0</v>
      </c>
      <c r="Z114" s="25">
        <v>0.1</v>
      </c>
      <c r="AA114" s="26">
        <v>93.1</v>
      </c>
      <c r="AB114" s="26">
        <v>115.1</v>
      </c>
      <c r="AC114" s="27">
        <f t="shared" si="28"/>
        <v>0.12363050483351234</v>
      </c>
      <c r="AD114" s="28">
        <v>0.1</v>
      </c>
      <c r="AE114" s="29">
        <v>92</v>
      </c>
      <c r="AF114" s="29">
        <v>118.9</v>
      </c>
      <c r="AG114" s="30">
        <f t="shared" si="29"/>
        <v>0.12923913043478261</v>
      </c>
      <c r="AH114" s="31">
        <v>0</v>
      </c>
      <c r="AI114" s="32">
        <v>93.8</v>
      </c>
      <c r="AJ114" s="32">
        <v>110.7</v>
      </c>
      <c r="AK114" s="33">
        <f t="shared" si="30"/>
        <v>0</v>
      </c>
      <c r="AL114" s="34">
        <v>0</v>
      </c>
      <c r="AM114" s="35">
        <v>158.5</v>
      </c>
      <c r="AN114" s="35">
        <v>181</v>
      </c>
      <c r="AO114" s="36">
        <f t="shared" si="31"/>
        <v>0</v>
      </c>
      <c r="AP114" s="37">
        <f t="shared" si="33"/>
        <v>1</v>
      </c>
    </row>
    <row r="115" spans="1:42" ht="25" customHeight="1" x14ac:dyDescent="0.3">
      <c r="A115" s="71">
        <v>109</v>
      </c>
      <c r="B115" s="19" t="s">
        <v>154</v>
      </c>
      <c r="C115" s="58" t="s">
        <v>237</v>
      </c>
      <c r="D115" s="54">
        <v>10285.129999999999</v>
      </c>
      <c r="E115" s="54">
        <f t="shared" si="19"/>
        <v>8943.5913043478267</v>
      </c>
      <c r="G115" s="54">
        <f t="shared" si="20"/>
        <v>7602.0526086956525</v>
      </c>
      <c r="H115" s="53">
        <f t="shared" si="21"/>
        <v>1.1768175327719543</v>
      </c>
      <c r="I115" s="52">
        <f t="shared" si="22"/>
        <v>1341.5386956521741</v>
      </c>
      <c r="J115" s="51">
        <f t="shared" si="23"/>
        <v>10287.767490619992</v>
      </c>
      <c r="L115" s="55">
        <f t="shared" si="24"/>
        <v>11830.93261421299</v>
      </c>
      <c r="M115" s="43">
        <f t="shared" si="25"/>
        <v>1545.8026142129911</v>
      </c>
      <c r="N115" s="44">
        <f t="shared" si="26"/>
        <v>0.1502949028561614</v>
      </c>
      <c r="R115" s="23">
        <v>0.8</v>
      </c>
      <c r="S115" s="48">
        <v>17.557700000000001</v>
      </c>
      <c r="T115" s="48">
        <v>20.277999999999999</v>
      </c>
      <c r="U115" s="24">
        <f t="shared" si="27"/>
        <v>0.92394789750365924</v>
      </c>
      <c r="V115" s="40">
        <v>0</v>
      </c>
      <c r="W115" s="49">
        <v>74.7</v>
      </c>
      <c r="X115" s="49">
        <v>101.7</v>
      </c>
      <c r="Y115" s="41">
        <f t="shared" si="32"/>
        <v>0</v>
      </c>
      <c r="Z115" s="25">
        <v>0.1</v>
      </c>
      <c r="AA115" s="26">
        <v>93.1</v>
      </c>
      <c r="AB115" s="26">
        <v>115.1</v>
      </c>
      <c r="AC115" s="27">
        <f t="shared" si="28"/>
        <v>0.12363050483351234</v>
      </c>
      <c r="AD115" s="28">
        <v>0.1</v>
      </c>
      <c r="AE115" s="29">
        <v>92</v>
      </c>
      <c r="AF115" s="29">
        <v>118.9</v>
      </c>
      <c r="AG115" s="30">
        <f t="shared" si="29"/>
        <v>0.12923913043478261</v>
      </c>
      <c r="AH115" s="31">
        <v>0</v>
      </c>
      <c r="AI115" s="32">
        <v>93.8</v>
      </c>
      <c r="AJ115" s="32">
        <v>110.7</v>
      </c>
      <c r="AK115" s="33">
        <f t="shared" si="30"/>
        <v>0</v>
      </c>
      <c r="AL115" s="34">
        <v>0</v>
      </c>
      <c r="AM115" s="35">
        <v>158.5</v>
      </c>
      <c r="AN115" s="35">
        <v>181</v>
      </c>
      <c r="AO115" s="36">
        <f t="shared" si="31"/>
        <v>0</v>
      </c>
      <c r="AP115" s="37">
        <f t="shared" si="33"/>
        <v>1</v>
      </c>
    </row>
    <row r="116" spans="1:42" ht="25" customHeight="1" x14ac:dyDescent="0.3">
      <c r="A116" s="71">
        <v>110</v>
      </c>
      <c r="B116" s="19" t="s">
        <v>155</v>
      </c>
      <c r="C116" s="58" t="s">
        <v>237</v>
      </c>
      <c r="D116" s="54">
        <v>4574.3599999999997</v>
      </c>
      <c r="E116" s="54">
        <f t="shared" si="19"/>
        <v>3977.7043478260871</v>
      </c>
      <c r="G116" s="54">
        <f t="shared" si="20"/>
        <v>3381.048695652174</v>
      </c>
      <c r="H116" s="53">
        <f t="shared" si="21"/>
        <v>1.1768175327719543</v>
      </c>
      <c r="I116" s="52">
        <f t="shared" si="22"/>
        <v>596.65565217391304</v>
      </c>
      <c r="J116" s="51">
        <f t="shared" si="23"/>
        <v>4575.5330363731391</v>
      </c>
      <c r="L116" s="55">
        <f t="shared" si="24"/>
        <v>5261.8629918291099</v>
      </c>
      <c r="M116" s="43">
        <f t="shared" si="25"/>
        <v>687.50299182911021</v>
      </c>
      <c r="N116" s="44">
        <f t="shared" si="26"/>
        <v>0.15029490285616134</v>
      </c>
      <c r="R116" s="23">
        <v>0.8</v>
      </c>
      <c r="S116" s="48">
        <v>17.557700000000001</v>
      </c>
      <c r="T116" s="48">
        <v>20.277999999999999</v>
      </c>
      <c r="U116" s="24">
        <f t="shared" si="27"/>
        <v>0.92394789750365924</v>
      </c>
      <c r="V116" s="40">
        <v>0</v>
      </c>
      <c r="W116" s="49">
        <v>74.7</v>
      </c>
      <c r="X116" s="49">
        <v>101.7</v>
      </c>
      <c r="Y116" s="41">
        <f t="shared" si="32"/>
        <v>0</v>
      </c>
      <c r="Z116" s="25">
        <v>0.1</v>
      </c>
      <c r="AA116" s="26">
        <v>93.1</v>
      </c>
      <c r="AB116" s="26">
        <v>115.1</v>
      </c>
      <c r="AC116" s="27">
        <f t="shared" si="28"/>
        <v>0.12363050483351234</v>
      </c>
      <c r="AD116" s="28">
        <v>0.1</v>
      </c>
      <c r="AE116" s="29">
        <v>92</v>
      </c>
      <c r="AF116" s="29">
        <v>118.9</v>
      </c>
      <c r="AG116" s="30">
        <f t="shared" si="29"/>
        <v>0.12923913043478261</v>
      </c>
      <c r="AH116" s="31">
        <v>0</v>
      </c>
      <c r="AI116" s="32">
        <v>93.8</v>
      </c>
      <c r="AJ116" s="32">
        <v>110.7</v>
      </c>
      <c r="AK116" s="33">
        <f t="shared" si="30"/>
        <v>0</v>
      </c>
      <c r="AL116" s="34">
        <v>0</v>
      </c>
      <c r="AM116" s="35">
        <v>158.5</v>
      </c>
      <c r="AN116" s="35">
        <v>181</v>
      </c>
      <c r="AO116" s="36">
        <f t="shared" si="31"/>
        <v>0</v>
      </c>
      <c r="AP116" s="37">
        <f t="shared" si="33"/>
        <v>1</v>
      </c>
    </row>
    <row r="117" spans="1:42" ht="25" customHeight="1" x14ac:dyDescent="0.3">
      <c r="A117" s="71">
        <v>111</v>
      </c>
      <c r="B117" s="19" t="s">
        <v>156</v>
      </c>
      <c r="C117" s="58" t="s">
        <v>237</v>
      </c>
      <c r="D117" s="54">
        <v>1970.71</v>
      </c>
      <c r="E117" s="54">
        <f t="shared" si="19"/>
        <v>1713.6608695652176</v>
      </c>
      <c r="G117" s="54">
        <f t="shared" si="20"/>
        <v>1456.6117391304349</v>
      </c>
      <c r="H117" s="53">
        <f t="shared" si="21"/>
        <v>1.1768175327719543</v>
      </c>
      <c r="I117" s="52">
        <f t="shared" si="22"/>
        <v>257.04913043478263</v>
      </c>
      <c r="J117" s="51">
        <f t="shared" si="23"/>
        <v>1971.2153634849267</v>
      </c>
      <c r="L117" s="55">
        <f t="shared" si="24"/>
        <v>2266.8976680076653</v>
      </c>
      <c r="M117" s="43">
        <f t="shared" si="25"/>
        <v>296.18766800766525</v>
      </c>
      <c r="N117" s="44">
        <f t="shared" si="26"/>
        <v>0.15029490285616109</v>
      </c>
      <c r="R117" s="23">
        <v>0.8</v>
      </c>
      <c r="S117" s="48">
        <v>17.557700000000001</v>
      </c>
      <c r="T117" s="48">
        <v>20.277999999999999</v>
      </c>
      <c r="U117" s="24">
        <f t="shared" si="27"/>
        <v>0.92394789750365924</v>
      </c>
      <c r="V117" s="40">
        <v>0</v>
      </c>
      <c r="W117" s="49">
        <v>74.7</v>
      </c>
      <c r="X117" s="49">
        <v>101.7</v>
      </c>
      <c r="Y117" s="41">
        <f t="shared" si="32"/>
        <v>0</v>
      </c>
      <c r="Z117" s="25">
        <v>0.1</v>
      </c>
      <c r="AA117" s="26">
        <v>93.1</v>
      </c>
      <c r="AB117" s="26">
        <v>115.1</v>
      </c>
      <c r="AC117" s="27">
        <f t="shared" si="28"/>
        <v>0.12363050483351234</v>
      </c>
      <c r="AD117" s="28">
        <v>0.1</v>
      </c>
      <c r="AE117" s="29">
        <v>92</v>
      </c>
      <c r="AF117" s="29">
        <v>118.9</v>
      </c>
      <c r="AG117" s="30">
        <f t="shared" si="29"/>
        <v>0.12923913043478261</v>
      </c>
      <c r="AH117" s="31">
        <v>0</v>
      </c>
      <c r="AI117" s="32">
        <v>93.8</v>
      </c>
      <c r="AJ117" s="32">
        <v>110.7</v>
      </c>
      <c r="AK117" s="33">
        <f t="shared" si="30"/>
        <v>0</v>
      </c>
      <c r="AL117" s="34">
        <v>0</v>
      </c>
      <c r="AM117" s="35">
        <v>158.5</v>
      </c>
      <c r="AN117" s="35">
        <v>181</v>
      </c>
      <c r="AO117" s="36">
        <f t="shared" si="31"/>
        <v>0</v>
      </c>
      <c r="AP117" s="37">
        <f t="shared" si="33"/>
        <v>1</v>
      </c>
    </row>
    <row r="118" spans="1:42" ht="25" customHeight="1" x14ac:dyDescent="0.3">
      <c r="A118" s="71">
        <v>112</v>
      </c>
      <c r="B118" s="19" t="s">
        <v>157</v>
      </c>
      <c r="C118" s="58" t="s">
        <v>237</v>
      </c>
      <c r="D118" s="54">
        <v>250.89</v>
      </c>
      <c r="E118" s="54">
        <f t="shared" si="19"/>
        <v>218.16521739130437</v>
      </c>
      <c r="G118" s="54">
        <f t="shared" si="20"/>
        <v>185.44043478260872</v>
      </c>
      <c r="H118" s="53">
        <f t="shared" si="21"/>
        <v>1.1768175327719543</v>
      </c>
      <c r="I118" s="52">
        <f t="shared" si="22"/>
        <v>32.724782608695655</v>
      </c>
      <c r="J118" s="51">
        <f t="shared" si="23"/>
        <v>250.95433754572375</v>
      </c>
      <c r="L118" s="55">
        <f t="shared" si="24"/>
        <v>288.59748817758231</v>
      </c>
      <c r="M118" s="43">
        <f t="shared" si="25"/>
        <v>37.70748817758232</v>
      </c>
      <c r="N118" s="44">
        <f t="shared" si="26"/>
        <v>0.15029490285616134</v>
      </c>
      <c r="R118" s="23">
        <v>0.8</v>
      </c>
      <c r="S118" s="48">
        <v>17.557700000000001</v>
      </c>
      <c r="T118" s="48">
        <v>20.277999999999999</v>
      </c>
      <c r="U118" s="24">
        <f t="shared" si="27"/>
        <v>0.92394789750365924</v>
      </c>
      <c r="V118" s="40">
        <v>0</v>
      </c>
      <c r="W118" s="49">
        <v>74.7</v>
      </c>
      <c r="X118" s="49">
        <v>101.7</v>
      </c>
      <c r="Y118" s="41">
        <f t="shared" si="32"/>
        <v>0</v>
      </c>
      <c r="Z118" s="25">
        <v>0.1</v>
      </c>
      <c r="AA118" s="26">
        <v>93.1</v>
      </c>
      <c r="AB118" s="26">
        <v>115.1</v>
      </c>
      <c r="AC118" s="27">
        <f t="shared" si="28"/>
        <v>0.12363050483351234</v>
      </c>
      <c r="AD118" s="28">
        <v>0.1</v>
      </c>
      <c r="AE118" s="29">
        <v>92</v>
      </c>
      <c r="AF118" s="29">
        <v>118.9</v>
      </c>
      <c r="AG118" s="30">
        <f t="shared" si="29"/>
        <v>0.12923913043478261</v>
      </c>
      <c r="AH118" s="31">
        <v>0</v>
      </c>
      <c r="AI118" s="32">
        <v>93.8</v>
      </c>
      <c r="AJ118" s="32">
        <v>110.7</v>
      </c>
      <c r="AK118" s="33">
        <f t="shared" si="30"/>
        <v>0</v>
      </c>
      <c r="AL118" s="34">
        <v>0</v>
      </c>
      <c r="AM118" s="35">
        <v>158.5</v>
      </c>
      <c r="AN118" s="35">
        <v>181</v>
      </c>
      <c r="AO118" s="36">
        <f t="shared" si="31"/>
        <v>0</v>
      </c>
      <c r="AP118" s="37">
        <f t="shared" si="33"/>
        <v>1</v>
      </c>
    </row>
    <row r="119" spans="1:42" ht="25" customHeight="1" x14ac:dyDescent="0.3">
      <c r="A119" s="71">
        <v>113</v>
      </c>
      <c r="B119" s="19" t="s">
        <v>158</v>
      </c>
      <c r="C119" s="58" t="s">
        <v>237</v>
      </c>
      <c r="D119" s="54">
        <v>310.75</v>
      </c>
      <c r="E119" s="54">
        <f t="shared" si="19"/>
        <v>270.21739130434787</v>
      </c>
      <c r="G119" s="54">
        <f t="shared" si="20"/>
        <v>229.68478260869568</v>
      </c>
      <c r="H119" s="53">
        <f t="shared" si="21"/>
        <v>1.1768175327719543</v>
      </c>
      <c r="I119" s="52">
        <f t="shared" si="22"/>
        <v>40.532608695652179</v>
      </c>
      <c r="J119" s="51">
        <f t="shared" si="23"/>
        <v>310.82968788048015</v>
      </c>
      <c r="L119" s="55">
        <f t="shared" si="24"/>
        <v>357.45414106255214</v>
      </c>
      <c r="M119" s="43">
        <f t="shared" si="25"/>
        <v>46.704141062552139</v>
      </c>
      <c r="N119" s="44">
        <f t="shared" si="26"/>
        <v>0.15029490285616134</v>
      </c>
      <c r="R119" s="23">
        <v>0.8</v>
      </c>
      <c r="S119" s="48">
        <v>17.557700000000001</v>
      </c>
      <c r="T119" s="48">
        <v>20.277999999999999</v>
      </c>
      <c r="U119" s="24">
        <f t="shared" si="27"/>
        <v>0.92394789750365924</v>
      </c>
      <c r="V119" s="40">
        <v>0</v>
      </c>
      <c r="W119" s="49">
        <v>74.7</v>
      </c>
      <c r="X119" s="49">
        <v>101.7</v>
      </c>
      <c r="Y119" s="41">
        <f t="shared" si="32"/>
        <v>0</v>
      </c>
      <c r="Z119" s="25">
        <v>0.1</v>
      </c>
      <c r="AA119" s="26">
        <v>93.1</v>
      </c>
      <c r="AB119" s="26">
        <v>115.1</v>
      </c>
      <c r="AC119" s="27">
        <f t="shared" si="28"/>
        <v>0.12363050483351234</v>
      </c>
      <c r="AD119" s="28">
        <v>0.1</v>
      </c>
      <c r="AE119" s="29">
        <v>92</v>
      </c>
      <c r="AF119" s="29">
        <v>118.9</v>
      </c>
      <c r="AG119" s="30">
        <f t="shared" si="29"/>
        <v>0.12923913043478261</v>
      </c>
      <c r="AH119" s="31">
        <v>0</v>
      </c>
      <c r="AI119" s="32">
        <v>93.8</v>
      </c>
      <c r="AJ119" s="32">
        <v>110.7</v>
      </c>
      <c r="AK119" s="33">
        <f t="shared" si="30"/>
        <v>0</v>
      </c>
      <c r="AL119" s="34">
        <v>0</v>
      </c>
      <c r="AM119" s="35">
        <v>158.5</v>
      </c>
      <c r="AN119" s="35">
        <v>181</v>
      </c>
      <c r="AO119" s="36">
        <f t="shared" si="31"/>
        <v>0</v>
      </c>
      <c r="AP119" s="37">
        <f t="shared" si="33"/>
        <v>1</v>
      </c>
    </row>
    <row r="120" spans="1:42" ht="25" customHeight="1" x14ac:dyDescent="0.3">
      <c r="A120" s="71">
        <v>114</v>
      </c>
      <c r="B120" s="19" t="s">
        <v>159</v>
      </c>
      <c r="C120" s="58" t="s">
        <v>237</v>
      </c>
      <c r="D120" s="54">
        <v>4344.21</v>
      </c>
      <c r="E120" s="54">
        <f t="shared" si="19"/>
        <v>3777.5739130434786</v>
      </c>
      <c r="G120" s="54">
        <f t="shared" si="20"/>
        <v>3210.9378260869566</v>
      </c>
      <c r="H120" s="53">
        <f t="shared" si="21"/>
        <v>1.1768175327719543</v>
      </c>
      <c r="I120" s="52">
        <f t="shared" si="22"/>
        <v>566.63608695652181</v>
      </c>
      <c r="J120" s="51">
        <f t="shared" si="23"/>
        <v>4345.3240173363165</v>
      </c>
      <c r="L120" s="55">
        <f t="shared" si="24"/>
        <v>4997.1226199367638</v>
      </c>
      <c r="M120" s="43">
        <f t="shared" si="25"/>
        <v>652.9126199367638</v>
      </c>
      <c r="N120" s="44">
        <f t="shared" si="26"/>
        <v>0.15029490285616115</v>
      </c>
      <c r="R120" s="23">
        <v>0.8</v>
      </c>
      <c r="S120" s="48">
        <v>17.557700000000001</v>
      </c>
      <c r="T120" s="48">
        <v>20.277999999999999</v>
      </c>
      <c r="U120" s="24">
        <f t="shared" si="27"/>
        <v>0.92394789750365924</v>
      </c>
      <c r="V120" s="40">
        <v>0</v>
      </c>
      <c r="W120" s="49">
        <v>74.7</v>
      </c>
      <c r="X120" s="49">
        <v>101.7</v>
      </c>
      <c r="Y120" s="41">
        <f t="shared" si="32"/>
        <v>0</v>
      </c>
      <c r="Z120" s="25">
        <v>0.1</v>
      </c>
      <c r="AA120" s="26">
        <v>93.1</v>
      </c>
      <c r="AB120" s="26">
        <v>115.1</v>
      </c>
      <c r="AC120" s="27">
        <f t="shared" si="28"/>
        <v>0.12363050483351234</v>
      </c>
      <c r="AD120" s="28">
        <v>0.1</v>
      </c>
      <c r="AE120" s="29">
        <v>92</v>
      </c>
      <c r="AF120" s="29">
        <v>118.9</v>
      </c>
      <c r="AG120" s="30">
        <f t="shared" si="29"/>
        <v>0.12923913043478261</v>
      </c>
      <c r="AH120" s="31">
        <v>0</v>
      </c>
      <c r="AI120" s="32">
        <v>93.8</v>
      </c>
      <c r="AJ120" s="32">
        <v>110.7</v>
      </c>
      <c r="AK120" s="33">
        <f t="shared" si="30"/>
        <v>0</v>
      </c>
      <c r="AL120" s="34">
        <v>0</v>
      </c>
      <c r="AM120" s="35">
        <v>158.5</v>
      </c>
      <c r="AN120" s="35">
        <v>181</v>
      </c>
      <c r="AO120" s="36">
        <f t="shared" si="31"/>
        <v>0</v>
      </c>
      <c r="AP120" s="37">
        <f t="shared" si="33"/>
        <v>1</v>
      </c>
    </row>
    <row r="121" spans="1:42" ht="25" customHeight="1" x14ac:dyDescent="0.3">
      <c r="A121" s="71">
        <v>115</v>
      </c>
      <c r="B121" s="19" t="s">
        <v>160</v>
      </c>
      <c r="C121" s="58" t="s">
        <v>237</v>
      </c>
      <c r="D121" s="54">
        <v>2028.26</v>
      </c>
      <c r="E121" s="54">
        <f t="shared" si="19"/>
        <v>1763.7043478260871</v>
      </c>
      <c r="G121" s="54">
        <f t="shared" si="20"/>
        <v>1499.148695652174</v>
      </c>
      <c r="H121" s="53">
        <f t="shared" si="21"/>
        <v>1.1768175327719543</v>
      </c>
      <c r="I121" s="52">
        <f t="shared" si="22"/>
        <v>264.55565217391307</v>
      </c>
      <c r="J121" s="51">
        <f t="shared" si="23"/>
        <v>2028.780121449598</v>
      </c>
      <c r="L121" s="55">
        <f t="shared" si="24"/>
        <v>2333.0971396670375</v>
      </c>
      <c r="M121" s="43">
        <f t="shared" si="25"/>
        <v>304.83713966703749</v>
      </c>
      <c r="N121" s="44">
        <f t="shared" si="26"/>
        <v>0.15029490285616118</v>
      </c>
      <c r="R121" s="23">
        <v>0.8</v>
      </c>
      <c r="S121" s="48">
        <v>17.557700000000001</v>
      </c>
      <c r="T121" s="48">
        <v>20.277999999999999</v>
      </c>
      <c r="U121" s="24">
        <f t="shared" si="27"/>
        <v>0.92394789750365924</v>
      </c>
      <c r="V121" s="40">
        <v>0</v>
      </c>
      <c r="W121" s="49">
        <v>74.7</v>
      </c>
      <c r="X121" s="49">
        <v>101.7</v>
      </c>
      <c r="Y121" s="41">
        <f t="shared" si="32"/>
        <v>0</v>
      </c>
      <c r="Z121" s="25">
        <v>0.1</v>
      </c>
      <c r="AA121" s="26">
        <v>93.1</v>
      </c>
      <c r="AB121" s="26">
        <v>115.1</v>
      </c>
      <c r="AC121" s="27">
        <f t="shared" si="28"/>
        <v>0.12363050483351234</v>
      </c>
      <c r="AD121" s="28">
        <v>0.1</v>
      </c>
      <c r="AE121" s="29">
        <v>92</v>
      </c>
      <c r="AF121" s="29">
        <v>118.9</v>
      </c>
      <c r="AG121" s="30">
        <f t="shared" si="29"/>
        <v>0.12923913043478261</v>
      </c>
      <c r="AH121" s="31">
        <v>0</v>
      </c>
      <c r="AI121" s="32">
        <v>93.8</v>
      </c>
      <c r="AJ121" s="32">
        <v>110.7</v>
      </c>
      <c r="AK121" s="33">
        <f t="shared" si="30"/>
        <v>0</v>
      </c>
      <c r="AL121" s="34">
        <v>0</v>
      </c>
      <c r="AM121" s="35">
        <v>158.5</v>
      </c>
      <c r="AN121" s="35">
        <v>181</v>
      </c>
      <c r="AO121" s="36">
        <f t="shared" si="31"/>
        <v>0</v>
      </c>
      <c r="AP121" s="37">
        <f t="shared" si="33"/>
        <v>1</v>
      </c>
    </row>
    <row r="122" spans="1:42" ht="25" customHeight="1" x14ac:dyDescent="0.3">
      <c r="A122" s="71">
        <v>116</v>
      </c>
      <c r="B122" s="19" t="s">
        <v>161</v>
      </c>
      <c r="C122" s="58" t="s">
        <v>237</v>
      </c>
      <c r="D122" s="54">
        <v>1165.17</v>
      </c>
      <c r="E122" s="54">
        <f t="shared" si="19"/>
        <v>1013.1913043478262</v>
      </c>
      <c r="G122" s="54">
        <f t="shared" si="20"/>
        <v>861.21260869565219</v>
      </c>
      <c r="H122" s="53">
        <f t="shared" si="21"/>
        <v>1.1768175327719543</v>
      </c>
      <c r="I122" s="52">
        <f t="shared" si="22"/>
        <v>151.97869565217391</v>
      </c>
      <c r="J122" s="51">
        <f t="shared" si="23"/>
        <v>1165.4687930094899</v>
      </c>
      <c r="L122" s="55">
        <f t="shared" si="24"/>
        <v>1340.2891119609133</v>
      </c>
      <c r="M122" s="43">
        <f t="shared" si="25"/>
        <v>175.11911196091319</v>
      </c>
      <c r="N122" s="44">
        <f t="shared" si="26"/>
        <v>0.15029490285616107</v>
      </c>
      <c r="R122" s="23">
        <v>0.8</v>
      </c>
      <c r="S122" s="48">
        <v>17.557700000000001</v>
      </c>
      <c r="T122" s="48">
        <v>20.277999999999999</v>
      </c>
      <c r="U122" s="24">
        <f t="shared" si="27"/>
        <v>0.92394789750365924</v>
      </c>
      <c r="V122" s="40">
        <v>0</v>
      </c>
      <c r="W122" s="49">
        <v>74.7</v>
      </c>
      <c r="X122" s="49">
        <v>101.7</v>
      </c>
      <c r="Y122" s="41">
        <f t="shared" si="32"/>
        <v>0</v>
      </c>
      <c r="Z122" s="25">
        <v>0.1</v>
      </c>
      <c r="AA122" s="26">
        <v>93.1</v>
      </c>
      <c r="AB122" s="26">
        <v>115.1</v>
      </c>
      <c r="AC122" s="27">
        <f t="shared" si="28"/>
        <v>0.12363050483351234</v>
      </c>
      <c r="AD122" s="28">
        <v>0.1</v>
      </c>
      <c r="AE122" s="29">
        <v>92</v>
      </c>
      <c r="AF122" s="29">
        <v>118.9</v>
      </c>
      <c r="AG122" s="30">
        <f t="shared" si="29"/>
        <v>0.12923913043478261</v>
      </c>
      <c r="AH122" s="31">
        <v>0</v>
      </c>
      <c r="AI122" s="32">
        <v>93.8</v>
      </c>
      <c r="AJ122" s="32">
        <v>110.7</v>
      </c>
      <c r="AK122" s="33">
        <f t="shared" si="30"/>
        <v>0</v>
      </c>
      <c r="AL122" s="34">
        <v>0</v>
      </c>
      <c r="AM122" s="35">
        <v>158.5</v>
      </c>
      <c r="AN122" s="35">
        <v>181</v>
      </c>
      <c r="AO122" s="36">
        <f t="shared" si="31"/>
        <v>0</v>
      </c>
      <c r="AP122" s="37">
        <f t="shared" si="33"/>
        <v>1</v>
      </c>
    </row>
    <row r="123" spans="1:42" ht="25" customHeight="1" x14ac:dyDescent="0.3">
      <c r="A123" s="71">
        <v>117</v>
      </c>
      <c r="B123" s="19" t="s">
        <v>162</v>
      </c>
      <c r="C123" s="58" t="s">
        <v>237</v>
      </c>
      <c r="D123" s="54">
        <v>791.17</v>
      </c>
      <c r="E123" s="54">
        <f t="shared" si="19"/>
        <v>687.97391304347832</v>
      </c>
      <c r="G123" s="54">
        <f t="shared" si="20"/>
        <v>584.77782608695657</v>
      </c>
      <c r="H123" s="53">
        <f t="shared" si="21"/>
        <v>1.1768175327719543</v>
      </c>
      <c r="I123" s="52">
        <f t="shared" si="22"/>
        <v>103.19608695652174</v>
      </c>
      <c r="J123" s="51">
        <f t="shared" si="23"/>
        <v>791.37288547192099</v>
      </c>
      <c r="L123" s="55">
        <f t="shared" si="24"/>
        <v>910.07881829270912</v>
      </c>
      <c r="M123" s="43">
        <f t="shared" si="25"/>
        <v>118.90881829270916</v>
      </c>
      <c r="N123" s="44">
        <f t="shared" si="26"/>
        <v>0.15029490285616134</v>
      </c>
      <c r="R123" s="23">
        <v>0.8</v>
      </c>
      <c r="S123" s="48">
        <v>17.557700000000001</v>
      </c>
      <c r="T123" s="48">
        <v>20.277999999999999</v>
      </c>
      <c r="U123" s="24">
        <f t="shared" si="27"/>
        <v>0.92394789750365924</v>
      </c>
      <c r="V123" s="40">
        <v>0</v>
      </c>
      <c r="W123" s="49">
        <v>74.7</v>
      </c>
      <c r="X123" s="49">
        <v>101.7</v>
      </c>
      <c r="Y123" s="41">
        <f t="shared" si="32"/>
        <v>0</v>
      </c>
      <c r="Z123" s="25">
        <v>0.1</v>
      </c>
      <c r="AA123" s="26">
        <v>93.1</v>
      </c>
      <c r="AB123" s="26">
        <v>115.1</v>
      </c>
      <c r="AC123" s="27">
        <f t="shared" si="28"/>
        <v>0.12363050483351234</v>
      </c>
      <c r="AD123" s="28">
        <v>0.1</v>
      </c>
      <c r="AE123" s="29">
        <v>92</v>
      </c>
      <c r="AF123" s="29">
        <v>118.9</v>
      </c>
      <c r="AG123" s="30">
        <f t="shared" si="29"/>
        <v>0.12923913043478261</v>
      </c>
      <c r="AH123" s="31">
        <v>0</v>
      </c>
      <c r="AI123" s="32">
        <v>93.8</v>
      </c>
      <c r="AJ123" s="32">
        <v>110.7</v>
      </c>
      <c r="AK123" s="33">
        <f t="shared" si="30"/>
        <v>0</v>
      </c>
      <c r="AL123" s="34">
        <v>0</v>
      </c>
      <c r="AM123" s="35">
        <v>158.5</v>
      </c>
      <c r="AN123" s="35">
        <v>181</v>
      </c>
      <c r="AO123" s="36">
        <f t="shared" si="31"/>
        <v>0</v>
      </c>
      <c r="AP123" s="37">
        <f t="shared" si="33"/>
        <v>1</v>
      </c>
    </row>
    <row r="124" spans="1:42" ht="25" customHeight="1" x14ac:dyDescent="0.3">
      <c r="A124" s="71">
        <v>118</v>
      </c>
      <c r="B124" s="19" t="s">
        <v>163</v>
      </c>
      <c r="C124" s="58" t="s">
        <v>237</v>
      </c>
      <c r="D124" s="54">
        <v>7245</v>
      </c>
      <c r="E124" s="54">
        <f t="shared" si="19"/>
        <v>6300.0000000000009</v>
      </c>
      <c r="G124" s="54">
        <f t="shared" si="20"/>
        <v>5355.0000000000009</v>
      </c>
      <c r="H124" s="53">
        <f t="shared" si="21"/>
        <v>1.1768175327719543</v>
      </c>
      <c r="I124" s="52">
        <f t="shared" si="22"/>
        <v>945.00000000000011</v>
      </c>
      <c r="J124" s="51">
        <f t="shared" si="23"/>
        <v>7246.8578879938168</v>
      </c>
      <c r="L124" s="55">
        <f t="shared" si="24"/>
        <v>8333.8865711928884</v>
      </c>
      <c r="M124" s="43">
        <f t="shared" si="25"/>
        <v>1088.8865711928884</v>
      </c>
      <c r="N124" s="44">
        <f t="shared" si="26"/>
        <v>0.15029490285616126</v>
      </c>
      <c r="R124" s="23">
        <v>0.8</v>
      </c>
      <c r="S124" s="48">
        <v>17.557700000000001</v>
      </c>
      <c r="T124" s="48">
        <v>20.277999999999999</v>
      </c>
      <c r="U124" s="24">
        <f t="shared" si="27"/>
        <v>0.92394789750365924</v>
      </c>
      <c r="V124" s="40">
        <v>0</v>
      </c>
      <c r="W124" s="49">
        <v>74.7</v>
      </c>
      <c r="X124" s="49">
        <v>101.7</v>
      </c>
      <c r="Y124" s="41">
        <f t="shared" si="32"/>
        <v>0</v>
      </c>
      <c r="Z124" s="25">
        <v>0.1</v>
      </c>
      <c r="AA124" s="26">
        <v>93.1</v>
      </c>
      <c r="AB124" s="26">
        <v>115.1</v>
      </c>
      <c r="AC124" s="27">
        <f t="shared" si="28"/>
        <v>0.12363050483351234</v>
      </c>
      <c r="AD124" s="28">
        <v>0.1</v>
      </c>
      <c r="AE124" s="29">
        <v>92</v>
      </c>
      <c r="AF124" s="29">
        <v>118.9</v>
      </c>
      <c r="AG124" s="30">
        <f t="shared" si="29"/>
        <v>0.12923913043478261</v>
      </c>
      <c r="AH124" s="31">
        <v>0</v>
      </c>
      <c r="AI124" s="32">
        <v>93.8</v>
      </c>
      <c r="AJ124" s="32">
        <v>110.7</v>
      </c>
      <c r="AK124" s="33">
        <f t="shared" si="30"/>
        <v>0</v>
      </c>
      <c r="AL124" s="34">
        <v>0</v>
      </c>
      <c r="AM124" s="35">
        <v>158.5</v>
      </c>
      <c r="AN124" s="35">
        <v>181</v>
      </c>
      <c r="AO124" s="36">
        <f t="shared" si="31"/>
        <v>0</v>
      </c>
      <c r="AP124" s="37">
        <f t="shared" si="33"/>
        <v>1</v>
      </c>
    </row>
    <row r="125" spans="1:42" ht="25" customHeight="1" x14ac:dyDescent="0.3">
      <c r="A125" s="71">
        <v>119</v>
      </c>
      <c r="B125" s="19" t="s">
        <v>164</v>
      </c>
      <c r="C125" s="58" t="s">
        <v>237</v>
      </c>
      <c r="D125" s="54">
        <v>8861.0400000000009</v>
      </c>
      <c r="E125" s="54">
        <f t="shared" si="19"/>
        <v>7705.2521739130452</v>
      </c>
      <c r="G125" s="54">
        <f t="shared" si="20"/>
        <v>6549.4643478260887</v>
      </c>
      <c r="H125" s="53">
        <f t="shared" si="21"/>
        <v>1.1768175327719543</v>
      </c>
      <c r="I125" s="52">
        <f t="shared" si="22"/>
        <v>1155.7878260869568</v>
      </c>
      <c r="J125" s="51">
        <f t="shared" si="23"/>
        <v>8863.3123008735311</v>
      </c>
      <c r="L125" s="55">
        <f t="shared" si="24"/>
        <v>10192.80914600456</v>
      </c>
      <c r="M125" s="43">
        <f t="shared" si="25"/>
        <v>1331.7691460045589</v>
      </c>
      <c r="N125" s="44">
        <f t="shared" si="26"/>
        <v>0.15029490285616121</v>
      </c>
      <c r="R125" s="23">
        <v>0.8</v>
      </c>
      <c r="S125" s="48">
        <v>17.557700000000001</v>
      </c>
      <c r="T125" s="48">
        <v>20.277999999999999</v>
      </c>
      <c r="U125" s="24">
        <f t="shared" si="27"/>
        <v>0.92394789750365924</v>
      </c>
      <c r="V125" s="40">
        <v>0</v>
      </c>
      <c r="W125" s="49">
        <v>74.7</v>
      </c>
      <c r="X125" s="49">
        <v>101.7</v>
      </c>
      <c r="Y125" s="41">
        <f t="shared" si="32"/>
        <v>0</v>
      </c>
      <c r="Z125" s="25">
        <v>0.1</v>
      </c>
      <c r="AA125" s="26">
        <v>93.1</v>
      </c>
      <c r="AB125" s="26">
        <v>115.1</v>
      </c>
      <c r="AC125" s="27">
        <f t="shared" si="28"/>
        <v>0.12363050483351234</v>
      </c>
      <c r="AD125" s="28">
        <v>0.1</v>
      </c>
      <c r="AE125" s="29">
        <v>92</v>
      </c>
      <c r="AF125" s="29">
        <v>118.9</v>
      </c>
      <c r="AG125" s="30">
        <f t="shared" si="29"/>
        <v>0.12923913043478261</v>
      </c>
      <c r="AH125" s="31">
        <v>0</v>
      </c>
      <c r="AI125" s="32">
        <v>93.8</v>
      </c>
      <c r="AJ125" s="32">
        <v>110.7</v>
      </c>
      <c r="AK125" s="33">
        <f t="shared" si="30"/>
        <v>0</v>
      </c>
      <c r="AL125" s="34">
        <v>0</v>
      </c>
      <c r="AM125" s="35">
        <v>158.5</v>
      </c>
      <c r="AN125" s="35">
        <v>181</v>
      </c>
      <c r="AO125" s="36">
        <f t="shared" si="31"/>
        <v>0</v>
      </c>
      <c r="AP125" s="37">
        <f t="shared" si="33"/>
        <v>1</v>
      </c>
    </row>
    <row r="126" spans="1:42" ht="25" customHeight="1" x14ac:dyDescent="0.3">
      <c r="A126" s="71">
        <v>120</v>
      </c>
      <c r="B126" s="19" t="s">
        <v>165</v>
      </c>
      <c r="C126" s="58" t="s">
        <v>237</v>
      </c>
      <c r="D126" s="54">
        <v>11450.3</v>
      </c>
      <c r="E126" s="54">
        <f t="shared" si="19"/>
        <v>9956.782608695652</v>
      </c>
      <c r="G126" s="54">
        <f t="shared" si="20"/>
        <v>8463.2652173913048</v>
      </c>
      <c r="H126" s="53">
        <f t="shared" si="21"/>
        <v>1.1768175327719543</v>
      </c>
      <c r="I126" s="52">
        <f t="shared" si="22"/>
        <v>1493.5173913043477</v>
      </c>
      <c r="J126" s="51">
        <f t="shared" si="23"/>
        <v>11453.23628362948</v>
      </c>
      <c r="L126" s="55">
        <f t="shared" si="24"/>
        <v>13171.221726173901</v>
      </c>
      <c r="M126" s="43">
        <f t="shared" si="25"/>
        <v>1720.9217261739013</v>
      </c>
      <c r="N126" s="44">
        <f t="shared" si="26"/>
        <v>0.15029490285616109</v>
      </c>
      <c r="R126" s="23">
        <v>0.8</v>
      </c>
      <c r="S126" s="48">
        <v>17.557700000000001</v>
      </c>
      <c r="T126" s="48">
        <v>20.277999999999999</v>
      </c>
      <c r="U126" s="24">
        <f t="shared" si="27"/>
        <v>0.92394789750365924</v>
      </c>
      <c r="V126" s="40">
        <v>0</v>
      </c>
      <c r="W126" s="49">
        <v>74.7</v>
      </c>
      <c r="X126" s="49">
        <v>101.7</v>
      </c>
      <c r="Y126" s="41">
        <f t="shared" si="32"/>
        <v>0</v>
      </c>
      <c r="Z126" s="25">
        <v>0.1</v>
      </c>
      <c r="AA126" s="26">
        <v>93.1</v>
      </c>
      <c r="AB126" s="26">
        <v>115.1</v>
      </c>
      <c r="AC126" s="27">
        <f t="shared" si="28"/>
        <v>0.12363050483351234</v>
      </c>
      <c r="AD126" s="28">
        <v>0.1</v>
      </c>
      <c r="AE126" s="29">
        <v>92</v>
      </c>
      <c r="AF126" s="29">
        <v>118.9</v>
      </c>
      <c r="AG126" s="30">
        <f t="shared" si="29"/>
        <v>0.12923913043478261</v>
      </c>
      <c r="AH126" s="31">
        <v>0</v>
      </c>
      <c r="AI126" s="32">
        <v>93.8</v>
      </c>
      <c r="AJ126" s="32">
        <v>110.7</v>
      </c>
      <c r="AK126" s="33">
        <f t="shared" si="30"/>
        <v>0</v>
      </c>
      <c r="AL126" s="34">
        <v>0</v>
      </c>
      <c r="AM126" s="35">
        <v>158.5</v>
      </c>
      <c r="AN126" s="35">
        <v>181</v>
      </c>
      <c r="AO126" s="36">
        <f t="shared" si="31"/>
        <v>0</v>
      </c>
      <c r="AP126" s="37">
        <f t="shared" si="33"/>
        <v>1</v>
      </c>
    </row>
    <row r="127" spans="1:42" ht="25" customHeight="1" x14ac:dyDescent="0.3">
      <c r="A127" s="71">
        <v>121</v>
      </c>
      <c r="B127" s="19" t="s">
        <v>166</v>
      </c>
      <c r="C127" s="58" t="s">
        <v>237</v>
      </c>
      <c r="D127" s="54">
        <v>2589.2600000000002</v>
      </c>
      <c r="E127" s="54">
        <f t="shared" si="19"/>
        <v>2251.5304347826091</v>
      </c>
      <c r="G127" s="54">
        <f t="shared" si="20"/>
        <v>1913.8008695652177</v>
      </c>
      <c r="H127" s="53">
        <f t="shared" si="21"/>
        <v>1.1768175327719543</v>
      </c>
      <c r="I127" s="52">
        <f t="shared" si="22"/>
        <v>337.72956521739133</v>
      </c>
      <c r="J127" s="51">
        <f t="shared" si="23"/>
        <v>2589.9239827559513</v>
      </c>
      <c r="L127" s="55">
        <f t="shared" si="24"/>
        <v>2978.412580169344</v>
      </c>
      <c r="M127" s="43">
        <f t="shared" si="25"/>
        <v>389.15258016934376</v>
      </c>
      <c r="N127" s="44">
        <f t="shared" si="26"/>
        <v>0.15029490285616112</v>
      </c>
      <c r="R127" s="23">
        <v>0.8</v>
      </c>
      <c r="S127" s="48">
        <v>17.557700000000001</v>
      </c>
      <c r="T127" s="48">
        <v>20.277999999999999</v>
      </c>
      <c r="U127" s="24">
        <f t="shared" si="27"/>
        <v>0.92394789750365924</v>
      </c>
      <c r="V127" s="40">
        <v>0</v>
      </c>
      <c r="W127" s="49">
        <v>74.7</v>
      </c>
      <c r="X127" s="49">
        <v>101.7</v>
      </c>
      <c r="Y127" s="41">
        <f t="shared" si="32"/>
        <v>0</v>
      </c>
      <c r="Z127" s="25">
        <v>0.1</v>
      </c>
      <c r="AA127" s="26">
        <v>93.1</v>
      </c>
      <c r="AB127" s="26">
        <v>115.1</v>
      </c>
      <c r="AC127" s="27">
        <f t="shared" si="28"/>
        <v>0.12363050483351234</v>
      </c>
      <c r="AD127" s="28">
        <v>0.1</v>
      </c>
      <c r="AE127" s="29">
        <v>92</v>
      </c>
      <c r="AF127" s="29">
        <v>118.9</v>
      </c>
      <c r="AG127" s="30">
        <f t="shared" si="29"/>
        <v>0.12923913043478261</v>
      </c>
      <c r="AH127" s="31">
        <v>0</v>
      </c>
      <c r="AI127" s="32">
        <v>93.8</v>
      </c>
      <c r="AJ127" s="32">
        <v>110.7</v>
      </c>
      <c r="AK127" s="33">
        <f t="shared" si="30"/>
        <v>0</v>
      </c>
      <c r="AL127" s="34">
        <v>0</v>
      </c>
      <c r="AM127" s="35">
        <v>158.5</v>
      </c>
      <c r="AN127" s="35">
        <v>181</v>
      </c>
      <c r="AO127" s="36">
        <f t="shared" si="31"/>
        <v>0</v>
      </c>
      <c r="AP127" s="37">
        <f t="shared" si="33"/>
        <v>1</v>
      </c>
    </row>
    <row r="128" spans="1:42" ht="25" customHeight="1" x14ac:dyDescent="0.3">
      <c r="A128" s="71">
        <v>122</v>
      </c>
      <c r="B128" s="19" t="s">
        <v>167</v>
      </c>
      <c r="C128" s="58" t="s">
        <v>237</v>
      </c>
      <c r="D128" s="54">
        <v>3998.97</v>
      </c>
      <c r="E128" s="54">
        <f t="shared" si="19"/>
        <v>3477.3652173913047</v>
      </c>
      <c r="G128" s="54">
        <f t="shared" si="20"/>
        <v>2955.7604347826091</v>
      </c>
      <c r="H128" s="53">
        <f t="shared" si="21"/>
        <v>1.1768175327719543</v>
      </c>
      <c r="I128" s="52">
        <f t="shared" si="22"/>
        <v>521.6047826086957</v>
      </c>
      <c r="J128" s="51">
        <f t="shared" si="23"/>
        <v>3999.9954849345245</v>
      </c>
      <c r="L128" s="55">
        <f t="shared" si="24"/>
        <v>4599.9948076747032</v>
      </c>
      <c r="M128" s="43">
        <f t="shared" si="25"/>
        <v>601.02480767470342</v>
      </c>
      <c r="N128" s="44">
        <f t="shared" si="26"/>
        <v>0.15029490285616132</v>
      </c>
      <c r="R128" s="23">
        <v>0.8</v>
      </c>
      <c r="S128" s="48">
        <v>17.557700000000001</v>
      </c>
      <c r="T128" s="48">
        <v>20.277999999999999</v>
      </c>
      <c r="U128" s="24">
        <f t="shared" si="27"/>
        <v>0.92394789750365924</v>
      </c>
      <c r="V128" s="40">
        <v>0</v>
      </c>
      <c r="W128" s="49">
        <v>74.7</v>
      </c>
      <c r="X128" s="49">
        <v>101.7</v>
      </c>
      <c r="Y128" s="41">
        <f t="shared" si="32"/>
        <v>0</v>
      </c>
      <c r="Z128" s="25">
        <v>0.1</v>
      </c>
      <c r="AA128" s="26">
        <v>93.1</v>
      </c>
      <c r="AB128" s="26">
        <v>115.1</v>
      </c>
      <c r="AC128" s="27">
        <f t="shared" si="28"/>
        <v>0.12363050483351234</v>
      </c>
      <c r="AD128" s="28">
        <v>0.1</v>
      </c>
      <c r="AE128" s="29">
        <v>92</v>
      </c>
      <c r="AF128" s="29">
        <v>118.9</v>
      </c>
      <c r="AG128" s="30">
        <f t="shared" si="29"/>
        <v>0.12923913043478261</v>
      </c>
      <c r="AH128" s="31">
        <v>0</v>
      </c>
      <c r="AI128" s="32">
        <v>93.8</v>
      </c>
      <c r="AJ128" s="32">
        <v>110.7</v>
      </c>
      <c r="AK128" s="33">
        <f t="shared" si="30"/>
        <v>0</v>
      </c>
      <c r="AL128" s="34">
        <v>0</v>
      </c>
      <c r="AM128" s="35">
        <v>158.5</v>
      </c>
      <c r="AN128" s="35">
        <v>181</v>
      </c>
      <c r="AO128" s="36">
        <f t="shared" si="31"/>
        <v>0</v>
      </c>
      <c r="AP128" s="37">
        <f t="shared" si="33"/>
        <v>1</v>
      </c>
    </row>
    <row r="129" spans="1:42" ht="25" customHeight="1" x14ac:dyDescent="0.3">
      <c r="A129" s="71">
        <v>123</v>
      </c>
      <c r="B129" s="19" t="s">
        <v>168</v>
      </c>
      <c r="C129" s="58" t="s">
        <v>237</v>
      </c>
      <c r="D129" s="54">
        <v>1812.48</v>
      </c>
      <c r="E129" s="54">
        <f t="shared" si="19"/>
        <v>1576.0695652173915</v>
      </c>
      <c r="G129" s="54">
        <f t="shared" si="20"/>
        <v>1339.6591304347828</v>
      </c>
      <c r="H129" s="53">
        <f t="shared" si="21"/>
        <v>1.1768175327719543</v>
      </c>
      <c r="I129" s="52">
        <f t="shared" si="22"/>
        <v>236.41043478260872</v>
      </c>
      <c r="J129" s="51">
        <f t="shared" si="23"/>
        <v>1812.9447874162915</v>
      </c>
      <c r="L129" s="55">
        <f t="shared" si="24"/>
        <v>2084.8865055287351</v>
      </c>
      <c r="M129" s="43">
        <f t="shared" si="25"/>
        <v>272.40650552873512</v>
      </c>
      <c r="N129" s="44">
        <f t="shared" si="26"/>
        <v>0.15029490285616123</v>
      </c>
      <c r="R129" s="23">
        <v>0.8</v>
      </c>
      <c r="S129" s="48">
        <v>17.557700000000001</v>
      </c>
      <c r="T129" s="48">
        <v>20.277999999999999</v>
      </c>
      <c r="U129" s="24">
        <f t="shared" si="27"/>
        <v>0.92394789750365924</v>
      </c>
      <c r="V129" s="40">
        <v>0</v>
      </c>
      <c r="W129" s="49">
        <v>74.7</v>
      </c>
      <c r="X129" s="49">
        <v>101.7</v>
      </c>
      <c r="Y129" s="41">
        <f t="shared" si="32"/>
        <v>0</v>
      </c>
      <c r="Z129" s="25">
        <v>0.1</v>
      </c>
      <c r="AA129" s="26">
        <v>93.1</v>
      </c>
      <c r="AB129" s="26">
        <v>115.1</v>
      </c>
      <c r="AC129" s="27">
        <f t="shared" si="28"/>
        <v>0.12363050483351234</v>
      </c>
      <c r="AD129" s="28">
        <v>0.1</v>
      </c>
      <c r="AE129" s="29">
        <v>92</v>
      </c>
      <c r="AF129" s="29">
        <v>118.9</v>
      </c>
      <c r="AG129" s="30">
        <f t="shared" si="29"/>
        <v>0.12923913043478261</v>
      </c>
      <c r="AH129" s="31">
        <v>0</v>
      </c>
      <c r="AI129" s="32">
        <v>93.8</v>
      </c>
      <c r="AJ129" s="32">
        <v>110.7</v>
      </c>
      <c r="AK129" s="33">
        <f t="shared" si="30"/>
        <v>0</v>
      </c>
      <c r="AL129" s="34">
        <v>0</v>
      </c>
      <c r="AM129" s="35">
        <v>158.5</v>
      </c>
      <c r="AN129" s="35">
        <v>181</v>
      </c>
      <c r="AO129" s="36">
        <f t="shared" si="31"/>
        <v>0</v>
      </c>
      <c r="AP129" s="37">
        <f t="shared" si="33"/>
        <v>1</v>
      </c>
    </row>
    <row r="130" spans="1:42" ht="25" customHeight="1" x14ac:dyDescent="0.3">
      <c r="A130" s="71">
        <v>124</v>
      </c>
      <c r="B130" s="19" t="s">
        <v>169</v>
      </c>
      <c r="C130" s="58" t="s">
        <v>237</v>
      </c>
      <c r="D130" s="54">
        <v>604.16</v>
      </c>
      <c r="E130" s="54">
        <f t="shared" si="19"/>
        <v>525.35652173913047</v>
      </c>
      <c r="G130" s="54">
        <f t="shared" si="20"/>
        <v>446.55304347826086</v>
      </c>
      <c r="H130" s="53">
        <f t="shared" si="21"/>
        <v>1.1768175327719543</v>
      </c>
      <c r="I130" s="52">
        <f t="shared" si="22"/>
        <v>78.803478260869568</v>
      </c>
      <c r="J130" s="51">
        <f t="shared" si="23"/>
        <v>604.31492913876377</v>
      </c>
      <c r="L130" s="55">
        <f t="shared" si="24"/>
        <v>694.96216850957831</v>
      </c>
      <c r="M130" s="43">
        <f t="shared" si="25"/>
        <v>90.802168509578337</v>
      </c>
      <c r="N130" s="44">
        <f t="shared" si="26"/>
        <v>0.15029490285616118</v>
      </c>
      <c r="R130" s="23">
        <v>0.8</v>
      </c>
      <c r="S130" s="48">
        <v>17.557700000000001</v>
      </c>
      <c r="T130" s="48">
        <v>20.277999999999999</v>
      </c>
      <c r="U130" s="24">
        <f t="shared" si="27"/>
        <v>0.92394789750365924</v>
      </c>
      <c r="V130" s="40">
        <v>0</v>
      </c>
      <c r="W130" s="49">
        <v>74.7</v>
      </c>
      <c r="X130" s="49">
        <v>101.7</v>
      </c>
      <c r="Y130" s="41">
        <f t="shared" si="32"/>
        <v>0</v>
      </c>
      <c r="Z130" s="25">
        <v>0.1</v>
      </c>
      <c r="AA130" s="26">
        <v>93.1</v>
      </c>
      <c r="AB130" s="26">
        <v>115.1</v>
      </c>
      <c r="AC130" s="27">
        <f t="shared" si="28"/>
        <v>0.12363050483351234</v>
      </c>
      <c r="AD130" s="28">
        <v>0.1</v>
      </c>
      <c r="AE130" s="29">
        <v>92</v>
      </c>
      <c r="AF130" s="29">
        <v>118.9</v>
      </c>
      <c r="AG130" s="30">
        <f t="shared" si="29"/>
        <v>0.12923913043478261</v>
      </c>
      <c r="AH130" s="31">
        <v>0</v>
      </c>
      <c r="AI130" s="32">
        <v>93.8</v>
      </c>
      <c r="AJ130" s="32">
        <v>110.7</v>
      </c>
      <c r="AK130" s="33">
        <f t="shared" si="30"/>
        <v>0</v>
      </c>
      <c r="AL130" s="34">
        <v>0</v>
      </c>
      <c r="AM130" s="35">
        <v>158.5</v>
      </c>
      <c r="AN130" s="35">
        <v>181</v>
      </c>
      <c r="AO130" s="36">
        <f t="shared" si="31"/>
        <v>0</v>
      </c>
      <c r="AP130" s="37">
        <f t="shared" si="33"/>
        <v>1</v>
      </c>
    </row>
    <row r="131" spans="1:42" ht="25" customHeight="1" x14ac:dyDescent="0.3">
      <c r="A131" s="71">
        <v>125</v>
      </c>
      <c r="B131" s="19" t="s">
        <v>170</v>
      </c>
      <c r="C131" s="58" t="s">
        <v>237</v>
      </c>
      <c r="D131" s="54">
        <v>719.24</v>
      </c>
      <c r="E131" s="54">
        <f t="shared" si="19"/>
        <v>625.42608695652177</v>
      </c>
      <c r="G131" s="54">
        <f t="shared" si="20"/>
        <v>531.61217391304353</v>
      </c>
      <c r="H131" s="53">
        <f t="shared" si="21"/>
        <v>1.1768175327719543</v>
      </c>
      <c r="I131" s="52">
        <f t="shared" si="22"/>
        <v>93.813913043478266</v>
      </c>
      <c r="J131" s="51">
        <f t="shared" si="23"/>
        <v>719.42443993936126</v>
      </c>
      <c r="L131" s="55">
        <f t="shared" si="24"/>
        <v>827.33810593026544</v>
      </c>
      <c r="M131" s="43">
        <f t="shared" si="25"/>
        <v>108.09810593026543</v>
      </c>
      <c r="N131" s="44">
        <f t="shared" si="26"/>
        <v>0.15029490285616126</v>
      </c>
      <c r="R131" s="23">
        <v>0.8</v>
      </c>
      <c r="S131" s="48">
        <v>17.557700000000001</v>
      </c>
      <c r="T131" s="48">
        <v>20.277999999999999</v>
      </c>
      <c r="U131" s="24">
        <f t="shared" si="27"/>
        <v>0.92394789750365924</v>
      </c>
      <c r="V131" s="40">
        <v>0</v>
      </c>
      <c r="W131" s="49">
        <v>74.7</v>
      </c>
      <c r="X131" s="49">
        <v>101.7</v>
      </c>
      <c r="Y131" s="41">
        <f t="shared" si="32"/>
        <v>0</v>
      </c>
      <c r="Z131" s="25">
        <v>0.1</v>
      </c>
      <c r="AA131" s="26">
        <v>93.1</v>
      </c>
      <c r="AB131" s="26">
        <v>115.1</v>
      </c>
      <c r="AC131" s="27">
        <f t="shared" si="28"/>
        <v>0.12363050483351234</v>
      </c>
      <c r="AD131" s="28">
        <v>0.1</v>
      </c>
      <c r="AE131" s="29">
        <v>92</v>
      </c>
      <c r="AF131" s="29">
        <v>118.9</v>
      </c>
      <c r="AG131" s="30">
        <f t="shared" si="29"/>
        <v>0.12923913043478261</v>
      </c>
      <c r="AH131" s="31">
        <v>0</v>
      </c>
      <c r="AI131" s="32">
        <v>93.8</v>
      </c>
      <c r="AJ131" s="32">
        <v>110.7</v>
      </c>
      <c r="AK131" s="33">
        <f t="shared" si="30"/>
        <v>0</v>
      </c>
      <c r="AL131" s="34">
        <v>0</v>
      </c>
      <c r="AM131" s="35">
        <v>158.5</v>
      </c>
      <c r="AN131" s="35">
        <v>181</v>
      </c>
      <c r="AO131" s="36">
        <f t="shared" si="31"/>
        <v>0</v>
      </c>
      <c r="AP131" s="37">
        <f t="shared" si="33"/>
        <v>1</v>
      </c>
    </row>
    <row r="132" spans="1:42" ht="25" customHeight="1" x14ac:dyDescent="0.3">
      <c r="A132" s="71">
        <v>126</v>
      </c>
      <c r="B132" s="19" t="s">
        <v>171</v>
      </c>
      <c r="C132" s="58" t="s">
        <v>237</v>
      </c>
      <c r="D132" s="54">
        <v>517.86</v>
      </c>
      <c r="E132" s="54">
        <f t="shared" si="19"/>
        <v>450.31304347826091</v>
      </c>
      <c r="G132" s="54">
        <f t="shared" si="20"/>
        <v>382.76608695652175</v>
      </c>
      <c r="H132" s="53">
        <f t="shared" si="21"/>
        <v>1.1768175327719543</v>
      </c>
      <c r="I132" s="52">
        <f t="shared" si="22"/>
        <v>67.546956521739133</v>
      </c>
      <c r="J132" s="51">
        <f t="shared" si="23"/>
        <v>517.99279860268837</v>
      </c>
      <c r="L132" s="55">
        <f t="shared" si="24"/>
        <v>595.69171839309161</v>
      </c>
      <c r="M132" s="43">
        <f t="shared" si="25"/>
        <v>77.831718393091592</v>
      </c>
      <c r="N132" s="44">
        <f t="shared" si="26"/>
        <v>0.15029490285616109</v>
      </c>
      <c r="R132" s="23">
        <v>0.8</v>
      </c>
      <c r="S132" s="48">
        <v>17.557700000000001</v>
      </c>
      <c r="T132" s="48">
        <v>20.277999999999999</v>
      </c>
      <c r="U132" s="24">
        <f t="shared" si="27"/>
        <v>0.92394789750365924</v>
      </c>
      <c r="V132" s="40">
        <v>0</v>
      </c>
      <c r="W132" s="49">
        <v>74.7</v>
      </c>
      <c r="X132" s="49">
        <v>101.7</v>
      </c>
      <c r="Y132" s="41">
        <f t="shared" si="32"/>
        <v>0</v>
      </c>
      <c r="Z132" s="25">
        <v>0.1</v>
      </c>
      <c r="AA132" s="26">
        <v>93.1</v>
      </c>
      <c r="AB132" s="26">
        <v>115.1</v>
      </c>
      <c r="AC132" s="27">
        <f t="shared" si="28"/>
        <v>0.12363050483351234</v>
      </c>
      <c r="AD132" s="28">
        <v>0.1</v>
      </c>
      <c r="AE132" s="29">
        <v>92</v>
      </c>
      <c r="AF132" s="29">
        <v>118.9</v>
      </c>
      <c r="AG132" s="30">
        <f t="shared" si="29"/>
        <v>0.12923913043478261</v>
      </c>
      <c r="AH132" s="31">
        <v>0</v>
      </c>
      <c r="AI132" s="32">
        <v>93.8</v>
      </c>
      <c r="AJ132" s="32">
        <v>110.7</v>
      </c>
      <c r="AK132" s="33">
        <f t="shared" si="30"/>
        <v>0</v>
      </c>
      <c r="AL132" s="34">
        <v>0</v>
      </c>
      <c r="AM132" s="35">
        <v>158.5</v>
      </c>
      <c r="AN132" s="35">
        <v>181</v>
      </c>
      <c r="AO132" s="36">
        <f t="shared" si="31"/>
        <v>0</v>
      </c>
      <c r="AP132" s="37">
        <f t="shared" si="33"/>
        <v>1</v>
      </c>
    </row>
    <row r="133" spans="1:42" ht="25" customHeight="1" x14ac:dyDescent="0.3">
      <c r="A133" s="71">
        <v>127</v>
      </c>
      <c r="B133" s="19" t="s">
        <v>172</v>
      </c>
      <c r="C133" s="58" t="s">
        <v>237</v>
      </c>
      <c r="D133" s="54">
        <v>920.63</v>
      </c>
      <c r="E133" s="54">
        <f t="shared" si="19"/>
        <v>800.54782608695655</v>
      </c>
      <c r="G133" s="54">
        <f t="shared" si="20"/>
        <v>680.4656521739131</v>
      </c>
      <c r="H133" s="53">
        <f t="shared" si="21"/>
        <v>1.1768175327719543</v>
      </c>
      <c r="I133" s="52">
        <f t="shared" si="22"/>
        <v>120.08217391304348</v>
      </c>
      <c r="J133" s="51">
        <f t="shared" si="23"/>
        <v>920.86608384040676</v>
      </c>
      <c r="L133" s="55">
        <f t="shared" si="24"/>
        <v>1058.9959964164677</v>
      </c>
      <c r="M133" s="43">
        <f t="shared" si="25"/>
        <v>138.36599641646774</v>
      </c>
      <c r="N133" s="44">
        <f t="shared" si="26"/>
        <v>0.15029490285616126</v>
      </c>
      <c r="R133" s="23">
        <v>0.8</v>
      </c>
      <c r="S133" s="48">
        <v>17.557700000000001</v>
      </c>
      <c r="T133" s="48">
        <v>20.277999999999999</v>
      </c>
      <c r="U133" s="24">
        <f t="shared" si="27"/>
        <v>0.92394789750365924</v>
      </c>
      <c r="V133" s="40">
        <v>0</v>
      </c>
      <c r="W133" s="49">
        <v>74.7</v>
      </c>
      <c r="X133" s="49">
        <v>101.7</v>
      </c>
      <c r="Y133" s="41">
        <f t="shared" si="32"/>
        <v>0</v>
      </c>
      <c r="Z133" s="25">
        <v>0.1</v>
      </c>
      <c r="AA133" s="26">
        <v>93.1</v>
      </c>
      <c r="AB133" s="26">
        <v>115.1</v>
      </c>
      <c r="AC133" s="27">
        <f t="shared" si="28"/>
        <v>0.12363050483351234</v>
      </c>
      <c r="AD133" s="28">
        <v>0.1</v>
      </c>
      <c r="AE133" s="29">
        <v>92</v>
      </c>
      <c r="AF133" s="29">
        <v>118.9</v>
      </c>
      <c r="AG133" s="30">
        <f t="shared" si="29"/>
        <v>0.12923913043478261</v>
      </c>
      <c r="AH133" s="31">
        <v>0</v>
      </c>
      <c r="AI133" s="32">
        <v>93.8</v>
      </c>
      <c r="AJ133" s="32">
        <v>110.7</v>
      </c>
      <c r="AK133" s="33">
        <f t="shared" si="30"/>
        <v>0</v>
      </c>
      <c r="AL133" s="34">
        <v>0</v>
      </c>
      <c r="AM133" s="35">
        <v>158.5</v>
      </c>
      <c r="AN133" s="35">
        <v>181</v>
      </c>
      <c r="AO133" s="36">
        <f t="shared" si="31"/>
        <v>0</v>
      </c>
      <c r="AP133" s="37">
        <f t="shared" si="33"/>
        <v>1</v>
      </c>
    </row>
    <row r="134" spans="1:42" ht="25" customHeight="1" x14ac:dyDescent="0.3">
      <c r="A134" s="71">
        <v>128</v>
      </c>
      <c r="B134" s="19" t="s">
        <v>173</v>
      </c>
      <c r="C134" s="58" t="s">
        <v>237</v>
      </c>
      <c r="D134" s="54">
        <v>1165.17</v>
      </c>
      <c r="E134" s="54">
        <f t="shared" si="19"/>
        <v>1013.1913043478262</v>
      </c>
      <c r="G134" s="54">
        <f t="shared" si="20"/>
        <v>861.21260869565219</v>
      </c>
      <c r="H134" s="53">
        <f t="shared" si="21"/>
        <v>1.1768175327719543</v>
      </c>
      <c r="I134" s="52">
        <f t="shared" si="22"/>
        <v>151.97869565217391</v>
      </c>
      <c r="J134" s="51">
        <f t="shared" si="23"/>
        <v>1165.4687930094899</v>
      </c>
      <c r="L134" s="55">
        <f t="shared" si="24"/>
        <v>1340.2891119609133</v>
      </c>
      <c r="M134" s="43">
        <f t="shared" si="25"/>
        <v>175.11911196091319</v>
      </c>
      <c r="N134" s="44">
        <f t="shared" si="26"/>
        <v>0.15029490285616107</v>
      </c>
      <c r="R134" s="23">
        <v>0.8</v>
      </c>
      <c r="S134" s="48">
        <v>17.557700000000001</v>
      </c>
      <c r="T134" s="48">
        <v>20.277999999999999</v>
      </c>
      <c r="U134" s="24">
        <f t="shared" si="27"/>
        <v>0.92394789750365924</v>
      </c>
      <c r="V134" s="40">
        <v>0</v>
      </c>
      <c r="W134" s="49">
        <v>74.7</v>
      </c>
      <c r="X134" s="49">
        <v>101.7</v>
      </c>
      <c r="Y134" s="41">
        <f t="shared" si="32"/>
        <v>0</v>
      </c>
      <c r="Z134" s="25">
        <v>0.1</v>
      </c>
      <c r="AA134" s="26">
        <v>93.1</v>
      </c>
      <c r="AB134" s="26">
        <v>115.1</v>
      </c>
      <c r="AC134" s="27">
        <f t="shared" si="28"/>
        <v>0.12363050483351234</v>
      </c>
      <c r="AD134" s="28">
        <v>0.1</v>
      </c>
      <c r="AE134" s="29">
        <v>92</v>
      </c>
      <c r="AF134" s="29">
        <v>118.9</v>
      </c>
      <c r="AG134" s="30">
        <f t="shared" si="29"/>
        <v>0.12923913043478261</v>
      </c>
      <c r="AH134" s="31">
        <v>0</v>
      </c>
      <c r="AI134" s="32">
        <v>93.8</v>
      </c>
      <c r="AJ134" s="32">
        <v>110.7</v>
      </c>
      <c r="AK134" s="33">
        <f t="shared" si="30"/>
        <v>0</v>
      </c>
      <c r="AL134" s="34">
        <v>0</v>
      </c>
      <c r="AM134" s="35">
        <v>158.5</v>
      </c>
      <c r="AN134" s="35">
        <v>181</v>
      </c>
      <c r="AO134" s="36">
        <f t="shared" si="31"/>
        <v>0</v>
      </c>
      <c r="AP134" s="37">
        <f t="shared" si="33"/>
        <v>1</v>
      </c>
    </row>
    <row r="135" spans="1:42" ht="25" customHeight="1" x14ac:dyDescent="0.3">
      <c r="A135" s="71">
        <v>129</v>
      </c>
      <c r="B135" s="19" t="s">
        <v>174</v>
      </c>
      <c r="C135" s="58" t="s">
        <v>237</v>
      </c>
      <c r="D135" s="54">
        <v>4344.21</v>
      </c>
      <c r="E135" s="54">
        <f t="shared" si="19"/>
        <v>3777.5739130434786</v>
      </c>
      <c r="G135" s="54">
        <f t="shared" si="20"/>
        <v>3210.9378260869566</v>
      </c>
      <c r="H135" s="53">
        <f t="shared" si="21"/>
        <v>1.1768175327719543</v>
      </c>
      <c r="I135" s="52">
        <f t="shared" si="22"/>
        <v>566.63608695652181</v>
      </c>
      <c r="J135" s="51">
        <f t="shared" si="23"/>
        <v>4345.3240173363165</v>
      </c>
      <c r="L135" s="55">
        <f t="shared" si="24"/>
        <v>4997.1226199367638</v>
      </c>
      <c r="M135" s="43">
        <f t="shared" si="25"/>
        <v>652.9126199367638</v>
      </c>
      <c r="N135" s="44">
        <f t="shared" si="26"/>
        <v>0.15029490285616115</v>
      </c>
      <c r="R135" s="23">
        <v>0.8</v>
      </c>
      <c r="S135" s="48">
        <v>17.557700000000001</v>
      </c>
      <c r="T135" s="48">
        <v>20.277999999999999</v>
      </c>
      <c r="U135" s="24">
        <f t="shared" si="27"/>
        <v>0.92394789750365924</v>
      </c>
      <c r="V135" s="40">
        <v>0</v>
      </c>
      <c r="W135" s="49">
        <v>74.7</v>
      </c>
      <c r="X135" s="49">
        <v>101.7</v>
      </c>
      <c r="Y135" s="41">
        <f t="shared" si="32"/>
        <v>0</v>
      </c>
      <c r="Z135" s="25">
        <v>0.1</v>
      </c>
      <c r="AA135" s="26">
        <v>93.1</v>
      </c>
      <c r="AB135" s="26">
        <v>115.1</v>
      </c>
      <c r="AC135" s="27">
        <f t="shared" si="28"/>
        <v>0.12363050483351234</v>
      </c>
      <c r="AD135" s="28">
        <v>0.1</v>
      </c>
      <c r="AE135" s="29">
        <v>92</v>
      </c>
      <c r="AF135" s="29">
        <v>118.9</v>
      </c>
      <c r="AG135" s="30">
        <f t="shared" si="29"/>
        <v>0.12923913043478261</v>
      </c>
      <c r="AH135" s="31">
        <v>0</v>
      </c>
      <c r="AI135" s="32">
        <v>93.8</v>
      </c>
      <c r="AJ135" s="32">
        <v>110.7</v>
      </c>
      <c r="AK135" s="33">
        <f t="shared" si="30"/>
        <v>0</v>
      </c>
      <c r="AL135" s="34">
        <v>0</v>
      </c>
      <c r="AM135" s="35">
        <v>158.5</v>
      </c>
      <c r="AN135" s="35">
        <v>181</v>
      </c>
      <c r="AO135" s="36">
        <f t="shared" si="31"/>
        <v>0</v>
      </c>
      <c r="AP135" s="37">
        <f t="shared" si="33"/>
        <v>1</v>
      </c>
    </row>
    <row r="136" spans="1:42" ht="25" customHeight="1" x14ac:dyDescent="0.3">
      <c r="A136" s="71">
        <v>130</v>
      </c>
      <c r="B136" s="19" t="s">
        <v>175</v>
      </c>
      <c r="C136" s="58" t="s">
        <v>237</v>
      </c>
      <c r="D136" s="54">
        <v>4862.07</v>
      </c>
      <c r="E136" s="54">
        <f t="shared" ref="E136:E199" si="34">D136/1.15</f>
        <v>4227.8869565217392</v>
      </c>
      <c r="G136" s="54">
        <f t="shared" ref="G136:G199" si="35">E136*85%</f>
        <v>3593.7039130434782</v>
      </c>
      <c r="H136" s="53">
        <f t="shared" ref="H136:H199" si="36">U136+Y136+AC136+AG136+AK136+AO136</f>
        <v>1.1768175327719543</v>
      </c>
      <c r="I136" s="52">
        <f t="shared" ref="I136:I199" si="37">E136*15%</f>
        <v>634.18304347826086</v>
      </c>
      <c r="J136" s="51">
        <f t="shared" ref="J136:J199" si="38">(G136*H136)+I136</f>
        <v>4863.3168159390043</v>
      </c>
      <c r="L136" s="55">
        <f t="shared" ref="L136:L199" si="39">J136*1.15</f>
        <v>5592.8143383298548</v>
      </c>
      <c r="M136" s="43">
        <f t="shared" ref="M136:M199" si="40">L136-D136</f>
        <v>730.74433832985505</v>
      </c>
      <c r="N136" s="44">
        <f t="shared" ref="N136:N199" si="41">M136/D136</f>
        <v>0.15029490285616107</v>
      </c>
      <c r="R136" s="23">
        <v>0.8</v>
      </c>
      <c r="S136" s="48">
        <v>17.557700000000001</v>
      </c>
      <c r="T136" s="48">
        <v>20.277999999999999</v>
      </c>
      <c r="U136" s="24">
        <f t="shared" ref="U136:U199" si="42">R136*(T136/S136)</f>
        <v>0.92394789750365924</v>
      </c>
      <c r="V136" s="40">
        <v>0</v>
      </c>
      <c r="W136" s="49">
        <v>74.7</v>
      </c>
      <c r="X136" s="49">
        <v>101.7</v>
      </c>
      <c r="Y136" s="41">
        <f t="shared" si="32"/>
        <v>0</v>
      </c>
      <c r="Z136" s="25">
        <v>0.1</v>
      </c>
      <c r="AA136" s="26">
        <v>93.1</v>
      </c>
      <c r="AB136" s="26">
        <v>115.1</v>
      </c>
      <c r="AC136" s="27">
        <f t="shared" ref="AC136:AC199" si="43">Z136*(AB136/AA136)</f>
        <v>0.12363050483351234</v>
      </c>
      <c r="AD136" s="28">
        <v>0.1</v>
      </c>
      <c r="AE136" s="29">
        <v>92</v>
      </c>
      <c r="AF136" s="29">
        <v>118.9</v>
      </c>
      <c r="AG136" s="30">
        <f t="shared" ref="AG136:AG199" si="44">AD136*(AF136/AE136)</f>
        <v>0.12923913043478261</v>
      </c>
      <c r="AH136" s="31">
        <v>0</v>
      </c>
      <c r="AI136" s="32">
        <v>93.8</v>
      </c>
      <c r="AJ136" s="32">
        <v>110.7</v>
      </c>
      <c r="AK136" s="33">
        <f t="shared" ref="AK136:AK199" si="45">AH136*(AJ136/AI136)</f>
        <v>0</v>
      </c>
      <c r="AL136" s="34">
        <v>0</v>
      </c>
      <c r="AM136" s="35">
        <v>158.5</v>
      </c>
      <c r="AN136" s="35">
        <v>181</v>
      </c>
      <c r="AO136" s="36">
        <f t="shared" ref="AO136:AO199" si="46">AL136*(AN136/AM136)</f>
        <v>0</v>
      </c>
      <c r="AP136" s="37">
        <f t="shared" si="33"/>
        <v>1</v>
      </c>
    </row>
    <row r="137" spans="1:42" ht="25" customHeight="1" x14ac:dyDescent="0.3">
      <c r="A137" s="71">
        <v>131</v>
      </c>
      <c r="B137" s="19" t="s">
        <v>176</v>
      </c>
      <c r="C137" s="58" t="s">
        <v>237</v>
      </c>
      <c r="D137" s="54">
        <v>4703.83</v>
      </c>
      <c r="E137" s="54">
        <f t="shared" si="34"/>
        <v>4090.2869565217393</v>
      </c>
      <c r="G137" s="54">
        <f t="shared" si="35"/>
        <v>3476.7439130434782</v>
      </c>
      <c r="H137" s="53">
        <f t="shared" si="36"/>
        <v>1.1768175327719543</v>
      </c>
      <c r="I137" s="52">
        <f t="shared" si="37"/>
        <v>613.54304347826087</v>
      </c>
      <c r="J137" s="51">
        <f t="shared" si="38"/>
        <v>4705.036237305997</v>
      </c>
      <c r="L137" s="55">
        <f t="shared" si="39"/>
        <v>5410.7916729018962</v>
      </c>
      <c r="M137" s="43">
        <f t="shared" si="40"/>
        <v>706.96167290189624</v>
      </c>
      <c r="N137" s="44">
        <f t="shared" si="41"/>
        <v>0.15029490285616109</v>
      </c>
      <c r="R137" s="23">
        <v>0.8</v>
      </c>
      <c r="S137" s="48">
        <v>17.557700000000001</v>
      </c>
      <c r="T137" s="48">
        <v>20.277999999999999</v>
      </c>
      <c r="U137" s="24">
        <f t="shared" si="42"/>
        <v>0.92394789750365924</v>
      </c>
      <c r="V137" s="40">
        <v>0</v>
      </c>
      <c r="W137" s="49">
        <v>74.7</v>
      </c>
      <c r="X137" s="49">
        <v>101.7</v>
      </c>
      <c r="Y137" s="41">
        <f t="shared" si="32"/>
        <v>0</v>
      </c>
      <c r="Z137" s="25">
        <v>0.1</v>
      </c>
      <c r="AA137" s="26">
        <v>93.1</v>
      </c>
      <c r="AB137" s="26">
        <v>115.1</v>
      </c>
      <c r="AC137" s="27">
        <f t="shared" si="43"/>
        <v>0.12363050483351234</v>
      </c>
      <c r="AD137" s="28">
        <v>0.1</v>
      </c>
      <c r="AE137" s="29">
        <v>92</v>
      </c>
      <c r="AF137" s="29">
        <v>118.9</v>
      </c>
      <c r="AG137" s="30">
        <f t="shared" si="44"/>
        <v>0.12923913043478261</v>
      </c>
      <c r="AH137" s="31">
        <v>0</v>
      </c>
      <c r="AI137" s="32">
        <v>93.8</v>
      </c>
      <c r="AJ137" s="32">
        <v>110.7</v>
      </c>
      <c r="AK137" s="33">
        <f t="shared" si="45"/>
        <v>0</v>
      </c>
      <c r="AL137" s="34">
        <v>0</v>
      </c>
      <c r="AM137" s="35">
        <v>158.5</v>
      </c>
      <c r="AN137" s="35">
        <v>181</v>
      </c>
      <c r="AO137" s="36">
        <f t="shared" si="46"/>
        <v>0</v>
      </c>
      <c r="AP137" s="37">
        <f t="shared" si="33"/>
        <v>1</v>
      </c>
    </row>
    <row r="138" spans="1:42" ht="25" customHeight="1" x14ac:dyDescent="0.3">
      <c r="A138" s="71">
        <v>132</v>
      </c>
      <c r="B138" s="19" t="s">
        <v>177</v>
      </c>
      <c r="C138" s="58" t="s">
        <v>237</v>
      </c>
      <c r="D138" s="54">
        <v>2013.87</v>
      </c>
      <c r="E138" s="54">
        <f t="shared" si="34"/>
        <v>1751.1913043478262</v>
      </c>
      <c r="G138" s="54">
        <f t="shared" si="35"/>
        <v>1488.5126086956523</v>
      </c>
      <c r="H138" s="53">
        <f t="shared" si="36"/>
        <v>1.1768175327719543</v>
      </c>
      <c r="I138" s="52">
        <f t="shared" si="37"/>
        <v>262.67869565217393</v>
      </c>
      <c r="J138" s="51">
        <f t="shared" si="38"/>
        <v>2014.3864313173369</v>
      </c>
      <c r="L138" s="55">
        <f t="shared" si="39"/>
        <v>2316.5443960149373</v>
      </c>
      <c r="M138" s="43">
        <f t="shared" si="40"/>
        <v>302.67439601493743</v>
      </c>
      <c r="N138" s="44">
        <f t="shared" si="41"/>
        <v>0.15029490285616123</v>
      </c>
      <c r="R138" s="23">
        <v>0.8</v>
      </c>
      <c r="S138" s="48">
        <v>17.557700000000001</v>
      </c>
      <c r="T138" s="48">
        <v>20.277999999999999</v>
      </c>
      <c r="U138" s="24">
        <f t="shared" si="42"/>
        <v>0.92394789750365924</v>
      </c>
      <c r="V138" s="40">
        <v>0</v>
      </c>
      <c r="W138" s="49">
        <v>74.7</v>
      </c>
      <c r="X138" s="49">
        <v>101.7</v>
      </c>
      <c r="Y138" s="41">
        <f t="shared" si="32"/>
        <v>0</v>
      </c>
      <c r="Z138" s="25">
        <v>0.1</v>
      </c>
      <c r="AA138" s="26">
        <v>93.1</v>
      </c>
      <c r="AB138" s="26">
        <v>115.1</v>
      </c>
      <c r="AC138" s="27">
        <f t="shared" si="43"/>
        <v>0.12363050483351234</v>
      </c>
      <c r="AD138" s="28">
        <v>0.1</v>
      </c>
      <c r="AE138" s="29">
        <v>92</v>
      </c>
      <c r="AF138" s="29">
        <v>118.9</v>
      </c>
      <c r="AG138" s="30">
        <f t="shared" si="44"/>
        <v>0.12923913043478261</v>
      </c>
      <c r="AH138" s="31">
        <v>0</v>
      </c>
      <c r="AI138" s="32">
        <v>93.8</v>
      </c>
      <c r="AJ138" s="32">
        <v>110.7</v>
      </c>
      <c r="AK138" s="33">
        <f t="shared" si="45"/>
        <v>0</v>
      </c>
      <c r="AL138" s="34">
        <v>0</v>
      </c>
      <c r="AM138" s="35">
        <v>158.5</v>
      </c>
      <c r="AN138" s="35">
        <v>181</v>
      </c>
      <c r="AO138" s="36">
        <f t="shared" si="46"/>
        <v>0</v>
      </c>
      <c r="AP138" s="37">
        <f t="shared" si="33"/>
        <v>1</v>
      </c>
    </row>
    <row r="139" spans="1:42" ht="25" customHeight="1" x14ac:dyDescent="0.3">
      <c r="A139" s="71">
        <v>133</v>
      </c>
      <c r="B139" s="19" t="s">
        <v>178</v>
      </c>
      <c r="C139" s="58" t="s">
        <v>237</v>
      </c>
      <c r="D139" s="54">
        <v>2733.12</v>
      </c>
      <c r="E139" s="54">
        <f t="shared" si="34"/>
        <v>2376.6260869565217</v>
      </c>
      <c r="G139" s="54">
        <f t="shared" si="35"/>
        <v>2020.1321739130433</v>
      </c>
      <c r="H139" s="53">
        <f t="shared" si="36"/>
        <v>1.1768175327719543</v>
      </c>
      <c r="I139" s="52">
        <f t="shared" si="37"/>
        <v>356.49391304347824</v>
      </c>
      <c r="J139" s="51">
        <f t="shared" si="38"/>
        <v>2733.8208738210706</v>
      </c>
      <c r="L139" s="55">
        <f t="shared" si="39"/>
        <v>3143.8940048942309</v>
      </c>
      <c r="M139" s="43">
        <f t="shared" si="40"/>
        <v>410.77400489423098</v>
      </c>
      <c r="N139" s="44">
        <f t="shared" si="41"/>
        <v>0.15029490285616109</v>
      </c>
      <c r="R139" s="23">
        <v>0.8</v>
      </c>
      <c r="S139" s="48">
        <v>17.557700000000001</v>
      </c>
      <c r="T139" s="48">
        <v>20.277999999999999</v>
      </c>
      <c r="U139" s="24">
        <f t="shared" si="42"/>
        <v>0.92394789750365924</v>
      </c>
      <c r="V139" s="40">
        <v>0</v>
      </c>
      <c r="W139" s="49">
        <v>74.7</v>
      </c>
      <c r="X139" s="49">
        <v>101.7</v>
      </c>
      <c r="Y139" s="41">
        <f t="shared" si="32"/>
        <v>0</v>
      </c>
      <c r="Z139" s="25">
        <v>0.1</v>
      </c>
      <c r="AA139" s="26">
        <v>93.1</v>
      </c>
      <c r="AB139" s="26">
        <v>115.1</v>
      </c>
      <c r="AC139" s="27">
        <f t="shared" si="43"/>
        <v>0.12363050483351234</v>
      </c>
      <c r="AD139" s="28">
        <v>0.1</v>
      </c>
      <c r="AE139" s="29">
        <v>92</v>
      </c>
      <c r="AF139" s="29">
        <v>118.9</v>
      </c>
      <c r="AG139" s="30">
        <f t="shared" si="44"/>
        <v>0.12923913043478261</v>
      </c>
      <c r="AH139" s="31">
        <v>0</v>
      </c>
      <c r="AI139" s="32">
        <v>93.8</v>
      </c>
      <c r="AJ139" s="32">
        <v>110.7</v>
      </c>
      <c r="AK139" s="33">
        <f t="shared" si="45"/>
        <v>0</v>
      </c>
      <c r="AL139" s="34">
        <v>0</v>
      </c>
      <c r="AM139" s="35">
        <v>158.5</v>
      </c>
      <c r="AN139" s="35">
        <v>181</v>
      </c>
      <c r="AO139" s="36">
        <f t="shared" si="46"/>
        <v>0</v>
      </c>
      <c r="AP139" s="37">
        <f t="shared" si="33"/>
        <v>1</v>
      </c>
    </row>
    <row r="140" spans="1:42" ht="25" customHeight="1" x14ac:dyDescent="0.3">
      <c r="A140" s="71">
        <v>134</v>
      </c>
      <c r="B140" s="19" t="s">
        <v>179</v>
      </c>
      <c r="C140" s="58" t="s">
        <v>237</v>
      </c>
      <c r="D140" s="54">
        <v>5703.45</v>
      </c>
      <c r="E140" s="54">
        <f t="shared" si="34"/>
        <v>4959.521739130435</v>
      </c>
      <c r="G140" s="54">
        <f t="shared" si="35"/>
        <v>4215.5934782608692</v>
      </c>
      <c r="H140" s="53">
        <f t="shared" si="36"/>
        <v>1.1768175327719543</v>
      </c>
      <c r="I140" s="52">
        <f t="shared" si="37"/>
        <v>743.92826086956518</v>
      </c>
      <c r="J140" s="51">
        <f t="shared" si="38"/>
        <v>5704.9125771260624</v>
      </c>
      <c r="L140" s="55">
        <f t="shared" si="39"/>
        <v>6560.649463694971</v>
      </c>
      <c r="M140" s="43">
        <f t="shared" si="40"/>
        <v>857.1994636949712</v>
      </c>
      <c r="N140" s="44">
        <f t="shared" si="41"/>
        <v>0.15029490285616096</v>
      </c>
      <c r="R140" s="23">
        <v>0.8</v>
      </c>
      <c r="S140" s="48">
        <v>17.557700000000001</v>
      </c>
      <c r="T140" s="48">
        <v>20.277999999999999</v>
      </c>
      <c r="U140" s="24">
        <f t="shared" si="42"/>
        <v>0.92394789750365924</v>
      </c>
      <c r="V140" s="40">
        <v>0</v>
      </c>
      <c r="W140" s="49">
        <v>74.7</v>
      </c>
      <c r="X140" s="49">
        <v>101.7</v>
      </c>
      <c r="Y140" s="41">
        <f t="shared" si="32"/>
        <v>0</v>
      </c>
      <c r="Z140" s="25">
        <v>0.1</v>
      </c>
      <c r="AA140" s="26">
        <v>93.1</v>
      </c>
      <c r="AB140" s="26">
        <v>115.1</v>
      </c>
      <c r="AC140" s="27">
        <f t="shared" si="43"/>
        <v>0.12363050483351234</v>
      </c>
      <c r="AD140" s="28">
        <v>0.1</v>
      </c>
      <c r="AE140" s="29">
        <v>92</v>
      </c>
      <c r="AF140" s="29">
        <v>118.9</v>
      </c>
      <c r="AG140" s="30">
        <f t="shared" si="44"/>
        <v>0.12923913043478261</v>
      </c>
      <c r="AH140" s="31">
        <v>0</v>
      </c>
      <c r="AI140" s="32">
        <v>93.8</v>
      </c>
      <c r="AJ140" s="32">
        <v>110.7</v>
      </c>
      <c r="AK140" s="33">
        <f t="shared" si="45"/>
        <v>0</v>
      </c>
      <c r="AL140" s="34">
        <v>0</v>
      </c>
      <c r="AM140" s="35">
        <v>158.5</v>
      </c>
      <c r="AN140" s="35">
        <v>181</v>
      </c>
      <c r="AO140" s="36">
        <f t="shared" si="46"/>
        <v>0</v>
      </c>
      <c r="AP140" s="37">
        <f t="shared" si="33"/>
        <v>1</v>
      </c>
    </row>
    <row r="141" spans="1:42" ht="25" customHeight="1" x14ac:dyDescent="0.3">
      <c r="A141" s="71">
        <v>135</v>
      </c>
      <c r="B141" s="19" t="s">
        <v>180</v>
      </c>
      <c r="C141" s="58" t="s">
        <v>237</v>
      </c>
      <c r="D141" s="54">
        <v>4123.6400000000003</v>
      </c>
      <c r="E141" s="54">
        <f t="shared" si="34"/>
        <v>3585.7739130434788</v>
      </c>
      <c r="G141" s="54">
        <f t="shared" si="35"/>
        <v>3047.9078260869569</v>
      </c>
      <c r="H141" s="53">
        <f t="shared" si="36"/>
        <v>1.1768175327719543</v>
      </c>
      <c r="I141" s="52">
        <f t="shared" si="37"/>
        <v>537.86608695652183</v>
      </c>
      <c r="J141" s="51">
        <f t="shared" si="38"/>
        <v>4124.6974549685056</v>
      </c>
      <c r="L141" s="55">
        <f t="shared" si="39"/>
        <v>4743.4020732137806</v>
      </c>
      <c r="M141" s="43">
        <f t="shared" si="40"/>
        <v>619.76207321378024</v>
      </c>
      <c r="N141" s="44">
        <f t="shared" si="41"/>
        <v>0.15029490285616109</v>
      </c>
      <c r="R141" s="23">
        <v>0.8</v>
      </c>
      <c r="S141" s="48">
        <v>17.557700000000001</v>
      </c>
      <c r="T141" s="48">
        <v>20.277999999999999</v>
      </c>
      <c r="U141" s="24">
        <f t="shared" si="42"/>
        <v>0.92394789750365924</v>
      </c>
      <c r="V141" s="40">
        <v>0</v>
      </c>
      <c r="W141" s="49">
        <v>74.7</v>
      </c>
      <c r="X141" s="49">
        <v>101.7</v>
      </c>
      <c r="Y141" s="41">
        <f t="shared" si="32"/>
        <v>0</v>
      </c>
      <c r="Z141" s="25">
        <v>0.1</v>
      </c>
      <c r="AA141" s="26">
        <v>93.1</v>
      </c>
      <c r="AB141" s="26">
        <v>115.1</v>
      </c>
      <c r="AC141" s="27">
        <f t="shared" si="43"/>
        <v>0.12363050483351234</v>
      </c>
      <c r="AD141" s="28">
        <v>0.1</v>
      </c>
      <c r="AE141" s="29">
        <v>92</v>
      </c>
      <c r="AF141" s="29">
        <v>118.9</v>
      </c>
      <c r="AG141" s="30">
        <f t="shared" si="44"/>
        <v>0.12923913043478261</v>
      </c>
      <c r="AH141" s="31">
        <v>0</v>
      </c>
      <c r="AI141" s="32">
        <v>93.8</v>
      </c>
      <c r="AJ141" s="32">
        <v>110.7</v>
      </c>
      <c r="AK141" s="33">
        <f t="shared" si="45"/>
        <v>0</v>
      </c>
      <c r="AL141" s="34">
        <v>0</v>
      </c>
      <c r="AM141" s="35">
        <v>158.5</v>
      </c>
      <c r="AN141" s="35">
        <v>181</v>
      </c>
      <c r="AO141" s="36">
        <f t="shared" si="46"/>
        <v>0</v>
      </c>
      <c r="AP141" s="37">
        <f t="shared" si="33"/>
        <v>1</v>
      </c>
    </row>
    <row r="142" spans="1:42" ht="25" customHeight="1" x14ac:dyDescent="0.3">
      <c r="A142" s="71">
        <v>136</v>
      </c>
      <c r="B142" s="19" t="s">
        <v>181</v>
      </c>
      <c r="C142" s="58" t="s">
        <v>237</v>
      </c>
      <c r="D142" s="54">
        <v>5703.45</v>
      </c>
      <c r="E142" s="54">
        <f t="shared" si="34"/>
        <v>4959.521739130435</v>
      </c>
      <c r="G142" s="54">
        <f t="shared" si="35"/>
        <v>4215.5934782608692</v>
      </c>
      <c r="H142" s="53">
        <f t="shared" si="36"/>
        <v>1.1768175327719543</v>
      </c>
      <c r="I142" s="52">
        <f t="shared" si="37"/>
        <v>743.92826086956518</v>
      </c>
      <c r="J142" s="51">
        <f t="shared" si="38"/>
        <v>5704.9125771260624</v>
      </c>
      <c r="L142" s="55">
        <f t="shared" si="39"/>
        <v>6560.649463694971</v>
      </c>
      <c r="M142" s="43">
        <f t="shared" si="40"/>
        <v>857.1994636949712</v>
      </c>
      <c r="N142" s="44">
        <f t="shared" si="41"/>
        <v>0.15029490285616096</v>
      </c>
      <c r="R142" s="23">
        <v>0.8</v>
      </c>
      <c r="S142" s="48">
        <v>17.557700000000001</v>
      </c>
      <c r="T142" s="48">
        <v>20.277999999999999</v>
      </c>
      <c r="U142" s="24">
        <f t="shared" si="42"/>
        <v>0.92394789750365924</v>
      </c>
      <c r="V142" s="40">
        <v>0</v>
      </c>
      <c r="W142" s="49">
        <v>74.7</v>
      </c>
      <c r="X142" s="49">
        <v>101.7</v>
      </c>
      <c r="Y142" s="41">
        <f t="shared" si="32"/>
        <v>0</v>
      </c>
      <c r="Z142" s="25">
        <v>0.1</v>
      </c>
      <c r="AA142" s="26">
        <v>93.1</v>
      </c>
      <c r="AB142" s="26">
        <v>115.1</v>
      </c>
      <c r="AC142" s="27">
        <f t="shared" si="43"/>
        <v>0.12363050483351234</v>
      </c>
      <c r="AD142" s="28">
        <v>0.1</v>
      </c>
      <c r="AE142" s="29">
        <v>92</v>
      </c>
      <c r="AF142" s="29">
        <v>118.9</v>
      </c>
      <c r="AG142" s="30">
        <f t="shared" si="44"/>
        <v>0.12923913043478261</v>
      </c>
      <c r="AH142" s="31">
        <v>0</v>
      </c>
      <c r="AI142" s="32">
        <v>93.8</v>
      </c>
      <c r="AJ142" s="32">
        <v>110.7</v>
      </c>
      <c r="AK142" s="33">
        <f t="shared" si="45"/>
        <v>0</v>
      </c>
      <c r="AL142" s="34">
        <v>0</v>
      </c>
      <c r="AM142" s="35">
        <v>158.5</v>
      </c>
      <c r="AN142" s="35">
        <v>181</v>
      </c>
      <c r="AO142" s="36">
        <f t="shared" si="46"/>
        <v>0</v>
      </c>
      <c r="AP142" s="37">
        <f t="shared" si="33"/>
        <v>1</v>
      </c>
    </row>
    <row r="143" spans="1:42" ht="25" customHeight="1" x14ac:dyDescent="0.3">
      <c r="A143" s="71">
        <v>137</v>
      </c>
      <c r="B143" s="19" t="s">
        <v>182</v>
      </c>
      <c r="C143" s="58" t="s">
        <v>237</v>
      </c>
      <c r="D143" s="54">
        <v>5443.53</v>
      </c>
      <c r="E143" s="54">
        <f t="shared" si="34"/>
        <v>4733.5043478260868</v>
      </c>
      <c r="G143" s="54">
        <f t="shared" si="35"/>
        <v>4023.4786956521739</v>
      </c>
      <c r="H143" s="53">
        <f t="shared" si="36"/>
        <v>1.1768175327719543</v>
      </c>
      <c r="I143" s="52">
        <f t="shared" si="37"/>
        <v>710.02565217391304</v>
      </c>
      <c r="J143" s="51">
        <f t="shared" si="38"/>
        <v>5444.9259239518251</v>
      </c>
      <c r="L143" s="55">
        <f t="shared" si="39"/>
        <v>6261.6648125445981</v>
      </c>
      <c r="M143" s="43">
        <f t="shared" si="40"/>
        <v>818.13481254459839</v>
      </c>
      <c r="N143" s="44">
        <f t="shared" si="41"/>
        <v>0.15029490285616107</v>
      </c>
      <c r="R143" s="23">
        <v>0.8</v>
      </c>
      <c r="S143" s="48">
        <v>17.557700000000001</v>
      </c>
      <c r="T143" s="48">
        <v>20.277999999999999</v>
      </c>
      <c r="U143" s="24">
        <f t="shared" si="42"/>
        <v>0.92394789750365924</v>
      </c>
      <c r="V143" s="40">
        <v>0</v>
      </c>
      <c r="W143" s="49">
        <v>74.7</v>
      </c>
      <c r="X143" s="49">
        <v>101.7</v>
      </c>
      <c r="Y143" s="41">
        <f t="shared" si="32"/>
        <v>0</v>
      </c>
      <c r="Z143" s="25">
        <v>0.1</v>
      </c>
      <c r="AA143" s="26">
        <v>93.1</v>
      </c>
      <c r="AB143" s="26">
        <v>115.1</v>
      </c>
      <c r="AC143" s="27">
        <f t="shared" si="43"/>
        <v>0.12363050483351234</v>
      </c>
      <c r="AD143" s="28">
        <v>0.1</v>
      </c>
      <c r="AE143" s="29">
        <v>92</v>
      </c>
      <c r="AF143" s="29">
        <v>118.9</v>
      </c>
      <c r="AG143" s="30">
        <f t="shared" si="44"/>
        <v>0.12923913043478261</v>
      </c>
      <c r="AH143" s="31">
        <v>0</v>
      </c>
      <c r="AI143" s="32">
        <v>93.8</v>
      </c>
      <c r="AJ143" s="32">
        <v>110.7</v>
      </c>
      <c r="AK143" s="33">
        <f t="shared" si="45"/>
        <v>0</v>
      </c>
      <c r="AL143" s="34">
        <v>0</v>
      </c>
      <c r="AM143" s="35">
        <v>158.5</v>
      </c>
      <c r="AN143" s="35">
        <v>181</v>
      </c>
      <c r="AO143" s="36">
        <f t="shared" si="46"/>
        <v>0</v>
      </c>
      <c r="AP143" s="37">
        <f t="shared" si="33"/>
        <v>1</v>
      </c>
    </row>
    <row r="144" spans="1:42" ht="25" customHeight="1" x14ac:dyDescent="0.3">
      <c r="A144" s="71">
        <v>138</v>
      </c>
      <c r="B144" s="19" t="s">
        <v>183</v>
      </c>
      <c r="C144" s="58" t="s">
        <v>237</v>
      </c>
      <c r="D144" s="54">
        <v>7245</v>
      </c>
      <c r="E144" s="54">
        <f t="shared" si="34"/>
        <v>6300.0000000000009</v>
      </c>
      <c r="G144" s="54">
        <f t="shared" si="35"/>
        <v>5355.0000000000009</v>
      </c>
      <c r="H144" s="53">
        <f t="shared" si="36"/>
        <v>1.1768175327719543</v>
      </c>
      <c r="I144" s="52">
        <f t="shared" si="37"/>
        <v>945.00000000000011</v>
      </c>
      <c r="J144" s="51">
        <f t="shared" si="38"/>
        <v>7246.8578879938168</v>
      </c>
      <c r="L144" s="55">
        <f t="shared" si="39"/>
        <v>8333.8865711928884</v>
      </c>
      <c r="M144" s="43">
        <f t="shared" si="40"/>
        <v>1088.8865711928884</v>
      </c>
      <c r="N144" s="44">
        <f t="shared" si="41"/>
        <v>0.15029490285616126</v>
      </c>
      <c r="R144" s="23">
        <v>0.8</v>
      </c>
      <c r="S144" s="48">
        <v>17.557700000000001</v>
      </c>
      <c r="T144" s="48">
        <v>20.277999999999999</v>
      </c>
      <c r="U144" s="24">
        <f t="shared" si="42"/>
        <v>0.92394789750365924</v>
      </c>
      <c r="V144" s="40">
        <v>0</v>
      </c>
      <c r="W144" s="49">
        <v>74.7</v>
      </c>
      <c r="X144" s="49">
        <v>101.7</v>
      </c>
      <c r="Y144" s="41">
        <f t="shared" si="32"/>
        <v>0</v>
      </c>
      <c r="Z144" s="25">
        <v>0.1</v>
      </c>
      <c r="AA144" s="26">
        <v>93.1</v>
      </c>
      <c r="AB144" s="26">
        <v>115.1</v>
      </c>
      <c r="AC144" s="27">
        <f t="shared" si="43"/>
        <v>0.12363050483351234</v>
      </c>
      <c r="AD144" s="28">
        <v>0.1</v>
      </c>
      <c r="AE144" s="29">
        <v>92</v>
      </c>
      <c r="AF144" s="29">
        <v>118.9</v>
      </c>
      <c r="AG144" s="30">
        <f t="shared" si="44"/>
        <v>0.12923913043478261</v>
      </c>
      <c r="AH144" s="31">
        <v>0</v>
      </c>
      <c r="AI144" s="32">
        <v>93.8</v>
      </c>
      <c r="AJ144" s="32">
        <v>110.7</v>
      </c>
      <c r="AK144" s="33">
        <f t="shared" si="45"/>
        <v>0</v>
      </c>
      <c r="AL144" s="34">
        <v>0</v>
      </c>
      <c r="AM144" s="35">
        <v>158.5</v>
      </c>
      <c r="AN144" s="35">
        <v>181</v>
      </c>
      <c r="AO144" s="36">
        <f t="shared" si="46"/>
        <v>0</v>
      </c>
      <c r="AP144" s="37">
        <f t="shared" si="33"/>
        <v>1</v>
      </c>
    </row>
    <row r="145" spans="1:42" ht="25" customHeight="1" x14ac:dyDescent="0.3">
      <c r="A145" s="71">
        <v>139</v>
      </c>
      <c r="B145" s="19" t="s">
        <v>184</v>
      </c>
      <c r="C145" s="58" t="s">
        <v>237</v>
      </c>
      <c r="D145" s="54">
        <v>2589.2600000000002</v>
      </c>
      <c r="E145" s="54">
        <f t="shared" si="34"/>
        <v>2251.5304347826091</v>
      </c>
      <c r="G145" s="54">
        <f t="shared" si="35"/>
        <v>1913.8008695652177</v>
      </c>
      <c r="H145" s="53">
        <f t="shared" si="36"/>
        <v>1.1768175327719543</v>
      </c>
      <c r="I145" s="52">
        <f t="shared" si="37"/>
        <v>337.72956521739133</v>
      </c>
      <c r="J145" s="51">
        <f t="shared" si="38"/>
        <v>2589.9239827559513</v>
      </c>
      <c r="L145" s="55">
        <f t="shared" si="39"/>
        <v>2978.412580169344</v>
      </c>
      <c r="M145" s="43">
        <f t="shared" si="40"/>
        <v>389.15258016934376</v>
      </c>
      <c r="N145" s="44">
        <f t="shared" si="41"/>
        <v>0.15029490285616112</v>
      </c>
      <c r="R145" s="23">
        <v>0.8</v>
      </c>
      <c r="S145" s="48">
        <v>17.557700000000001</v>
      </c>
      <c r="T145" s="48">
        <v>20.277999999999999</v>
      </c>
      <c r="U145" s="24">
        <f t="shared" si="42"/>
        <v>0.92394789750365924</v>
      </c>
      <c r="V145" s="40">
        <v>0</v>
      </c>
      <c r="W145" s="49">
        <v>74.7</v>
      </c>
      <c r="X145" s="49">
        <v>101.7</v>
      </c>
      <c r="Y145" s="41">
        <f t="shared" si="32"/>
        <v>0</v>
      </c>
      <c r="Z145" s="25">
        <v>0.1</v>
      </c>
      <c r="AA145" s="26">
        <v>93.1</v>
      </c>
      <c r="AB145" s="26">
        <v>115.1</v>
      </c>
      <c r="AC145" s="27">
        <f t="shared" si="43"/>
        <v>0.12363050483351234</v>
      </c>
      <c r="AD145" s="28">
        <v>0.1</v>
      </c>
      <c r="AE145" s="29">
        <v>92</v>
      </c>
      <c r="AF145" s="29">
        <v>118.9</v>
      </c>
      <c r="AG145" s="30">
        <f t="shared" si="44"/>
        <v>0.12923913043478261</v>
      </c>
      <c r="AH145" s="31">
        <v>0</v>
      </c>
      <c r="AI145" s="32">
        <v>93.8</v>
      </c>
      <c r="AJ145" s="32">
        <v>110.7</v>
      </c>
      <c r="AK145" s="33">
        <f t="shared" si="45"/>
        <v>0</v>
      </c>
      <c r="AL145" s="34">
        <v>0</v>
      </c>
      <c r="AM145" s="35">
        <v>158.5</v>
      </c>
      <c r="AN145" s="35">
        <v>181</v>
      </c>
      <c r="AO145" s="36">
        <f t="shared" si="46"/>
        <v>0</v>
      </c>
      <c r="AP145" s="37">
        <f t="shared" si="33"/>
        <v>1</v>
      </c>
    </row>
    <row r="146" spans="1:42" ht="25" customHeight="1" x14ac:dyDescent="0.3">
      <c r="A146" s="71">
        <v>140</v>
      </c>
      <c r="B146" s="19" t="s">
        <v>185</v>
      </c>
      <c r="C146" s="58" t="s">
        <v>237</v>
      </c>
      <c r="D146" s="54">
        <v>3998.97</v>
      </c>
      <c r="E146" s="54">
        <f t="shared" si="34"/>
        <v>3477.3652173913047</v>
      </c>
      <c r="G146" s="54">
        <f t="shared" si="35"/>
        <v>2955.7604347826091</v>
      </c>
      <c r="H146" s="53">
        <f t="shared" si="36"/>
        <v>1.1768175327719543</v>
      </c>
      <c r="I146" s="52">
        <f t="shared" si="37"/>
        <v>521.6047826086957</v>
      </c>
      <c r="J146" s="51">
        <f t="shared" si="38"/>
        <v>3999.9954849345245</v>
      </c>
      <c r="L146" s="55">
        <f t="shared" si="39"/>
        <v>4599.9948076747032</v>
      </c>
      <c r="M146" s="43">
        <f t="shared" si="40"/>
        <v>601.02480767470342</v>
      </c>
      <c r="N146" s="44">
        <f t="shared" si="41"/>
        <v>0.15029490285616132</v>
      </c>
      <c r="R146" s="23">
        <v>0.8</v>
      </c>
      <c r="S146" s="48">
        <v>17.557700000000001</v>
      </c>
      <c r="T146" s="48">
        <v>20.277999999999999</v>
      </c>
      <c r="U146" s="24">
        <f t="shared" si="42"/>
        <v>0.92394789750365924</v>
      </c>
      <c r="V146" s="40">
        <v>0</v>
      </c>
      <c r="W146" s="49">
        <v>74.7</v>
      </c>
      <c r="X146" s="49">
        <v>101.7</v>
      </c>
      <c r="Y146" s="41">
        <f t="shared" si="32"/>
        <v>0</v>
      </c>
      <c r="Z146" s="25">
        <v>0.1</v>
      </c>
      <c r="AA146" s="26">
        <v>93.1</v>
      </c>
      <c r="AB146" s="26">
        <v>115.1</v>
      </c>
      <c r="AC146" s="27">
        <f t="shared" si="43"/>
        <v>0.12363050483351234</v>
      </c>
      <c r="AD146" s="28">
        <v>0.1</v>
      </c>
      <c r="AE146" s="29">
        <v>92</v>
      </c>
      <c r="AF146" s="29">
        <v>118.9</v>
      </c>
      <c r="AG146" s="30">
        <f t="shared" si="44"/>
        <v>0.12923913043478261</v>
      </c>
      <c r="AH146" s="31">
        <v>0</v>
      </c>
      <c r="AI146" s="32">
        <v>93.8</v>
      </c>
      <c r="AJ146" s="32">
        <v>110.7</v>
      </c>
      <c r="AK146" s="33">
        <f t="shared" si="45"/>
        <v>0</v>
      </c>
      <c r="AL146" s="34">
        <v>0</v>
      </c>
      <c r="AM146" s="35">
        <v>158.5</v>
      </c>
      <c r="AN146" s="35">
        <v>181</v>
      </c>
      <c r="AO146" s="36">
        <f t="shared" si="46"/>
        <v>0</v>
      </c>
      <c r="AP146" s="37">
        <f t="shared" si="33"/>
        <v>1</v>
      </c>
    </row>
    <row r="147" spans="1:42" ht="25" customHeight="1" x14ac:dyDescent="0.3">
      <c r="A147" s="71">
        <v>141</v>
      </c>
      <c r="B147" s="19" t="s">
        <v>186</v>
      </c>
      <c r="C147" s="58" t="s">
        <v>237</v>
      </c>
      <c r="D147" s="54">
        <v>1812.48</v>
      </c>
      <c r="E147" s="54">
        <f t="shared" si="34"/>
        <v>1576.0695652173915</v>
      </c>
      <c r="G147" s="54">
        <f t="shared" si="35"/>
        <v>1339.6591304347828</v>
      </c>
      <c r="H147" s="53">
        <f t="shared" si="36"/>
        <v>1.1768175327719543</v>
      </c>
      <c r="I147" s="52">
        <f t="shared" si="37"/>
        <v>236.41043478260872</v>
      </c>
      <c r="J147" s="51">
        <f t="shared" si="38"/>
        <v>1812.9447874162915</v>
      </c>
      <c r="L147" s="55">
        <f t="shared" si="39"/>
        <v>2084.8865055287351</v>
      </c>
      <c r="M147" s="43">
        <f t="shared" si="40"/>
        <v>272.40650552873512</v>
      </c>
      <c r="N147" s="44">
        <f t="shared" si="41"/>
        <v>0.15029490285616123</v>
      </c>
      <c r="R147" s="23">
        <v>0.8</v>
      </c>
      <c r="S147" s="48">
        <v>17.557700000000001</v>
      </c>
      <c r="T147" s="48">
        <v>20.277999999999999</v>
      </c>
      <c r="U147" s="24">
        <f t="shared" si="42"/>
        <v>0.92394789750365924</v>
      </c>
      <c r="V147" s="40">
        <v>0</v>
      </c>
      <c r="W147" s="49">
        <v>74.7</v>
      </c>
      <c r="X147" s="49">
        <v>101.7</v>
      </c>
      <c r="Y147" s="41">
        <f t="shared" si="32"/>
        <v>0</v>
      </c>
      <c r="Z147" s="25">
        <v>0.1</v>
      </c>
      <c r="AA147" s="26">
        <v>93.1</v>
      </c>
      <c r="AB147" s="26">
        <v>115.1</v>
      </c>
      <c r="AC147" s="27">
        <f t="shared" si="43"/>
        <v>0.12363050483351234</v>
      </c>
      <c r="AD147" s="28">
        <v>0.1</v>
      </c>
      <c r="AE147" s="29">
        <v>92</v>
      </c>
      <c r="AF147" s="29">
        <v>118.9</v>
      </c>
      <c r="AG147" s="30">
        <f t="shared" si="44"/>
        <v>0.12923913043478261</v>
      </c>
      <c r="AH147" s="31">
        <v>0</v>
      </c>
      <c r="AI147" s="32">
        <v>93.8</v>
      </c>
      <c r="AJ147" s="32">
        <v>110.7</v>
      </c>
      <c r="AK147" s="33">
        <f t="shared" si="45"/>
        <v>0</v>
      </c>
      <c r="AL147" s="34">
        <v>0</v>
      </c>
      <c r="AM147" s="35">
        <v>158.5</v>
      </c>
      <c r="AN147" s="35">
        <v>181</v>
      </c>
      <c r="AO147" s="36">
        <f t="shared" si="46"/>
        <v>0</v>
      </c>
      <c r="AP147" s="37">
        <f t="shared" si="33"/>
        <v>1</v>
      </c>
    </row>
    <row r="148" spans="1:42" ht="25" customHeight="1" x14ac:dyDescent="0.3">
      <c r="A148" s="71">
        <v>142</v>
      </c>
      <c r="B148" s="19" t="s">
        <v>187</v>
      </c>
      <c r="C148" s="58" t="s">
        <v>237</v>
      </c>
      <c r="D148" s="54">
        <v>604.16</v>
      </c>
      <c r="E148" s="54">
        <f t="shared" si="34"/>
        <v>525.35652173913047</v>
      </c>
      <c r="G148" s="54">
        <f t="shared" si="35"/>
        <v>446.55304347826086</v>
      </c>
      <c r="H148" s="53">
        <f t="shared" si="36"/>
        <v>1.1768175327719543</v>
      </c>
      <c r="I148" s="52">
        <f t="shared" si="37"/>
        <v>78.803478260869568</v>
      </c>
      <c r="J148" s="51">
        <f t="shared" si="38"/>
        <v>604.31492913876377</v>
      </c>
      <c r="L148" s="55">
        <f t="shared" si="39"/>
        <v>694.96216850957831</v>
      </c>
      <c r="M148" s="43">
        <f t="shared" si="40"/>
        <v>90.802168509578337</v>
      </c>
      <c r="N148" s="44">
        <f t="shared" si="41"/>
        <v>0.15029490285616118</v>
      </c>
      <c r="R148" s="23">
        <v>0.8</v>
      </c>
      <c r="S148" s="48">
        <v>17.557700000000001</v>
      </c>
      <c r="T148" s="48">
        <v>20.277999999999999</v>
      </c>
      <c r="U148" s="24">
        <f t="shared" si="42"/>
        <v>0.92394789750365924</v>
      </c>
      <c r="V148" s="40">
        <v>0</v>
      </c>
      <c r="W148" s="49">
        <v>74.7</v>
      </c>
      <c r="X148" s="49">
        <v>101.7</v>
      </c>
      <c r="Y148" s="41">
        <f t="shared" si="32"/>
        <v>0</v>
      </c>
      <c r="Z148" s="25">
        <v>0.1</v>
      </c>
      <c r="AA148" s="26">
        <v>93.1</v>
      </c>
      <c r="AB148" s="26">
        <v>115.1</v>
      </c>
      <c r="AC148" s="27">
        <f t="shared" si="43"/>
        <v>0.12363050483351234</v>
      </c>
      <c r="AD148" s="28">
        <v>0.1</v>
      </c>
      <c r="AE148" s="29">
        <v>92</v>
      </c>
      <c r="AF148" s="29">
        <v>118.9</v>
      </c>
      <c r="AG148" s="30">
        <f t="shared" si="44"/>
        <v>0.12923913043478261</v>
      </c>
      <c r="AH148" s="31">
        <v>0</v>
      </c>
      <c r="AI148" s="32">
        <v>93.8</v>
      </c>
      <c r="AJ148" s="32">
        <v>110.7</v>
      </c>
      <c r="AK148" s="33">
        <f t="shared" si="45"/>
        <v>0</v>
      </c>
      <c r="AL148" s="34">
        <v>0</v>
      </c>
      <c r="AM148" s="35">
        <v>158.5</v>
      </c>
      <c r="AN148" s="35">
        <v>181</v>
      </c>
      <c r="AO148" s="36">
        <f t="shared" si="46"/>
        <v>0</v>
      </c>
      <c r="AP148" s="37">
        <f t="shared" si="33"/>
        <v>1</v>
      </c>
    </row>
    <row r="149" spans="1:42" ht="25" customHeight="1" x14ac:dyDescent="0.3">
      <c r="A149" s="71">
        <v>143</v>
      </c>
      <c r="B149" s="19" t="s">
        <v>188</v>
      </c>
      <c r="C149" s="58" t="s">
        <v>237</v>
      </c>
      <c r="D149" s="54">
        <v>719.24</v>
      </c>
      <c r="E149" s="54">
        <f t="shared" si="34"/>
        <v>625.42608695652177</v>
      </c>
      <c r="G149" s="54">
        <f t="shared" si="35"/>
        <v>531.61217391304353</v>
      </c>
      <c r="H149" s="53">
        <f t="shared" si="36"/>
        <v>1.1768175327719543</v>
      </c>
      <c r="I149" s="52">
        <f t="shared" si="37"/>
        <v>93.813913043478266</v>
      </c>
      <c r="J149" s="51">
        <f t="shared" si="38"/>
        <v>719.42443993936126</v>
      </c>
      <c r="L149" s="55">
        <f t="shared" si="39"/>
        <v>827.33810593026544</v>
      </c>
      <c r="M149" s="43">
        <f t="shared" si="40"/>
        <v>108.09810593026543</v>
      </c>
      <c r="N149" s="44">
        <f t="shared" si="41"/>
        <v>0.15029490285616126</v>
      </c>
      <c r="R149" s="23">
        <v>0.8</v>
      </c>
      <c r="S149" s="48">
        <v>17.557700000000001</v>
      </c>
      <c r="T149" s="48">
        <v>20.277999999999999</v>
      </c>
      <c r="U149" s="24">
        <f t="shared" si="42"/>
        <v>0.92394789750365924</v>
      </c>
      <c r="V149" s="40">
        <v>0</v>
      </c>
      <c r="W149" s="49">
        <v>74.7</v>
      </c>
      <c r="X149" s="49">
        <v>101.7</v>
      </c>
      <c r="Y149" s="41">
        <f t="shared" si="32"/>
        <v>0</v>
      </c>
      <c r="Z149" s="25">
        <v>0.1</v>
      </c>
      <c r="AA149" s="26">
        <v>93.1</v>
      </c>
      <c r="AB149" s="26">
        <v>115.1</v>
      </c>
      <c r="AC149" s="27">
        <f t="shared" si="43"/>
        <v>0.12363050483351234</v>
      </c>
      <c r="AD149" s="28">
        <v>0.1</v>
      </c>
      <c r="AE149" s="29">
        <v>92</v>
      </c>
      <c r="AF149" s="29">
        <v>118.9</v>
      </c>
      <c r="AG149" s="30">
        <f t="shared" si="44"/>
        <v>0.12923913043478261</v>
      </c>
      <c r="AH149" s="31">
        <v>0</v>
      </c>
      <c r="AI149" s="32">
        <v>93.8</v>
      </c>
      <c r="AJ149" s="32">
        <v>110.7</v>
      </c>
      <c r="AK149" s="33">
        <f t="shared" si="45"/>
        <v>0</v>
      </c>
      <c r="AL149" s="34">
        <v>0</v>
      </c>
      <c r="AM149" s="35">
        <v>158.5</v>
      </c>
      <c r="AN149" s="35">
        <v>181</v>
      </c>
      <c r="AO149" s="36">
        <f t="shared" si="46"/>
        <v>0</v>
      </c>
      <c r="AP149" s="37">
        <f t="shared" si="33"/>
        <v>1</v>
      </c>
    </row>
    <row r="150" spans="1:42" ht="25" customHeight="1" x14ac:dyDescent="0.3">
      <c r="A150" s="71">
        <v>144</v>
      </c>
      <c r="B150" s="19" t="s">
        <v>189</v>
      </c>
      <c r="C150" s="58" t="s">
        <v>237</v>
      </c>
      <c r="D150" s="54">
        <v>517.86</v>
      </c>
      <c r="E150" s="54">
        <f t="shared" si="34"/>
        <v>450.31304347826091</v>
      </c>
      <c r="G150" s="54">
        <f t="shared" si="35"/>
        <v>382.76608695652175</v>
      </c>
      <c r="H150" s="53">
        <f t="shared" si="36"/>
        <v>1.1768175327719543</v>
      </c>
      <c r="I150" s="52">
        <f t="shared" si="37"/>
        <v>67.546956521739133</v>
      </c>
      <c r="J150" s="51">
        <f t="shared" si="38"/>
        <v>517.99279860268837</v>
      </c>
      <c r="L150" s="55">
        <f t="shared" si="39"/>
        <v>595.69171839309161</v>
      </c>
      <c r="M150" s="43">
        <f t="shared" si="40"/>
        <v>77.831718393091592</v>
      </c>
      <c r="N150" s="44">
        <f t="shared" si="41"/>
        <v>0.15029490285616109</v>
      </c>
      <c r="R150" s="23">
        <v>0.8</v>
      </c>
      <c r="S150" s="48">
        <v>17.557700000000001</v>
      </c>
      <c r="T150" s="48">
        <v>20.277999999999999</v>
      </c>
      <c r="U150" s="24">
        <f t="shared" si="42"/>
        <v>0.92394789750365924</v>
      </c>
      <c r="V150" s="40">
        <v>0</v>
      </c>
      <c r="W150" s="49">
        <v>74.7</v>
      </c>
      <c r="X150" s="49">
        <v>101.7</v>
      </c>
      <c r="Y150" s="41">
        <f t="shared" si="32"/>
        <v>0</v>
      </c>
      <c r="Z150" s="25">
        <v>0.1</v>
      </c>
      <c r="AA150" s="26">
        <v>93.1</v>
      </c>
      <c r="AB150" s="26">
        <v>115.1</v>
      </c>
      <c r="AC150" s="27">
        <f t="shared" si="43"/>
        <v>0.12363050483351234</v>
      </c>
      <c r="AD150" s="28">
        <v>0.1</v>
      </c>
      <c r="AE150" s="29">
        <v>92</v>
      </c>
      <c r="AF150" s="29">
        <v>118.9</v>
      </c>
      <c r="AG150" s="30">
        <f t="shared" si="44"/>
        <v>0.12923913043478261</v>
      </c>
      <c r="AH150" s="31">
        <v>0</v>
      </c>
      <c r="AI150" s="32">
        <v>93.8</v>
      </c>
      <c r="AJ150" s="32">
        <v>110.7</v>
      </c>
      <c r="AK150" s="33">
        <f t="shared" si="45"/>
        <v>0</v>
      </c>
      <c r="AL150" s="34">
        <v>0</v>
      </c>
      <c r="AM150" s="35">
        <v>158.5</v>
      </c>
      <c r="AN150" s="35">
        <v>181</v>
      </c>
      <c r="AO150" s="36">
        <f t="shared" si="46"/>
        <v>0</v>
      </c>
      <c r="AP150" s="37">
        <f t="shared" si="33"/>
        <v>1</v>
      </c>
    </row>
    <row r="151" spans="1:42" ht="25" customHeight="1" x14ac:dyDescent="0.3">
      <c r="A151" s="71">
        <v>145</v>
      </c>
      <c r="B151" s="19" t="s">
        <v>190</v>
      </c>
      <c r="C151" s="58" t="s">
        <v>237</v>
      </c>
      <c r="D151" s="54">
        <v>920.63</v>
      </c>
      <c r="E151" s="54">
        <f t="shared" si="34"/>
        <v>800.54782608695655</v>
      </c>
      <c r="G151" s="54">
        <f t="shared" si="35"/>
        <v>680.4656521739131</v>
      </c>
      <c r="H151" s="53">
        <f t="shared" si="36"/>
        <v>1.1768175327719543</v>
      </c>
      <c r="I151" s="52">
        <f t="shared" si="37"/>
        <v>120.08217391304348</v>
      </c>
      <c r="J151" s="51">
        <f t="shared" si="38"/>
        <v>920.86608384040676</v>
      </c>
      <c r="L151" s="55">
        <f t="shared" si="39"/>
        <v>1058.9959964164677</v>
      </c>
      <c r="M151" s="43">
        <f t="shared" si="40"/>
        <v>138.36599641646774</v>
      </c>
      <c r="N151" s="44">
        <f t="shared" si="41"/>
        <v>0.15029490285616126</v>
      </c>
      <c r="R151" s="23">
        <v>0.8</v>
      </c>
      <c r="S151" s="48">
        <v>17.557700000000001</v>
      </c>
      <c r="T151" s="48">
        <v>20.277999999999999</v>
      </c>
      <c r="U151" s="24">
        <f t="shared" si="42"/>
        <v>0.92394789750365924</v>
      </c>
      <c r="V151" s="40">
        <v>0</v>
      </c>
      <c r="W151" s="49">
        <v>74.7</v>
      </c>
      <c r="X151" s="49">
        <v>101.7</v>
      </c>
      <c r="Y151" s="41">
        <f t="shared" si="32"/>
        <v>0</v>
      </c>
      <c r="Z151" s="25">
        <v>0.1</v>
      </c>
      <c r="AA151" s="26">
        <v>93.1</v>
      </c>
      <c r="AB151" s="26">
        <v>115.1</v>
      </c>
      <c r="AC151" s="27">
        <f t="shared" si="43"/>
        <v>0.12363050483351234</v>
      </c>
      <c r="AD151" s="28">
        <v>0.1</v>
      </c>
      <c r="AE151" s="29">
        <v>92</v>
      </c>
      <c r="AF151" s="29">
        <v>118.9</v>
      </c>
      <c r="AG151" s="30">
        <f t="shared" si="44"/>
        <v>0.12923913043478261</v>
      </c>
      <c r="AH151" s="31">
        <v>0</v>
      </c>
      <c r="AI151" s="32">
        <v>93.8</v>
      </c>
      <c r="AJ151" s="32">
        <v>110.7</v>
      </c>
      <c r="AK151" s="33">
        <f t="shared" si="45"/>
        <v>0</v>
      </c>
      <c r="AL151" s="34">
        <v>0</v>
      </c>
      <c r="AM151" s="35">
        <v>158.5</v>
      </c>
      <c r="AN151" s="35">
        <v>181</v>
      </c>
      <c r="AO151" s="36">
        <f t="shared" si="46"/>
        <v>0</v>
      </c>
      <c r="AP151" s="37">
        <f t="shared" si="33"/>
        <v>1</v>
      </c>
    </row>
    <row r="152" spans="1:42" ht="25" customHeight="1" x14ac:dyDescent="0.3">
      <c r="A152" s="71">
        <v>146</v>
      </c>
      <c r="B152" s="19" t="s">
        <v>191</v>
      </c>
      <c r="C152" s="58" t="s">
        <v>237</v>
      </c>
      <c r="D152" s="54">
        <v>1165.17</v>
      </c>
      <c r="E152" s="54">
        <f t="shared" si="34"/>
        <v>1013.1913043478262</v>
      </c>
      <c r="G152" s="54">
        <f t="shared" si="35"/>
        <v>861.21260869565219</v>
      </c>
      <c r="H152" s="53">
        <f t="shared" si="36"/>
        <v>1.1768175327719543</v>
      </c>
      <c r="I152" s="52">
        <f t="shared" si="37"/>
        <v>151.97869565217391</v>
      </c>
      <c r="J152" s="51">
        <f t="shared" si="38"/>
        <v>1165.4687930094899</v>
      </c>
      <c r="L152" s="55">
        <f t="shared" si="39"/>
        <v>1340.2891119609133</v>
      </c>
      <c r="M152" s="43">
        <f t="shared" si="40"/>
        <v>175.11911196091319</v>
      </c>
      <c r="N152" s="44">
        <f t="shared" si="41"/>
        <v>0.15029490285616107</v>
      </c>
      <c r="R152" s="23">
        <v>0.8</v>
      </c>
      <c r="S152" s="48">
        <v>17.557700000000001</v>
      </c>
      <c r="T152" s="48">
        <v>20.277999999999999</v>
      </c>
      <c r="U152" s="24">
        <f t="shared" si="42"/>
        <v>0.92394789750365924</v>
      </c>
      <c r="V152" s="40">
        <v>0</v>
      </c>
      <c r="W152" s="49">
        <v>74.7</v>
      </c>
      <c r="X152" s="49">
        <v>101.7</v>
      </c>
      <c r="Y152" s="41">
        <f t="shared" si="32"/>
        <v>0</v>
      </c>
      <c r="Z152" s="25">
        <v>0.1</v>
      </c>
      <c r="AA152" s="26">
        <v>93.1</v>
      </c>
      <c r="AB152" s="26">
        <v>115.1</v>
      </c>
      <c r="AC152" s="27">
        <f t="shared" si="43"/>
        <v>0.12363050483351234</v>
      </c>
      <c r="AD152" s="28">
        <v>0.1</v>
      </c>
      <c r="AE152" s="29">
        <v>92</v>
      </c>
      <c r="AF152" s="29">
        <v>118.9</v>
      </c>
      <c r="AG152" s="30">
        <f t="shared" si="44"/>
        <v>0.12923913043478261</v>
      </c>
      <c r="AH152" s="31">
        <v>0</v>
      </c>
      <c r="AI152" s="32">
        <v>93.8</v>
      </c>
      <c r="AJ152" s="32">
        <v>110.7</v>
      </c>
      <c r="AK152" s="33">
        <f t="shared" si="45"/>
        <v>0</v>
      </c>
      <c r="AL152" s="34">
        <v>0</v>
      </c>
      <c r="AM152" s="35">
        <v>158.5</v>
      </c>
      <c r="AN152" s="35">
        <v>181</v>
      </c>
      <c r="AO152" s="36">
        <f t="shared" si="46"/>
        <v>0</v>
      </c>
      <c r="AP152" s="37">
        <f t="shared" si="33"/>
        <v>1</v>
      </c>
    </row>
    <row r="153" spans="1:42" ht="25" customHeight="1" x14ac:dyDescent="0.3">
      <c r="A153" s="71">
        <v>147</v>
      </c>
      <c r="B153" s="19" t="s">
        <v>192</v>
      </c>
      <c r="C153" s="58" t="s">
        <v>237</v>
      </c>
      <c r="D153" s="54">
        <v>4344.21</v>
      </c>
      <c r="E153" s="54">
        <f t="shared" si="34"/>
        <v>3777.5739130434786</v>
      </c>
      <c r="G153" s="54">
        <f t="shared" si="35"/>
        <v>3210.9378260869566</v>
      </c>
      <c r="H153" s="53">
        <f t="shared" si="36"/>
        <v>1.1768175327719543</v>
      </c>
      <c r="I153" s="52">
        <f t="shared" si="37"/>
        <v>566.63608695652181</v>
      </c>
      <c r="J153" s="51">
        <f t="shared" si="38"/>
        <v>4345.3240173363165</v>
      </c>
      <c r="L153" s="55">
        <f t="shared" si="39"/>
        <v>4997.1226199367638</v>
      </c>
      <c r="M153" s="43">
        <f t="shared" si="40"/>
        <v>652.9126199367638</v>
      </c>
      <c r="N153" s="44">
        <f t="shared" si="41"/>
        <v>0.15029490285616115</v>
      </c>
      <c r="R153" s="23">
        <v>0.8</v>
      </c>
      <c r="S153" s="48">
        <v>17.557700000000001</v>
      </c>
      <c r="T153" s="48">
        <v>20.277999999999999</v>
      </c>
      <c r="U153" s="24">
        <f t="shared" si="42"/>
        <v>0.92394789750365924</v>
      </c>
      <c r="V153" s="40">
        <v>0</v>
      </c>
      <c r="W153" s="49">
        <v>74.7</v>
      </c>
      <c r="X153" s="49">
        <v>101.7</v>
      </c>
      <c r="Y153" s="41">
        <f t="shared" si="32"/>
        <v>0</v>
      </c>
      <c r="Z153" s="25">
        <v>0.1</v>
      </c>
      <c r="AA153" s="26">
        <v>93.1</v>
      </c>
      <c r="AB153" s="26">
        <v>115.1</v>
      </c>
      <c r="AC153" s="27">
        <f t="shared" si="43"/>
        <v>0.12363050483351234</v>
      </c>
      <c r="AD153" s="28">
        <v>0.1</v>
      </c>
      <c r="AE153" s="29">
        <v>92</v>
      </c>
      <c r="AF153" s="29">
        <v>118.9</v>
      </c>
      <c r="AG153" s="30">
        <f t="shared" si="44"/>
        <v>0.12923913043478261</v>
      </c>
      <c r="AH153" s="31">
        <v>0</v>
      </c>
      <c r="AI153" s="32">
        <v>93.8</v>
      </c>
      <c r="AJ153" s="32">
        <v>110.7</v>
      </c>
      <c r="AK153" s="33">
        <f t="shared" si="45"/>
        <v>0</v>
      </c>
      <c r="AL153" s="34">
        <v>0</v>
      </c>
      <c r="AM153" s="35">
        <v>158.5</v>
      </c>
      <c r="AN153" s="35">
        <v>181</v>
      </c>
      <c r="AO153" s="36">
        <f t="shared" si="46"/>
        <v>0</v>
      </c>
      <c r="AP153" s="37">
        <f t="shared" si="33"/>
        <v>1</v>
      </c>
    </row>
    <row r="154" spans="1:42" ht="25" customHeight="1" x14ac:dyDescent="0.3">
      <c r="A154" s="71">
        <v>148</v>
      </c>
      <c r="B154" s="19" t="s">
        <v>193</v>
      </c>
      <c r="C154" s="58" t="s">
        <v>237</v>
      </c>
      <c r="D154" s="54">
        <v>4862.07</v>
      </c>
      <c r="E154" s="54">
        <f t="shared" si="34"/>
        <v>4227.8869565217392</v>
      </c>
      <c r="G154" s="54">
        <f t="shared" si="35"/>
        <v>3593.7039130434782</v>
      </c>
      <c r="H154" s="53">
        <f t="shared" si="36"/>
        <v>1.1768175327719543</v>
      </c>
      <c r="I154" s="52">
        <f t="shared" si="37"/>
        <v>634.18304347826086</v>
      </c>
      <c r="J154" s="51">
        <f t="shared" si="38"/>
        <v>4863.3168159390043</v>
      </c>
      <c r="L154" s="55">
        <f t="shared" si="39"/>
        <v>5592.8143383298548</v>
      </c>
      <c r="M154" s="43">
        <f t="shared" si="40"/>
        <v>730.74433832985505</v>
      </c>
      <c r="N154" s="44">
        <f t="shared" si="41"/>
        <v>0.15029490285616107</v>
      </c>
      <c r="R154" s="23">
        <v>0.8</v>
      </c>
      <c r="S154" s="48">
        <v>17.557700000000001</v>
      </c>
      <c r="T154" s="48">
        <v>20.277999999999999</v>
      </c>
      <c r="U154" s="24">
        <f t="shared" si="42"/>
        <v>0.92394789750365924</v>
      </c>
      <c r="V154" s="40">
        <v>0</v>
      </c>
      <c r="W154" s="49">
        <v>74.7</v>
      </c>
      <c r="X154" s="49">
        <v>101.7</v>
      </c>
      <c r="Y154" s="41">
        <f t="shared" si="32"/>
        <v>0</v>
      </c>
      <c r="Z154" s="25">
        <v>0.1</v>
      </c>
      <c r="AA154" s="26">
        <v>93.1</v>
      </c>
      <c r="AB154" s="26">
        <v>115.1</v>
      </c>
      <c r="AC154" s="27">
        <f t="shared" si="43"/>
        <v>0.12363050483351234</v>
      </c>
      <c r="AD154" s="28">
        <v>0.1</v>
      </c>
      <c r="AE154" s="29">
        <v>92</v>
      </c>
      <c r="AF154" s="29">
        <v>118.9</v>
      </c>
      <c r="AG154" s="30">
        <f t="shared" si="44"/>
        <v>0.12923913043478261</v>
      </c>
      <c r="AH154" s="31">
        <v>0</v>
      </c>
      <c r="AI154" s="32">
        <v>93.8</v>
      </c>
      <c r="AJ154" s="32">
        <v>110.7</v>
      </c>
      <c r="AK154" s="33">
        <f t="shared" si="45"/>
        <v>0</v>
      </c>
      <c r="AL154" s="34">
        <v>0</v>
      </c>
      <c r="AM154" s="35">
        <v>158.5</v>
      </c>
      <c r="AN154" s="35">
        <v>181</v>
      </c>
      <c r="AO154" s="36">
        <f t="shared" si="46"/>
        <v>0</v>
      </c>
      <c r="AP154" s="37">
        <f t="shared" si="33"/>
        <v>1</v>
      </c>
    </row>
    <row r="155" spans="1:42" ht="25" customHeight="1" x14ac:dyDescent="0.3">
      <c r="A155" s="71">
        <v>149</v>
      </c>
      <c r="B155" s="19" t="s">
        <v>194</v>
      </c>
      <c r="C155" s="58" t="s">
        <v>237</v>
      </c>
      <c r="D155" s="54">
        <v>4703.83</v>
      </c>
      <c r="E155" s="54">
        <f t="shared" si="34"/>
        <v>4090.2869565217393</v>
      </c>
      <c r="G155" s="54">
        <f t="shared" si="35"/>
        <v>3476.7439130434782</v>
      </c>
      <c r="H155" s="53">
        <f t="shared" si="36"/>
        <v>1.1768175327719543</v>
      </c>
      <c r="I155" s="52">
        <f t="shared" si="37"/>
        <v>613.54304347826087</v>
      </c>
      <c r="J155" s="51">
        <f t="shared" si="38"/>
        <v>4705.036237305997</v>
      </c>
      <c r="L155" s="55">
        <f t="shared" si="39"/>
        <v>5410.7916729018962</v>
      </c>
      <c r="M155" s="43">
        <f t="shared" si="40"/>
        <v>706.96167290189624</v>
      </c>
      <c r="N155" s="44">
        <f t="shared" si="41"/>
        <v>0.15029490285616109</v>
      </c>
      <c r="R155" s="23">
        <v>0.8</v>
      </c>
      <c r="S155" s="48">
        <v>17.557700000000001</v>
      </c>
      <c r="T155" s="48">
        <v>20.277999999999999</v>
      </c>
      <c r="U155" s="24">
        <f t="shared" si="42"/>
        <v>0.92394789750365924</v>
      </c>
      <c r="V155" s="40">
        <v>0</v>
      </c>
      <c r="W155" s="49">
        <v>74.7</v>
      </c>
      <c r="X155" s="49">
        <v>101.7</v>
      </c>
      <c r="Y155" s="41">
        <f t="shared" si="32"/>
        <v>0</v>
      </c>
      <c r="Z155" s="25">
        <v>0.1</v>
      </c>
      <c r="AA155" s="26">
        <v>93.1</v>
      </c>
      <c r="AB155" s="26">
        <v>115.1</v>
      </c>
      <c r="AC155" s="27">
        <f t="shared" si="43"/>
        <v>0.12363050483351234</v>
      </c>
      <c r="AD155" s="28">
        <v>0.1</v>
      </c>
      <c r="AE155" s="29">
        <v>92</v>
      </c>
      <c r="AF155" s="29">
        <v>118.9</v>
      </c>
      <c r="AG155" s="30">
        <f t="shared" si="44"/>
        <v>0.12923913043478261</v>
      </c>
      <c r="AH155" s="31">
        <v>0</v>
      </c>
      <c r="AI155" s="32">
        <v>93.8</v>
      </c>
      <c r="AJ155" s="32">
        <v>110.7</v>
      </c>
      <c r="AK155" s="33">
        <f t="shared" si="45"/>
        <v>0</v>
      </c>
      <c r="AL155" s="34">
        <v>0</v>
      </c>
      <c r="AM155" s="35">
        <v>158.5</v>
      </c>
      <c r="AN155" s="35">
        <v>181</v>
      </c>
      <c r="AO155" s="36">
        <f t="shared" si="46"/>
        <v>0</v>
      </c>
      <c r="AP155" s="37">
        <f t="shared" si="33"/>
        <v>1</v>
      </c>
    </row>
    <row r="156" spans="1:42" ht="25" customHeight="1" x14ac:dyDescent="0.3">
      <c r="A156" s="71">
        <v>150</v>
      </c>
      <c r="B156" s="19" t="s">
        <v>195</v>
      </c>
      <c r="C156" s="58" t="s">
        <v>237</v>
      </c>
      <c r="D156" s="54">
        <v>2013.87</v>
      </c>
      <c r="E156" s="54">
        <f t="shared" si="34"/>
        <v>1751.1913043478262</v>
      </c>
      <c r="G156" s="54">
        <f t="shared" si="35"/>
        <v>1488.5126086956523</v>
      </c>
      <c r="H156" s="53">
        <f t="shared" si="36"/>
        <v>1.1768175327719543</v>
      </c>
      <c r="I156" s="52">
        <f t="shared" si="37"/>
        <v>262.67869565217393</v>
      </c>
      <c r="J156" s="51">
        <f t="shared" si="38"/>
        <v>2014.3864313173369</v>
      </c>
      <c r="L156" s="55">
        <f t="shared" si="39"/>
        <v>2316.5443960149373</v>
      </c>
      <c r="M156" s="43">
        <f t="shared" si="40"/>
        <v>302.67439601493743</v>
      </c>
      <c r="N156" s="44">
        <f t="shared" si="41"/>
        <v>0.15029490285616123</v>
      </c>
      <c r="R156" s="23">
        <v>0.8</v>
      </c>
      <c r="S156" s="48">
        <v>17.557700000000001</v>
      </c>
      <c r="T156" s="48">
        <v>20.277999999999999</v>
      </c>
      <c r="U156" s="24">
        <f t="shared" si="42"/>
        <v>0.92394789750365924</v>
      </c>
      <c r="V156" s="40">
        <v>0</v>
      </c>
      <c r="W156" s="49">
        <v>74.7</v>
      </c>
      <c r="X156" s="49">
        <v>101.7</v>
      </c>
      <c r="Y156" s="41">
        <f t="shared" si="32"/>
        <v>0</v>
      </c>
      <c r="Z156" s="25">
        <v>0.1</v>
      </c>
      <c r="AA156" s="26">
        <v>93.1</v>
      </c>
      <c r="AB156" s="26">
        <v>115.1</v>
      </c>
      <c r="AC156" s="27">
        <f t="shared" si="43"/>
        <v>0.12363050483351234</v>
      </c>
      <c r="AD156" s="28">
        <v>0.1</v>
      </c>
      <c r="AE156" s="29">
        <v>92</v>
      </c>
      <c r="AF156" s="29">
        <v>118.9</v>
      </c>
      <c r="AG156" s="30">
        <f t="shared" si="44"/>
        <v>0.12923913043478261</v>
      </c>
      <c r="AH156" s="31">
        <v>0</v>
      </c>
      <c r="AI156" s="32">
        <v>93.8</v>
      </c>
      <c r="AJ156" s="32">
        <v>110.7</v>
      </c>
      <c r="AK156" s="33">
        <f t="shared" si="45"/>
        <v>0</v>
      </c>
      <c r="AL156" s="34">
        <v>0</v>
      </c>
      <c r="AM156" s="35">
        <v>158.5</v>
      </c>
      <c r="AN156" s="35">
        <v>181</v>
      </c>
      <c r="AO156" s="36">
        <f t="shared" si="46"/>
        <v>0</v>
      </c>
      <c r="AP156" s="37">
        <f t="shared" si="33"/>
        <v>1</v>
      </c>
    </row>
    <row r="157" spans="1:42" ht="25" customHeight="1" x14ac:dyDescent="0.3">
      <c r="A157" s="71">
        <v>151</v>
      </c>
      <c r="B157" s="19" t="s">
        <v>196</v>
      </c>
      <c r="C157" s="58" t="s">
        <v>237</v>
      </c>
      <c r="D157" s="54">
        <v>2733.12</v>
      </c>
      <c r="E157" s="54">
        <f t="shared" si="34"/>
        <v>2376.6260869565217</v>
      </c>
      <c r="G157" s="54">
        <f t="shared" si="35"/>
        <v>2020.1321739130433</v>
      </c>
      <c r="H157" s="53">
        <f t="shared" si="36"/>
        <v>1.1768175327719543</v>
      </c>
      <c r="I157" s="52">
        <f t="shared" si="37"/>
        <v>356.49391304347824</v>
      </c>
      <c r="J157" s="51">
        <f t="shared" si="38"/>
        <v>2733.8208738210706</v>
      </c>
      <c r="L157" s="55">
        <f t="shared" si="39"/>
        <v>3143.8940048942309</v>
      </c>
      <c r="M157" s="43">
        <f t="shared" si="40"/>
        <v>410.77400489423098</v>
      </c>
      <c r="N157" s="44">
        <f t="shared" si="41"/>
        <v>0.15029490285616109</v>
      </c>
      <c r="R157" s="23">
        <v>0.8</v>
      </c>
      <c r="S157" s="48">
        <v>17.557700000000001</v>
      </c>
      <c r="T157" s="48">
        <v>20.277999999999999</v>
      </c>
      <c r="U157" s="24">
        <f t="shared" si="42"/>
        <v>0.92394789750365924</v>
      </c>
      <c r="V157" s="40">
        <v>0</v>
      </c>
      <c r="W157" s="49">
        <v>74.7</v>
      </c>
      <c r="X157" s="49">
        <v>101.7</v>
      </c>
      <c r="Y157" s="41">
        <f t="shared" si="32"/>
        <v>0</v>
      </c>
      <c r="Z157" s="25">
        <v>0.1</v>
      </c>
      <c r="AA157" s="26">
        <v>93.1</v>
      </c>
      <c r="AB157" s="26">
        <v>115.1</v>
      </c>
      <c r="AC157" s="27">
        <f t="shared" si="43"/>
        <v>0.12363050483351234</v>
      </c>
      <c r="AD157" s="28">
        <v>0.1</v>
      </c>
      <c r="AE157" s="29">
        <v>92</v>
      </c>
      <c r="AF157" s="29">
        <v>118.9</v>
      </c>
      <c r="AG157" s="30">
        <f t="shared" si="44"/>
        <v>0.12923913043478261</v>
      </c>
      <c r="AH157" s="31">
        <v>0</v>
      </c>
      <c r="AI157" s="32">
        <v>93.8</v>
      </c>
      <c r="AJ157" s="32">
        <v>110.7</v>
      </c>
      <c r="AK157" s="33">
        <f t="shared" si="45"/>
        <v>0</v>
      </c>
      <c r="AL157" s="34">
        <v>0</v>
      </c>
      <c r="AM157" s="35">
        <v>158.5</v>
      </c>
      <c r="AN157" s="35">
        <v>181</v>
      </c>
      <c r="AO157" s="36">
        <f t="shared" si="46"/>
        <v>0</v>
      </c>
      <c r="AP157" s="37">
        <f t="shared" si="33"/>
        <v>1</v>
      </c>
    </row>
    <row r="158" spans="1:42" ht="25" customHeight="1" x14ac:dyDescent="0.3">
      <c r="A158" s="71">
        <v>152</v>
      </c>
      <c r="B158" s="61" t="s">
        <v>197</v>
      </c>
      <c r="C158" s="58" t="s">
        <v>237</v>
      </c>
      <c r="D158" s="54">
        <v>24265.56</v>
      </c>
      <c r="E158" s="54">
        <f t="shared" si="34"/>
        <v>21100.486956521741</v>
      </c>
      <c r="G158" s="54">
        <f t="shared" si="35"/>
        <v>17935.413913043481</v>
      </c>
      <c r="H158" s="53">
        <f t="shared" si="36"/>
        <v>1.1768175327719543</v>
      </c>
      <c r="I158" s="52">
        <f t="shared" si="37"/>
        <v>3165.0730434782613</v>
      </c>
      <c r="J158" s="51">
        <f t="shared" si="38"/>
        <v>24271.782593869873</v>
      </c>
      <c r="L158" s="55">
        <f t="shared" si="39"/>
        <v>27912.549982950353</v>
      </c>
      <c r="M158" s="43">
        <f t="shared" si="40"/>
        <v>3646.989982950352</v>
      </c>
      <c r="N158" s="44">
        <f t="shared" si="41"/>
        <v>0.15029490285616123</v>
      </c>
      <c r="R158" s="23">
        <v>0.8</v>
      </c>
      <c r="S158" s="48">
        <v>17.557700000000001</v>
      </c>
      <c r="T158" s="48">
        <v>20.277999999999999</v>
      </c>
      <c r="U158" s="24">
        <f t="shared" si="42"/>
        <v>0.92394789750365924</v>
      </c>
      <c r="V158" s="40">
        <v>0</v>
      </c>
      <c r="W158" s="49">
        <v>74.7</v>
      </c>
      <c r="X158" s="49">
        <v>101.7</v>
      </c>
      <c r="Y158" s="41">
        <f t="shared" si="32"/>
        <v>0</v>
      </c>
      <c r="Z158" s="25">
        <v>0.1</v>
      </c>
      <c r="AA158" s="26">
        <v>93.1</v>
      </c>
      <c r="AB158" s="26">
        <v>115.1</v>
      </c>
      <c r="AC158" s="27">
        <f t="shared" si="43"/>
        <v>0.12363050483351234</v>
      </c>
      <c r="AD158" s="28">
        <v>0.1</v>
      </c>
      <c r="AE158" s="29">
        <v>92</v>
      </c>
      <c r="AF158" s="29">
        <v>118.9</v>
      </c>
      <c r="AG158" s="30">
        <f t="shared" si="44"/>
        <v>0.12923913043478261</v>
      </c>
      <c r="AH158" s="31">
        <v>0</v>
      </c>
      <c r="AI158" s="32">
        <v>93.8</v>
      </c>
      <c r="AJ158" s="32">
        <v>110.7</v>
      </c>
      <c r="AK158" s="33">
        <f t="shared" si="45"/>
        <v>0</v>
      </c>
      <c r="AL158" s="34">
        <v>0</v>
      </c>
      <c r="AM158" s="35">
        <v>158.5</v>
      </c>
      <c r="AN158" s="35">
        <v>181</v>
      </c>
      <c r="AO158" s="36">
        <f t="shared" si="46"/>
        <v>0</v>
      </c>
      <c r="AP158" s="37">
        <f t="shared" si="33"/>
        <v>1</v>
      </c>
    </row>
    <row r="159" spans="1:42" ht="25" customHeight="1" x14ac:dyDescent="0.3">
      <c r="A159" s="71">
        <v>153</v>
      </c>
      <c r="B159" s="19" t="s">
        <v>198</v>
      </c>
      <c r="C159" s="58" t="s">
        <v>237</v>
      </c>
      <c r="D159" s="54">
        <v>4123.6400000000003</v>
      </c>
      <c r="E159" s="54">
        <f t="shared" si="34"/>
        <v>3585.7739130434788</v>
      </c>
      <c r="G159" s="54">
        <f t="shared" si="35"/>
        <v>3047.9078260869569</v>
      </c>
      <c r="H159" s="53">
        <f t="shared" si="36"/>
        <v>1.1768175327719543</v>
      </c>
      <c r="I159" s="52">
        <f t="shared" si="37"/>
        <v>537.86608695652183</v>
      </c>
      <c r="J159" s="51">
        <f t="shared" si="38"/>
        <v>4124.6974549685056</v>
      </c>
      <c r="L159" s="55">
        <f t="shared" si="39"/>
        <v>4743.4020732137806</v>
      </c>
      <c r="M159" s="43">
        <f t="shared" si="40"/>
        <v>619.76207321378024</v>
      </c>
      <c r="N159" s="44">
        <f t="shared" si="41"/>
        <v>0.15029490285616109</v>
      </c>
      <c r="R159" s="23">
        <v>0.8</v>
      </c>
      <c r="S159" s="48">
        <v>17.557700000000001</v>
      </c>
      <c r="T159" s="48">
        <v>20.277999999999999</v>
      </c>
      <c r="U159" s="24">
        <f t="shared" si="42"/>
        <v>0.92394789750365924</v>
      </c>
      <c r="V159" s="40">
        <v>0</v>
      </c>
      <c r="W159" s="49">
        <v>74.7</v>
      </c>
      <c r="X159" s="49">
        <v>101.7</v>
      </c>
      <c r="Y159" s="41">
        <f t="shared" si="32"/>
        <v>0</v>
      </c>
      <c r="Z159" s="25">
        <v>0.1</v>
      </c>
      <c r="AA159" s="26">
        <v>93.1</v>
      </c>
      <c r="AB159" s="26">
        <v>115.1</v>
      </c>
      <c r="AC159" s="27">
        <f t="shared" si="43"/>
        <v>0.12363050483351234</v>
      </c>
      <c r="AD159" s="28">
        <v>0.1</v>
      </c>
      <c r="AE159" s="29">
        <v>92</v>
      </c>
      <c r="AF159" s="29">
        <v>118.9</v>
      </c>
      <c r="AG159" s="30">
        <f t="shared" si="44"/>
        <v>0.12923913043478261</v>
      </c>
      <c r="AH159" s="31">
        <v>0</v>
      </c>
      <c r="AI159" s="32">
        <v>93.8</v>
      </c>
      <c r="AJ159" s="32">
        <v>110.7</v>
      </c>
      <c r="AK159" s="33">
        <f t="shared" si="45"/>
        <v>0</v>
      </c>
      <c r="AL159" s="34">
        <v>0</v>
      </c>
      <c r="AM159" s="35">
        <v>158.5</v>
      </c>
      <c r="AN159" s="35">
        <v>181</v>
      </c>
      <c r="AO159" s="36">
        <f t="shared" si="46"/>
        <v>0</v>
      </c>
      <c r="AP159" s="37">
        <f t="shared" si="33"/>
        <v>1</v>
      </c>
    </row>
    <row r="160" spans="1:42" ht="25" customHeight="1" x14ac:dyDescent="0.3">
      <c r="A160" s="71">
        <v>154</v>
      </c>
      <c r="B160" s="19" t="s">
        <v>199</v>
      </c>
      <c r="C160" s="58" t="s">
        <v>237</v>
      </c>
      <c r="D160" s="54">
        <v>18043.63</v>
      </c>
      <c r="E160" s="54">
        <f t="shared" si="34"/>
        <v>15690.113043478263</v>
      </c>
      <c r="G160" s="54">
        <f t="shared" si="35"/>
        <v>13336.596086956522</v>
      </c>
      <c r="H160" s="53">
        <f t="shared" si="36"/>
        <v>1.1768175327719543</v>
      </c>
      <c r="I160" s="52">
        <f t="shared" si="37"/>
        <v>2353.5169565217393</v>
      </c>
      <c r="J160" s="51">
        <f t="shared" si="38"/>
        <v>18048.257059150015</v>
      </c>
      <c r="L160" s="55">
        <f t="shared" si="39"/>
        <v>20755.495618022516</v>
      </c>
      <c r="M160" s="43">
        <f t="shared" si="40"/>
        <v>2711.8656180225153</v>
      </c>
      <c r="N160" s="44">
        <f t="shared" si="41"/>
        <v>0.15029490285616115</v>
      </c>
      <c r="R160" s="23">
        <v>0.8</v>
      </c>
      <c r="S160" s="48">
        <v>17.557700000000001</v>
      </c>
      <c r="T160" s="48">
        <v>20.277999999999999</v>
      </c>
      <c r="U160" s="24">
        <f t="shared" si="42"/>
        <v>0.92394789750365924</v>
      </c>
      <c r="V160" s="40">
        <v>0</v>
      </c>
      <c r="W160" s="49">
        <v>74.7</v>
      </c>
      <c r="X160" s="49">
        <v>101.7</v>
      </c>
      <c r="Y160" s="41">
        <f t="shared" si="32"/>
        <v>0</v>
      </c>
      <c r="Z160" s="25">
        <v>0.1</v>
      </c>
      <c r="AA160" s="26">
        <v>93.1</v>
      </c>
      <c r="AB160" s="26">
        <v>115.1</v>
      </c>
      <c r="AC160" s="27">
        <f t="shared" si="43"/>
        <v>0.12363050483351234</v>
      </c>
      <c r="AD160" s="28">
        <v>0.1</v>
      </c>
      <c r="AE160" s="29">
        <v>92</v>
      </c>
      <c r="AF160" s="29">
        <v>118.9</v>
      </c>
      <c r="AG160" s="30">
        <f t="shared" si="44"/>
        <v>0.12923913043478261</v>
      </c>
      <c r="AH160" s="31">
        <v>0</v>
      </c>
      <c r="AI160" s="32">
        <v>93.8</v>
      </c>
      <c r="AJ160" s="32">
        <v>110.7</v>
      </c>
      <c r="AK160" s="33">
        <f t="shared" si="45"/>
        <v>0</v>
      </c>
      <c r="AL160" s="34">
        <v>0</v>
      </c>
      <c r="AM160" s="35">
        <v>158.5</v>
      </c>
      <c r="AN160" s="35">
        <v>181</v>
      </c>
      <c r="AO160" s="36">
        <f t="shared" si="46"/>
        <v>0</v>
      </c>
      <c r="AP160" s="37">
        <f t="shared" si="33"/>
        <v>1</v>
      </c>
    </row>
    <row r="161" spans="1:42" ht="25" customHeight="1" x14ac:dyDescent="0.3">
      <c r="A161" s="71">
        <v>155</v>
      </c>
      <c r="B161" s="19" t="s">
        <v>200</v>
      </c>
      <c r="C161" s="58" t="s">
        <v>237</v>
      </c>
      <c r="D161" s="54">
        <v>5443.53</v>
      </c>
      <c r="E161" s="54">
        <f t="shared" si="34"/>
        <v>4733.5043478260868</v>
      </c>
      <c r="G161" s="54">
        <f t="shared" si="35"/>
        <v>4023.4786956521739</v>
      </c>
      <c r="H161" s="53">
        <f t="shared" si="36"/>
        <v>1.1768175327719543</v>
      </c>
      <c r="I161" s="52">
        <f t="shared" si="37"/>
        <v>710.02565217391304</v>
      </c>
      <c r="J161" s="51">
        <f t="shared" si="38"/>
        <v>5444.9259239518251</v>
      </c>
      <c r="L161" s="55">
        <f t="shared" si="39"/>
        <v>6261.6648125445981</v>
      </c>
      <c r="M161" s="43">
        <f t="shared" si="40"/>
        <v>818.13481254459839</v>
      </c>
      <c r="N161" s="44">
        <f t="shared" si="41"/>
        <v>0.15029490285616107</v>
      </c>
      <c r="R161" s="23">
        <v>0.8</v>
      </c>
      <c r="S161" s="48">
        <v>17.557700000000001</v>
      </c>
      <c r="T161" s="48">
        <v>20.277999999999999</v>
      </c>
      <c r="U161" s="24">
        <f t="shared" si="42"/>
        <v>0.92394789750365924</v>
      </c>
      <c r="V161" s="40">
        <v>0</v>
      </c>
      <c r="W161" s="49">
        <v>74.7</v>
      </c>
      <c r="X161" s="49">
        <v>101.7</v>
      </c>
      <c r="Y161" s="41">
        <f t="shared" si="32"/>
        <v>0</v>
      </c>
      <c r="Z161" s="25">
        <v>0.1</v>
      </c>
      <c r="AA161" s="26">
        <v>93.1</v>
      </c>
      <c r="AB161" s="26">
        <v>115.1</v>
      </c>
      <c r="AC161" s="27">
        <f t="shared" si="43"/>
        <v>0.12363050483351234</v>
      </c>
      <c r="AD161" s="28">
        <v>0.1</v>
      </c>
      <c r="AE161" s="29">
        <v>92</v>
      </c>
      <c r="AF161" s="29">
        <v>118.9</v>
      </c>
      <c r="AG161" s="30">
        <f t="shared" si="44"/>
        <v>0.12923913043478261</v>
      </c>
      <c r="AH161" s="31">
        <v>0</v>
      </c>
      <c r="AI161" s="32">
        <v>93.8</v>
      </c>
      <c r="AJ161" s="32">
        <v>110.7</v>
      </c>
      <c r="AK161" s="33">
        <f t="shared" si="45"/>
        <v>0</v>
      </c>
      <c r="AL161" s="34">
        <v>0</v>
      </c>
      <c r="AM161" s="35">
        <v>158.5</v>
      </c>
      <c r="AN161" s="35">
        <v>181</v>
      </c>
      <c r="AO161" s="36">
        <f t="shared" si="46"/>
        <v>0</v>
      </c>
      <c r="AP161" s="37">
        <f t="shared" si="33"/>
        <v>1</v>
      </c>
    </row>
    <row r="162" spans="1:42" ht="25" customHeight="1" x14ac:dyDescent="0.3">
      <c r="A162" s="71">
        <v>156</v>
      </c>
      <c r="B162" s="19" t="s">
        <v>201</v>
      </c>
      <c r="C162" s="58" t="s">
        <v>237</v>
      </c>
      <c r="D162" s="54">
        <v>7245</v>
      </c>
      <c r="E162" s="54">
        <f t="shared" si="34"/>
        <v>6300.0000000000009</v>
      </c>
      <c r="G162" s="54">
        <f t="shared" si="35"/>
        <v>5355.0000000000009</v>
      </c>
      <c r="H162" s="53">
        <f t="shared" si="36"/>
        <v>1.1768175327719543</v>
      </c>
      <c r="I162" s="52">
        <f t="shared" si="37"/>
        <v>945.00000000000011</v>
      </c>
      <c r="J162" s="51">
        <f t="shared" si="38"/>
        <v>7246.8578879938168</v>
      </c>
      <c r="L162" s="55">
        <f t="shared" si="39"/>
        <v>8333.8865711928884</v>
      </c>
      <c r="M162" s="43">
        <f t="shared" si="40"/>
        <v>1088.8865711928884</v>
      </c>
      <c r="N162" s="44">
        <f t="shared" si="41"/>
        <v>0.15029490285616126</v>
      </c>
      <c r="R162" s="23">
        <v>0.8</v>
      </c>
      <c r="S162" s="48">
        <v>17.557700000000001</v>
      </c>
      <c r="T162" s="48">
        <v>20.277999999999999</v>
      </c>
      <c r="U162" s="24">
        <f t="shared" si="42"/>
        <v>0.92394789750365924</v>
      </c>
      <c r="V162" s="40">
        <v>0</v>
      </c>
      <c r="W162" s="49">
        <v>74.7</v>
      </c>
      <c r="X162" s="49">
        <v>101.7</v>
      </c>
      <c r="Y162" s="41">
        <f t="shared" si="32"/>
        <v>0</v>
      </c>
      <c r="Z162" s="25">
        <v>0.1</v>
      </c>
      <c r="AA162" s="26">
        <v>93.1</v>
      </c>
      <c r="AB162" s="26">
        <v>115.1</v>
      </c>
      <c r="AC162" s="27">
        <f t="shared" si="43"/>
        <v>0.12363050483351234</v>
      </c>
      <c r="AD162" s="28">
        <v>0.1</v>
      </c>
      <c r="AE162" s="29">
        <v>92</v>
      </c>
      <c r="AF162" s="29">
        <v>118.9</v>
      </c>
      <c r="AG162" s="30">
        <f t="shared" si="44"/>
        <v>0.12923913043478261</v>
      </c>
      <c r="AH162" s="31">
        <v>0</v>
      </c>
      <c r="AI162" s="32">
        <v>93.8</v>
      </c>
      <c r="AJ162" s="32">
        <v>110.7</v>
      </c>
      <c r="AK162" s="33">
        <f t="shared" si="45"/>
        <v>0</v>
      </c>
      <c r="AL162" s="34">
        <v>0</v>
      </c>
      <c r="AM162" s="35">
        <v>158.5</v>
      </c>
      <c r="AN162" s="35">
        <v>181</v>
      </c>
      <c r="AO162" s="36">
        <f t="shared" si="46"/>
        <v>0</v>
      </c>
      <c r="AP162" s="37">
        <f t="shared" si="33"/>
        <v>1</v>
      </c>
    </row>
    <row r="163" spans="1:42" ht="25" customHeight="1" x14ac:dyDescent="0.3">
      <c r="A163" s="71">
        <v>157</v>
      </c>
      <c r="B163" s="19" t="s">
        <v>202</v>
      </c>
      <c r="C163" s="58" t="s">
        <v>237</v>
      </c>
      <c r="D163" s="54">
        <v>88752.89</v>
      </c>
      <c r="E163" s="54">
        <f t="shared" si="34"/>
        <v>77176.426086956533</v>
      </c>
      <c r="G163" s="54">
        <f t="shared" si="35"/>
        <v>65599.962173913053</v>
      </c>
      <c r="H163" s="53">
        <f t="shared" si="36"/>
        <v>1.1768175327719543</v>
      </c>
      <c r="I163" s="52">
        <f t="shared" si="37"/>
        <v>11576.463913043479</v>
      </c>
      <c r="J163" s="51">
        <f t="shared" si="38"/>
        <v>88775.649548481364</v>
      </c>
      <c r="L163" s="55">
        <f t="shared" si="39"/>
        <v>102091.99698075357</v>
      </c>
      <c r="M163" s="43">
        <f t="shared" si="40"/>
        <v>13339.106980753568</v>
      </c>
      <c r="N163" s="44">
        <f t="shared" si="41"/>
        <v>0.15029490285616129</v>
      </c>
      <c r="R163" s="23">
        <v>0.8</v>
      </c>
      <c r="S163" s="48">
        <v>17.557700000000001</v>
      </c>
      <c r="T163" s="48">
        <v>20.277999999999999</v>
      </c>
      <c r="U163" s="24">
        <f t="shared" si="42"/>
        <v>0.92394789750365924</v>
      </c>
      <c r="V163" s="40">
        <v>0</v>
      </c>
      <c r="W163" s="49">
        <v>74.7</v>
      </c>
      <c r="X163" s="49">
        <v>101.7</v>
      </c>
      <c r="Y163" s="41">
        <f t="shared" si="32"/>
        <v>0</v>
      </c>
      <c r="Z163" s="25">
        <v>0.1</v>
      </c>
      <c r="AA163" s="26">
        <v>93.1</v>
      </c>
      <c r="AB163" s="26">
        <v>115.1</v>
      </c>
      <c r="AC163" s="27">
        <f t="shared" si="43"/>
        <v>0.12363050483351234</v>
      </c>
      <c r="AD163" s="28">
        <v>0.1</v>
      </c>
      <c r="AE163" s="29">
        <v>92</v>
      </c>
      <c r="AF163" s="29">
        <v>118.9</v>
      </c>
      <c r="AG163" s="30">
        <f t="shared" si="44"/>
        <v>0.12923913043478261</v>
      </c>
      <c r="AH163" s="31">
        <v>0</v>
      </c>
      <c r="AI163" s="32">
        <v>93.8</v>
      </c>
      <c r="AJ163" s="32">
        <v>110.7</v>
      </c>
      <c r="AK163" s="33">
        <f t="shared" si="45"/>
        <v>0</v>
      </c>
      <c r="AL163" s="34">
        <v>0</v>
      </c>
      <c r="AM163" s="35">
        <v>158.5</v>
      </c>
      <c r="AN163" s="35">
        <v>181</v>
      </c>
      <c r="AO163" s="36">
        <f t="shared" si="46"/>
        <v>0</v>
      </c>
      <c r="AP163" s="37">
        <f t="shared" si="33"/>
        <v>1</v>
      </c>
    </row>
    <row r="164" spans="1:42" ht="25" customHeight="1" x14ac:dyDescent="0.3">
      <c r="A164" s="71">
        <v>158</v>
      </c>
      <c r="B164" s="19" t="s">
        <v>203</v>
      </c>
      <c r="C164" s="58" t="s">
        <v>237</v>
      </c>
      <c r="D164" s="54">
        <v>27546.44</v>
      </c>
      <c r="E164" s="54">
        <f t="shared" si="34"/>
        <v>23953.426086956522</v>
      </c>
      <c r="G164" s="54">
        <f t="shared" si="35"/>
        <v>20360.412173913042</v>
      </c>
      <c r="H164" s="53">
        <f t="shared" si="36"/>
        <v>1.1768175327719543</v>
      </c>
      <c r="I164" s="52">
        <f t="shared" si="37"/>
        <v>3593.0139130434782</v>
      </c>
      <c r="J164" s="51">
        <f t="shared" si="38"/>
        <v>27553.50393376789</v>
      </c>
      <c r="L164" s="55">
        <f t="shared" si="39"/>
        <v>31686.529523833073</v>
      </c>
      <c r="M164" s="43">
        <f t="shared" si="40"/>
        <v>4140.0895238330741</v>
      </c>
      <c r="N164" s="44">
        <f t="shared" si="41"/>
        <v>0.15029490285616123</v>
      </c>
      <c r="R164" s="23">
        <v>0.8</v>
      </c>
      <c r="S164" s="48">
        <v>17.557700000000001</v>
      </c>
      <c r="T164" s="48">
        <v>20.277999999999999</v>
      </c>
      <c r="U164" s="24">
        <f t="shared" si="42"/>
        <v>0.92394789750365924</v>
      </c>
      <c r="V164" s="40">
        <v>0</v>
      </c>
      <c r="W164" s="49">
        <v>74.7</v>
      </c>
      <c r="X164" s="49">
        <v>101.7</v>
      </c>
      <c r="Y164" s="41">
        <f t="shared" si="32"/>
        <v>0</v>
      </c>
      <c r="Z164" s="25">
        <v>0.1</v>
      </c>
      <c r="AA164" s="26">
        <v>93.1</v>
      </c>
      <c r="AB164" s="26">
        <v>115.1</v>
      </c>
      <c r="AC164" s="27">
        <f t="shared" si="43"/>
        <v>0.12363050483351234</v>
      </c>
      <c r="AD164" s="28">
        <v>0.1</v>
      </c>
      <c r="AE164" s="29">
        <v>92</v>
      </c>
      <c r="AF164" s="29">
        <v>118.9</v>
      </c>
      <c r="AG164" s="30">
        <f t="shared" si="44"/>
        <v>0.12923913043478261</v>
      </c>
      <c r="AH164" s="31">
        <v>0</v>
      </c>
      <c r="AI164" s="32">
        <v>93.8</v>
      </c>
      <c r="AJ164" s="32">
        <v>110.7</v>
      </c>
      <c r="AK164" s="33">
        <f t="shared" si="45"/>
        <v>0</v>
      </c>
      <c r="AL164" s="34">
        <v>0</v>
      </c>
      <c r="AM164" s="35">
        <v>158.5</v>
      </c>
      <c r="AN164" s="35">
        <v>181</v>
      </c>
      <c r="AO164" s="36">
        <f t="shared" si="46"/>
        <v>0</v>
      </c>
      <c r="AP164" s="37">
        <f t="shared" si="33"/>
        <v>1</v>
      </c>
    </row>
    <row r="165" spans="1:42" ht="25" customHeight="1" x14ac:dyDescent="0.3">
      <c r="A165" s="71">
        <v>159</v>
      </c>
      <c r="B165" s="19" t="s">
        <v>204</v>
      </c>
      <c r="C165" s="58" t="s">
        <v>237</v>
      </c>
      <c r="D165" s="54">
        <v>37366.44</v>
      </c>
      <c r="E165" s="54">
        <f t="shared" si="34"/>
        <v>32492.556521739134</v>
      </c>
      <c r="G165" s="54">
        <f t="shared" si="35"/>
        <v>27618.673043478262</v>
      </c>
      <c r="H165" s="53">
        <f t="shared" si="36"/>
        <v>1.1768175327719543</v>
      </c>
      <c r="I165" s="52">
        <f t="shared" si="37"/>
        <v>4873.8834782608701</v>
      </c>
      <c r="J165" s="51">
        <f t="shared" si="38"/>
        <v>37376.022147722244</v>
      </c>
      <c r="L165" s="55">
        <f t="shared" si="39"/>
        <v>42982.425469880574</v>
      </c>
      <c r="M165" s="43">
        <f t="shared" si="40"/>
        <v>5615.9854698805721</v>
      </c>
      <c r="N165" s="44">
        <f t="shared" si="41"/>
        <v>0.15029490285616109</v>
      </c>
      <c r="R165" s="23">
        <v>0.8</v>
      </c>
      <c r="S165" s="48">
        <v>17.557700000000001</v>
      </c>
      <c r="T165" s="48">
        <v>20.277999999999999</v>
      </c>
      <c r="U165" s="24">
        <f t="shared" si="42"/>
        <v>0.92394789750365924</v>
      </c>
      <c r="V165" s="40">
        <v>0</v>
      </c>
      <c r="W165" s="49">
        <v>74.7</v>
      </c>
      <c r="X165" s="49">
        <v>101.7</v>
      </c>
      <c r="Y165" s="41">
        <f t="shared" si="32"/>
        <v>0</v>
      </c>
      <c r="Z165" s="25">
        <v>0.1</v>
      </c>
      <c r="AA165" s="26">
        <v>93.1</v>
      </c>
      <c r="AB165" s="26">
        <v>115.1</v>
      </c>
      <c r="AC165" s="27">
        <f t="shared" si="43"/>
        <v>0.12363050483351234</v>
      </c>
      <c r="AD165" s="28">
        <v>0.1</v>
      </c>
      <c r="AE165" s="29">
        <v>92</v>
      </c>
      <c r="AF165" s="29">
        <v>118.9</v>
      </c>
      <c r="AG165" s="30">
        <f t="shared" si="44"/>
        <v>0.12923913043478261</v>
      </c>
      <c r="AH165" s="31">
        <v>0</v>
      </c>
      <c r="AI165" s="32">
        <v>93.8</v>
      </c>
      <c r="AJ165" s="32">
        <v>110.7</v>
      </c>
      <c r="AK165" s="33">
        <f t="shared" si="45"/>
        <v>0</v>
      </c>
      <c r="AL165" s="34">
        <v>0</v>
      </c>
      <c r="AM165" s="35">
        <v>158.5</v>
      </c>
      <c r="AN165" s="35">
        <v>181</v>
      </c>
      <c r="AO165" s="36">
        <f t="shared" si="46"/>
        <v>0</v>
      </c>
      <c r="AP165" s="37">
        <f t="shared" si="33"/>
        <v>1</v>
      </c>
    </row>
    <row r="166" spans="1:42" ht="25" customHeight="1" x14ac:dyDescent="0.3">
      <c r="A166" s="71">
        <v>160</v>
      </c>
      <c r="B166" s="19" t="s">
        <v>205</v>
      </c>
      <c r="C166" s="58" t="s">
        <v>237</v>
      </c>
      <c r="D166" s="54">
        <v>47878.37</v>
      </c>
      <c r="E166" s="54">
        <f t="shared" si="34"/>
        <v>41633.365217391307</v>
      </c>
      <c r="G166" s="54">
        <f t="shared" si="35"/>
        <v>35388.360434782611</v>
      </c>
      <c r="H166" s="53">
        <f t="shared" si="36"/>
        <v>1.1768175327719543</v>
      </c>
      <c r="I166" s="52">
        <f t="shared" si="37"/>
        <v>6245.0047826086957</v>
      </c>
      <c r="J166" s="51">
        <f t="shared" si="38"/>
        <v>47890.64779831421</v>
      </c>
      <c r="L166" s="55">
        <f t="shared" si="39"/>
        <v>55074.244968061335</v>
      </c>
      <c r="M166" s="43">
        <f t="shared" si="40"/>
        <v>7195.8749680613328</v>
      </c>
      <c r="N166" s="44">
        <f t="shared" si="41"/>
        <v>0.15029490285616098</v>
      </c>
      <c r="R166" s="23">
        <v>0.8</v>
      </c>
      <c r="S166" s="48">
        <v>17.557700000000001</v>
      </c>
      <c r="T166" s="48">
        <v>20.277999999999999</v>
      </c>
      <c r="U166" s="24">
        <f t="shared" si="42"/>
        <v>0.92394789750365924</v>
      </c>
      <c r="V166" s="40">
        <v>0</v>
      </c>
      <c r="W166" s="49">
        <v>74.7</v>
      </c>
      <c r="X166" s="49">
        <v>101.7</v>
      </c>
      <c r="Y166" s="41">
        <f t="shared" si="32"/>
        <v>0</v>
      </c>
      <c r="Z166" s="25">
        <v>0.1</v>
      </c>
      <c r="AA166" s="26">
        <v>93.1</v>
      </c>
      <c r="AB166" s="26">
        <v>115.1</v>
      </c>
      <c r="AC166" s="27">
        <f t="shared" si="43"/>
        <v>0.12363050483351234</v>
      </c>
      <c r="AD166" s="28">
        <v>0.1</v>
      </c>
      <c r="AE166" s="29">
        <v>92</v>
      </c>
      <c r="AF166" s="29">
        <v>118.9</v>
      </c>
      <c r="AG166" s="30">
        <f t="shared" si="44"/>
        <v>0.12923913043478261</v>
      </c>
      <c r="AH166" s="31">
        <v>0</v>
      </c>
      <c r="AI166" s="32">
        <v>93.8</v>
      </c>
      <c r="AJ166" s="32">
        <v>110.7</v>
      </c>
      <c r="AK166" s="33">
        <f t="shared" si="45"/>
        <v>0</v>
      </c>
      <c r="AL166" s="34">
        <v>0</v>
      </c>
      <c r="AM166" s="35">
        <v>158.5</v>
      </c>
      <c r="AN166" s="35">
        <v>181</v>
      </c>
      <c r="AO166" s="36">
        <f t="shared" si="46"/>
        <v>0</v>
      </c>
      <c r="AP166" s="37">
        <f t="shared" si="33"/>
        <v>1</v>
      </c>
    </row>
    <row r="167" spans="1:42" ht="25" customHeight="1" x14ac:dyDescent="0.3">
      <c r="A167" s="71">
        <v>161</v>
      </c>
      <c r="B167" s="19" t="s">
        <v>206</v>
      </c>
      <c r="C167" s="58" t="s">
        <v>237</v>
      </c>
      <c r="D167" s="54">
        <v>27716.53</v>
      </c>
      <c r="E167" s="54">
        <f t="shared" si="34"/>
        <v>24101.330434782609</v>
      </c>
      <c r="G167" s="54">
        <f t="shared" si="35"/>
        <v>20486.130869565219</v>
      </c>
      <c r="H167" s="53">
        <f t="shared" si="36"/>
        <v>1.1768175327719543</v>
      </c>
      <c r="I167" s="52">
        <f t="shared" si="37"/>
        <v>3615.1995652173914</v>
      </c>
      <c r="J167" s="51">
        <f t="shared" si="38"/>
        <v>27723.637551182503</v>
      </c>
      <c r="L167" s="55">
        <f t="shared" si="39"/>
        <v>31882.183183859877</v>
      </c>
      <c r="M167" s="43">
        <f t="shared" si="40"/>
        <v>4165.6531838598785</v>
      </c>
      <c r="N167" s="44">
        <f t="shared" si="41"/>
        <v>0.15029490285616123</v>
      </c>
      <c r="R167" s="23">
        <v>0.8</v>
      </c>
      <c r="S167" s="48">
        <v>17.557700000000001</v>
      </c>
      <c r="T167" s="48">
        <v>20.277999999999999</v>
      </c>
      <c r="U167" s="24">
        <f t="shared" si="42"/>
        <v>0.92394789750365924</v>
      </c>
      <c r="V167" s="40">
        <v>0</v>
      </c>
      <c r="W167" s="49">
        <v>74.7</v>
      </c>
      <c r="X167" s="49">
        <v>101.7</v>
      </c>
      <c r="Y167" s="41">
        <f t="shared" si="32"/>
        <v>0</v>
      </c>
      <c r="Z167" s="25">
        <v>0.1</v>
      </c>
      <c r="AA167" s="26">
        <v>93.1</v>
      </c>
      <c r="AB167" s="26">
        <v>115.1</v>
      </c>
      <c r="AC167" s="27">
        <f t="shared" si="43"/>
        <v>0.12363050483351234</v>
      </c>
      <c r="AD167" s="28">
        <v>0.1</v>
      </c>
      <c r="AE167" s="29">
        <v>92</v>
      </c>
      <c r="AF167" s="29">
        <v>118.9</v>
      </c>
      <c r="AG167" s="30">
        <f t="shared" si="44"/>
        <v>0.12923913043478261</v>
      </c>
      <c r="AH167" s="31">
        <v>0</v>
      </c>
      <c r="AI167" s="32">
        <v>93.8</v>
      </c>
      <c r="AJ167" s="32">
        <v>110.7</v>
      </c>
      <c r="AK167" s="33">
        <f t="shared" si="45"/>
        <v>0</v>
      </c>
      <c r="AL167" s="34">
        <v>0</v>
      </c>
      <c r="AM167" s="35">
        <v>158.5</v>
      </c>
      <c r="AN167" s="35">
        <v>181</v>
      </c>
      <c r="AO167" s="36">
        <f t="shared" si="46"/>
        <v>0</v>
      </c>
      <c r="AP167" s="37">
        <f t="shared" si="33"/>
        <v>1</v>
      </c>
    </row>
    <row r="168" spans="1:42" ht="25" customHeight="1" x14ac:dyDescent="0.3">
      <c r="A168" s="71">
        <v>162</v>
      </c>
      <c r="B168" s="19" t="s">
        <v>207</v>
      </c>
      <c r="C168" s="58" t="s">
        <v>237</v>
      </c>
      <c r="D168" s="54">
        <v>7661.9</v>
      </c>
      <c r="E168" s="54">
        <f t="shared" si="34"/>
        <v>6662.521739130435</v>
      </c>
      <c r="G168" s="54">
        <f t="shared" si="35"/>
        <v>5663.1434782608694</v>
      </c>
      <c r="H168" s="53">
        <f t="shared" si="36"/>
        <v>1.1768175327719543</v>
      </c>
      <c r="I168" s="52">
        <f t="shared" si="37"/>
        <v>999.37826086956522</v>
      </c>
      <c r="J168" s="51">
        <f t="shared" si="38"/>
        <v>7663.8647966901053</v>
      </c>
      <c r="L168" s="55">
        <f t="shared" si="39"/>
        <v>8813.4445161936201</v>
      </c>
      <c r="M168" s="43">
        <f t="shared" si="40"/>
        <v>1151.5445161936204</v>
      </c>
      <c r="N168" s="44">
        <f t="shared" si="41"/>
        <v>0.15029490285616107</v>
      </c>
      <c r="R168" s="23">
        <v>0.8</v>
      </c>
      <c r="S168" s="48">
        <v>17.557700000000001</v>
      </c>
      <c r="T168" s="48">
        <v>20.277999999999999</v>
      </c>
      <c r="U168" s="24">
        <f t="shared" si="42"/>
        <v>0.92394789750365924</v>
      </c>
      <c r="V168" s="40">
        <v>0</v>
      </c>
      <c r="W168" s="49">
        <v>74.7</v>
      </c>
      <c r="X168" s="49">
        <v>101.7</v>
      </c>
      <c r="Y168" s="41">
        <f t="shared" si="32"/>
        <v>0</v>
      </c>
      <c r="Z168" s="25">
        <v>0.1</v>
      </c>
      <c r="AA168" s="26">
        <v>93.1</v>
      </c>
      <c r="AB168" s="26">
        <v>115.1</v>
      </c>
      <c r="AC168" s="27">
        <f t="shared" si="43"/>
        <v>0.12363050483351234</v>
      </c>
      <c r="AD168" s="28">
        <v>0.1</v>
      </c>
      <c r="AE168" s="29">
        <v>92</v>
      </c>
      <c r="AF168" s="29">
        <v>118.9</v>
      </c>
      <c r="AG168" s="30">
        <f t="shared" si="44"/>
        <v>0.12923913043478261</v>
      </c>
      <c r="AH168" s="31">
        <v>0</v>
      </c>
      <c r="AI168" s="32">
        <v>93.8</v>
      </c>
      <c r="AJ168" s="32">
        <v>110.7</v>
      </c>
      <c r="AK168" s="33">
        <f t="shared" si="45"/>
        <v>0</v>
      </c>
      <c r="AL168" s="34">
        <v>0</v>
      </c>
      <c r="AM168" s="35">
        <v>158.5</v>
      </c>
      <c r="AN168" s="35">
        <v>181</v>
      </c>
      <c r="AO168" s="36">
        <f t="shared" si="46"/>
        <v>0</v>
      </c>
      <c r="AP168" s="37">
        <f t="shared" si="33"/>
        <v>1</v>
      </c>
    </row>
    <row r="169" spans="1:42" ht="25" customHeight="1" x14ac:dyDescent="0.3">
      <c r="A169" s="71">
        <v>163</v>
      </c>
      <c r="B169" s="19" t="s">
        <v>208</v>
      </c>
      <c r="C169" s="58" t="s">
        <v>237</v>
      </c>
      <c r="D169" s="54">
        <v>604.16</v>
      </c>
      <c r="E169" s="54">
        <f t="shared" si="34"/>
        <v>525.35652173913047</v>
      </c>
      <c r="G169" s="54">
        <f t="shared" si="35"/>
        <v>446.55304347826086</v>
      </c>
      <c r="H169" s="53">
        <f t="shared" si="36"/>
        <v>1.1768175327719543</v>
      </c>
      <c r="I169" s="52">
        <f t="shared" si="37"/>
        <v>78.803478260869568</v>
      </c>
      <c r="J169" s="51">
        <f t="shared" si="38"/>
        <v>604.31492913876377</v>
      </c>
      <c r="L169" s="55">
        <f t="shared" si="39"/>
        <v>694.96216850957831</v>
      </c>
      <c r="M169" s="43">
        <f t="shared" si="40"/>
        <v>90.802168509578337</v>
      </c>
      <c r="N169" s="44">
        <f t="shared" si="41"/>
        <v>0.15029490285616118</v>
      </c>
      <c r="R169" s="23">
        <v>0.8</v>
      </c>
      <c r="S169" s="48">
        <v>17.557700000000001</v>
      </c>
      <c r="T169" s="48">
        <v>20.277999999999999</v>
      </c>
      <c r="U169" s="24">
        <f t="shared" si="42"/>
        <v>0.92394789750365924</v>
      </c>
      <c r="V169" s="40">
        <v>0</v>
      </c>
      <c r="W169" s="49">
        <v>74.7</v>
      </c>
      <c r="X169" s="49">
        <v>101.7</v>
      </c>
      <c r="Y169" s="41">
        <f t="shared" si="32"/>
        <v>0</v>
      </c>
      <c r="Z169" s="25">
        <v>0.1</v>
      </c>
      <c r="AA169" s="26">
        <v>93.1</v>
      </c>
      <c r="AB169" s="26">
        <v>115.1</v>
      </c>
      <c r="AC169" s="27">
        <f t="shared" si="43"/>
        <v>0.12363050483351234</v>
      </c>
      <c r="AD169" s="28">
        <v>0.1</v>
      </c>
      <c r="AE169" s="29">
        <v>92</v>
      </c>
      <c r="AF169" s="29">
        <v>118.9</v>
      </c>
      <c r="AG169" s="30">
        <f t="shared" si="44"/>
        <v>0.12923913043478261</v>
      </c>
      <c r="AH169" s="31">
        <v>0</v>
      </c>
      <c r="AI169" s="32">
        <v>93.8</v>
      </c>
      <c r="AJ169" s="32">
        <v>110.7</v>
      </c>
      <c r="AK169" s="33">
        <f t="shared" si="45"/>
        <v>0</v>
      </c>
      <c r="AL169" s="34">
        <v>0</v>
      </c>
      <c r="AM169" s="35">
        <v>158.5</v>
      </c>
      <c r="AN169" s="35">
        <v>181</v>
      </c>
      <c r="AO169" s="36">
        <f t="shared" si="46"/>
        <v>0</v>
      </c>
      <c r="AP169" s="37">
        <f t="shared" si="33"/>
        <v>1</v>
      </c>
    </row>
    <row r="170" spans="1:42" ht="25" customHeight="1" x14ac:dyDescent="0.3">
      <c r="A170" s="71">
        <v>164</v>
      </c>
      <c r="B170" s="19" t="s">
        <v>209</v>
      </c>
      <c r="C170" s="58" t="s">
        <v>237</v>
      </c>
      <c r="D170" s="54">
        <v>719.24</v>
      </c>
      <c r="E170" s="54">
        <f t="shared" si="34"/>
        <v>625.42608695652177</v>
      </c>
      <c r="G170" s="54">
        <f t="shared" si="35"/>
        <v>531.61217391304353</v>
      </c>
      <c r="H170" s="53">
        <f t="shared" si="36"/>
        <v>1.1768175327719543</v>
      </c>
      <c r="I170" s="52">
        <f t="shared" si="37"/>
        <v>93.813913043478266</v>
      </c>
      <c r="J170" s="51">
        <f t="shared" si="38"/>
        <v>719.42443993936126</v>
      </c>
      <c r="L170" s="55">
        <f t="shared" si="39"/>
        <v>827.33810593026544</v>
      </c>
      <c r="M170" s="43">
        <f t="shared" si="40"/>
        <v>108.09810593026543</v>
      </c>
      <c r="N170" s="44">
        <f t="shared" si="41"/>
        <v>0.15029490285616126</v>
      </c>
      <c r="R170" s="23">
        <v>0.8</v>
      </c>
      <c r="S170" s="48">
        <v>17.557700000000001</v>
      </c>
      <c r="T170" s="48">
        <v>20.277999999999999</v>
      </c>
      <c r="U170" s="24">
        <f t="shared" si="42"/>
        <v>0.92394789750365924</v>
      </c>
      <c r="V170" s="40">
        <v>0</v>
      </c>
      <c r="W170" s="49">
        <v>74.7</v>
      </c>
      <c r="X170" s="49">
        <v>101.7</v>
      </c>
      <c r="Y170" s="41">
        <f t="shared" si="32"/>
        <v>0</v>
      </c>
      <c r="Z170" s="25">
        <v>0.1</v>
      </c>
      <c r="AA170" s="26">
        <v>93.1</v>
      </c>
      <c r="AB170" s="26">
        <v>115.1</v>
      </c>
      <c r="AC170" s="27">
        <f t="shared" si="43"/>
        <v>0.12363050483351234</v>
      </c>
      <c r="AD170" s="28">
        <v>0.1</v>
      </c>
      <c r="AE170" s="29">
        <v>92</v>
      </c>
      <c r="AF170" s="29">
        <v>118.9</v>
      </c>
      <c r="AG170" s="30">
        <f t="shared" si="44"/>
        <v>0.12923913043478261</v>
      </c>
      <c r="AH170" s="31">
        <v>0</v>
      </c>
      <c r="AI170" s="32">
        <v>93.8</v>
      </c>
      <c r="AJ170" s="32">
        <v>110.7</v>
      </c>
      <c r="AK170" s="33">
        <f t="shared" si="45"/>
        <v>0</v>
      </c>
      <c r="AL170" s="34">
        <v>0</v>
      </c>
      <c r="AM170" s="35">
        <v>158.5</v>
      </c>
      <c r="AN170" s="35">
        <v>181</v>
      </c>
      <c r="AO170" s="36">
        <f t="shared" si="46"/>
        <v>0</v>
      </c>
      <c r="AP170" s="37">
        <f t="shared" si="33"/>
        <v>1</v>
      </c>
    </row>
    <row r="171" spans="1:42" ht="25" customHeight="1" x14ac:dyDescent="0.3">
      <c r="A171" s="71">
        <v>165</v>
      </c>
      <c r="B171" s="19" t="s">
        <v>210</v>
      </c>
      <c r="C171" s="58" t="s">
        <v>237</v>
      </c>
      <c r="D171" s="54">
        <v>517.86</v>
      </c>
      <c r="E171" s="54">
        <f t="shared" si="34"/>
        <v>450.31304347826091</v>
      </c>
      <c r="G171" s="54">
        <f t="shared" si="35"/>
        <v>382.76608695652175</v>
      </c>
      <c r="H171" s="53">
        <f t="shared" si="36"/>
        <v>1.1768175327719543</v>
      </c>
      <c r="I171" s="52">
        <f t="shared" si="37"/>
        <v>67.546956521739133</v>
      </c>
      <c r="J171" s="51">
        <f t="shared" si="38"/>
        <v>517.99279860268837</v>
      </c>
      <c r="L171" s="55">
        <f t="shared" si="39"/>
        <v>595.69171839309161</v>
      </c>
      <c r="M171" s="43">
        <f t="shared" si="40"/>
        <v>77.831718393091592</v>
      </c>
      <c r="N171" s="44">
        <f t="shared" si="41"/>
        <v>0.15029490285616109</v>
      </c>
      <c r="R171" s="23">
        <v>0.8</v>
      </c>
      <c r="S171" s="48">
        <v>17.557700000000001</v>
      </c>
      <c r="T171" s="48">
        <v>20.277999999999999</v>
      </c>
      <c r="U171" s="24">
        <f t="shared" si="42"/>
        <v>0.92394789750365924</v>
      </c>
      <c r="V171" s="40">
        <v>0</v>
      </c>
      <c r="W171" s="49">
        <v>74.7</v>
      </c>
      <c r="X171" s="49">
        <v>101.7</v>
      </c>
      <c r="Y171" s="41">
        <f t="shared" ref="Y171:Y234" si="47">V171*(X171/W171)</f>
        <v>0</v>
      </c>
      <c r="Z171" s="25">
        <v>0.1</v>
      </c>
      <c r="AA171" s="26">
        <v>93.1</v>
      </c>
      <c r="AB171" s="26">
        <v>115.1</v>
      </c>
      <c r="AC171" s="27">
        <f t="shared" si="43"/>
        <v>0.12363050483351234</v>
      </c>
      <c r="AD171" s="28">
        <v>0.1</v>
      </c>
      <c r="AE171" s="29">
        <v>92</v>
      </c>
      <c r="AF171" s="29">
        <v>118.9</v>
      </c>
      <c r="AG171" s="30">
        <f t="shared" si="44"/>
        <v>0.12923913043478261</v>
      </c>
      <c r="AH171" s="31">
        <v>0</v>
      </c>
      <c r="AI171" s="32">
        <v>93.8</v>
      </c>
      <c r="AJ171" s="32">
        <v>110.7</v>
      </c>
      <c r="AK171" s="33">
        <f t="shared" si="45"/>
        <v>0</v>
      </c>
      <c r="AL171" s="34">
        <v>0</v>
      </c>
      <c r="AM171" s="35">
        <v>158.5</v>
      </c>
      <c r="AN171" s="35">
        <v>181</v>
      </c>
      <c r="AO171" s="36">
        <f t="shared" si="46"/>
        <v>0</v>
      </c>
      <c r="AP171" s="37">
        <f t="shared" ref="AP171:AP234" si="48">R171+V171+Z171+AD171+AH171+AL171</f>
        <v>1</v>
      </c>
    </row>
    <row r="172" spans="1:42" ht="25" customHeight="1" x14ac:dyDescent="0.3">
      <c r="A172" s="71">
        <v>166</v>
      </c>
      <c r="B172" s="19" t="s">
        <v>211</v>
      </c>
      <c r="C172" s="58" t="s">
        <v>237</v>
      </c>
      <c r="D172" s="54">
        <v>920.63</v>
      </c>
      <c r="E172" s="54">
        <f t="shared" si="34"/>
        <v>800.54782608695655</v>
      </c>
      <c r="G172" s="54">
        <f t="shared" si="35"/>
        <v>680.4656521739131</v>
      </c>
      <c r="H172" s="53">
        <f t="shared" si="36"/>
        <v>1.1768175327719543</v>
      </c>
      <c r="I172" s="52">
        <f t="shared" si="37"/>
        <v>120.08217391304348</v>
      </c>
      <c r="J172" s="51">
        <f t="shared" si="38"/>
        <v>920.86608384040676</v>
      </c>
      <c r="L172" s="55">
        <f t="shared" si="39"/>
        <v>1058.9959964164677</v>
      </c>
      <c r="M172" s="43">
        <f t="shared" si="40"/>
        <v>138.36599641646774</v>
      </c>
      <c r="N172" s="44">
        <f t="shared" si="41"/>
        <v>0.15029490285616126</v>
      </c>
      <c r="R172" s="23">
        <v>0.8</v>
      </c>
      <c r="S172" s="48">
        <v>17.557700000000001</v>
      </c>
      <c r="T172" s="48">
        <v>20.277999999999999</v>
      </c>
      <c r="U172" s="24">
        <f t="shared" si="42"/>
        <v>0.92394789750365924</v>
      </c>
      <c r="V172" s="40">
        <v>0</v>
      </c>
      <c r="W172" s="49">
        <v>74.7</v>
      </c>
      <c r="X172" s="49">
        <v>101.7</v>
      </c>
      <c r="Y172" s="41">
        <f t="shared" si="47"/>
        <v>0</v>
      </c>
      <c r="Z172" s="25">
        <v>0.1</v>
      </c>
      <c r="AA172" s="26">
        <v>93.1</v>
      </c>
      <c r="AB172" s="26">
        <v>115.1</v>
      </c>
      <c r="AC172" s="27">
        <f t="shared" si="43"/>
        <v>0.12363050483351234</v>
      </c>
      <c r="AD172" s="28">
        <v>0.1</v>
      </c>
      <c r="AE172" s="29">
        <v>92</v>
      </c>
      <c r="AF172" s="29">
        <v>118.9</v>
      </c>
      <c r="AG172" s="30">
        <f t="shared" si="44"/>
        <v>0.12923913043478261</v>
      </c>
      <c r="AH172" s="31">
        <v>0</v>
      </c>
      <c r="AI172" s="32">
        <v>93.8</v>
      </c>
      <c r="AJ172" s="32">
        <v>110.7</v>
      </c>
      <c r="AK172" s="33">
        <f t="shared" si="45"/>
        <v>0</v>
      </c>
      <c r="AL172" s="34">
        <v>0</v>
      </c>
      <c r="AM172" s="35">
        <v>158.5</v>
      </c>
      <c r="AN172" s="35">
        <v>181</v>
      </c>
      <c r="AO172" s="36">
        <f t="shared" si="46"/>
        <v>0</v>
      </c>
      <c r="AP172" s="37">
        <f t="shared" si="48"/>
        <v>1</v>
      </c>
    </row>
    <row r="173" spans="1:42" ht="25" customHeight="1" x14ac:dyDescent="0.3">
      <c r="A173" s="71">
        <v>167</v>
      </c>
      <c r="B173" s="19" t="s">
        <v>212</v>
      </c>
      <c r="C173" s="58" t="s">
        <v>237</v>
      </c>
      <c r="D173" s="54">
        <v>1165.17</v>
      </c>
      <c r="E173" s="54">
        <f t="shared" si="34"/>
        <v>1013.1913043478262</v>
      </c>
      <c r="G173" s="54">
        <f t="shared" si="35"/>
        <v>861.21260869565219</v>
      </c>
      <c r="H173" s="53">
        <f t="shared" si="36"/>
        <v>1.1768175327719543</v>
      </c>
      <c r="I173" s="52">
        <f t="shared" si="37"/>
        <v>151.97869565217391</v>
      </c>
      <c r="J173" s="51">
        <f t="shared" si="38"/>
        <v>1165.4687930094899</v>
      </c>
      <c r="L173" s="55">
        <f t="shared" si="39"/>
        <v>1340.2891119609133</v>
      </c>
      <c r="M173" s="43">
        <f t="shared" si="40"/>
        <v>175.11911196091319</v>
      </c>
      <c r="N173" s="44">
        <f t="shared" si="41"/>
        <v>0.15029490285616107</v>
      </c>
      <c r="R173" s="23">
        <v>0.8</v>
      </c>
      <c r="S173" s="48">
        <v>17.557700000000001</v>
      </c>
      <c r="T173" s="48">
        <v>20.277999999999999</v>
      </c>
      <c r="U173" s="24">
        <f t="shared" si="42"/>
        <v>0.92394789750365924</v>
      </c>
      <c r="V173" s="40">
        <v>0</v>
      </c>
      <c r="W173" s="49">
        <v>74.7</v>
      </c>
      <c r="X173" s="49">
        <v>101.7</v>
      </c>
      <c r="Y173" s="41">
        <f t="shared" si="47"/>
        <v>0</v>
      </c>
      <c r="Z173" s="25">
        <v>0.1</v>
      </c>
      <c r="AA173" s="26">
        <v>93.1</v>
      </c>
      <c r="AB173" s="26">
        <v>115.1</v>
      </c>
      <c r="AC173" s="27">
        <f t="shared" si="43"/>
        <v>0.12363050483351234</v>
      </c>
      <c r="AD173" s="28">
        <v>0.1</v>
      </c>
      <c r="AE173" s="29">
        <v>92</v>
      </c>
      <c r="AF173" s="29">
        <v>118.9</v>
      </c>
      <c r="AG173" s="30">
        <f t="shared" si="44"/>
        <v>0.12923913043478261</v>
      </c>
      <c r="AH173" s="31">
        <v>0</v>
      </c>
      <c r="AI173" s="32">
        <v>93.8</v>
      </c>
      <c r="AJ173" s="32">
        <v>110.7</v>
      </c>
      <c r="AK173" s="33">
        <f t="shared" si="45"/>
        <v>0</v>
      </c>
      <c r="AL173" s="34">
        <v>0</v>
      </c>
      <c r="AM173" s="35">
        <v>158.5</v>
      </c>
      <c r="AN173" s="35">
        <v>181</v>
      </c>
      <c r="AO173" s="36">
        <f t="shared" si="46"/>
        <v>0</v>
      </c>
      <c r="AP173" s="37">
        <f t="shared" si="48"/>
        <v>1</v>
      </c>
    </row>
    <row r="174" spans="1:42" ht="25" customHeight="1" x14ac:dyDescent="0.3">
      <c r="A174" s="71">
        <v>168</v>
      </c>
      <c r="B174" s="19" t="s">
        <v>213</v>
      </c>
      <c r="C174" s="58" t="s">
        <v>237</v>
      </c>
      <c r="D174" s="54">
        <v>4344.21</v>
      </c>
      <c r="E174" s="54">
        <f t="shared" si="34"/>
        <v>3777.5739130434786</v>
      </c>
      <c r="G174" s="54">
        <f t="shared" si="35"/>
        <v>3210.9378260869566</v>
      </c>
      <c r="H174" s="53">
        <f t="shared" si="36"/>
        <v>1.1768175327719543</v>
      </c>
      <c r="I174" s="52">
        <f t="shared" si="37"/>
        <v>566.63608695652181</v>
      </c>
      <c r="J174" s="51">
        <f t="shared" si="38"/>
        <v>4345.3240173363165</v>
      </c>
      <c r="L174" s="55">
        <f t="shared" si="39"/>
        <v>4997.1226199367638</v>
      </c>
      <c r="M174" s="43">
        <f t="shared" si="40"/>
        <v>652.9126199367638</v>
      </c>
      <c r="N174" s="44">
        <f t="shared" si="41"/>
        <v>0.15029490285616115</v>
      </c>
      <c r="R174" s="23">
        <v>0.8</v>
      </c>
      <c r="S174" s="48">
        <v>17.557700000000001</v>
      </c>
      <c r="T174" s="48">
        <v>20.277999999999999</v>
      </c>
      <c r="U174" s="24">
        <f t="shared" si="42"/>
        <v>0.92394789750365924</v>
      </c>
      <c r="V174" s="40">
        <v>0</v>
      </c>
      <c r="W174" s="49">
        <v>74.7</v>
      </c>
      <c r="X174" s="49">
        <v>101.7</v>
      </c>
      <c r="Y174" s="41">
        <f t="shared" si="47"/>
        <v>0</v>
      </c>
      <c r="Z174" s="25">
        <v>0.1</v>
      </c>
      <c r="AA174" s="26">
        <v>93.1</v>
      </c>
      <c r="AB174" s="26">
        <v>115.1</v>
      </c>
      <c r="AC174" s="27">
        <f t="shared" si="43"/>
        <v>0.12363050483351234</v>
      </c>
      <c r="AD174" s="28">
        <v>0.1</v>
      </c>
      <c r="AE174" s="29">
        <v>92</v>
      </c>
      <c r="AF174" s="29">
        <v>118.9</v>
      </c>
      <c r="AG174" s="30">
        <f t="shared" si="44"/>
        <v>0.12923913043478261</v>
      </c>
      <c r="AH174" s="31">
        <v>0</v>
      </c>
      <c r="AI174" s="32">
        <v>93.8</v>
      </c>
      <c r="AJ174" s="32">
        <v>110.7</v>
      </c>
      <c r="AK174" s="33">
        <f t="shared" si="45"/>
        <v>0</v>
      </c>
      <c r="AL174" s="34">
        <v>0</v>
      </c>
      <c r="AM174" s="35">
        <v>158.5</v>
      </c>
      <c r="AN174" s="35">
        <v>181</v>
      </c>
      <c r="AO174" s="36">
        <f t="shared" si="46"/>
        <v>0</v>
      </c>
      <c r="AP174" s="37">
        <f t="shared" si="48"/>
        <v>1</v>
      </c>
    </row>
    <row r="175" spans="1:42" ht="25" customHeight="1" x14ac:dyDescent="0.3">
      <c r="A175" s="71">
        <v>169</v>
      </c>
      <c r="B175" s="19" t="s">
        <v>214</v>
      </c>
      <c r="C175" s="58" t="s">
        <v>237</v>
      </c>
      <c r="D175" s="54">
        <v>4862.07</v>
      </c>
      <c r="E175" s="54">
        <f t="shared" si="34"/>
        <v>4227.8869565217392</v>
      </c>
      <c r="G175" s="54">
        <f t="shared" si="35"/>
        <v>3593.7039130434782</v>
      </c>
      <c r="H175" s="53">
        <f t="shared" si="36"/>
        <v>1.1768175327719543</v>
      </c>
      <c r="I175" s="52">
        <f t="shared" si="37"/>
        <v>634.18304347826086</v>
      </c>
      <c r="J175" s="51">
        <f t="shared" si="38"/>
        <v>4863.3168159390043</v>
      </c>
      <c r="L175" s="55">
        <f t="shared" si="39"/>
        <v>5592.8143383298548</v>
      </c>
      <c r="M175" s="43">
        <f t="shared" si="40"/>
        <v>730.74433832985505</v>
      </c>
      <c r="N175" s="44">
        <f t="shared" si="41"/>
        <v>0.15029490285616107</v>
      </c>
      <c r="R175" s="23">
        <v>0.8</v>
      </c>
      <c r="S175" s="48">
        <v>17.557700000000001</v>
      </c>
      <c r="T175" s="48">
        <v>20.277999999999999</v>
      </c>
      <c r="U175" s="24">
        <f t="shared" si="42"/>
        <v>0.92394789750365924</v>
      </c>
      <c r="V175" s="40">
        <v>0</v>
      </c>
      <c r="W175" s="49">
        <v>74.7</v>
      </c>
      <c r="X175" s="49">
        <v>101.7</v>
      </c>
      <c r="Y175" s="41">
        <f t="shared" si="47"/>
        <v>0</v>
      </c>
      <c r="Z175" s="25">
        <v>0.1</v>
      </c>
      <c r="AA175" s="26">
        <v>93.1</v>
      </c>
      <c r="AB175" s="26">
        <v>115.1</v>
      </c>
      <c r="AC175" s="27">
        <f t="shared" si="43"/>
        <v>0.12363050483351234</v>
      </c>
      <c r="AD175" s="28">
        <v>0.1</v>
      </c>
      <c r="AE175" s="29">
        <v>92</v>
      </c>
      <c r="AF175" s="29">
        <v>118.9</v>
      </c>
      <c r="AG175" s="30">
        <f t="shared" si="44"/>
        <v>0.12923913043478261</v>
      </c>
      <c r="AH175" s="31">
        <v>0</v>
      </c>
      <c r="AI175" s="32">
        <v>93.8</v>
      </c>
      <c r="AJ175" s="32">
        <v>110.7</v>
      </c>
      <c r="AK175" s="33">
        <f t="shared" si="45"/>
        <v>0</v>
      </c>
      <c r="AL175" s="34">
        <v>0</v>
      </c>
      <c r="AM175" s="35">
        <v>158.5</v>
      </c>
      <c r="AN175" s="35">
        <v>181</v>
      </c>
      <c r="AO175" s="36">
        <f t="shared" si="46"/>
        <v>0</v>
      </c>
      <c r="AP175" s="37">
        <f t="shared" si="48"/>
        <v>1</v>
      </c>
    </row>
    <row r="176" spans="1:42" ht="25" customHeight="1" x14ac:dyDescent="0.3">
      <c r="A176" s="71">
        <v>170</v>
      </c>
      <c r="B176" s="19" t="s">
        <v>215</v>
      </c>
      <c r="C176" s="58" t="s">
        <v>237</v>
      </c>
      <c r="D176" s="54">
        <v>4703.83</v>
      </c>
      <c r="E176" s="54">
        <f t="shared" si="34"/>
        <v>4090.2869565217393</v>
      </c>
      <c r="G176" s="54">
        <f t="shared" si="35"/>
        <v>3476.7439130434782</v>
      </c>
      <c r="H176" s="53">
        <f t="shared" si="36"/>
        <v>1.1768175327719543</v>
      </c>
      <c r="I176" s="52">
        <f t="shared" si="37"/>
        <v>613.54304347826087</v>
      </c>
      <c r="J176" s="51">
        <f t="shared" si="38"/>
        <v>4705.036237305997</v>
      </c>
      <c r="L176" s="55">
        <f t="shared" si="39"/>
        <v>5410.7916729018962</v>
      </c>
      <c r="M176" s="43">
        <f t="shared" si="40"/>
        <v>706.96167290189624</v>
      </c>
      <c r="N176" s="44">
        <f t="shared" si="41"/>
        <v>0.15029490285616109</v>
      </c>
      <c r="R176" s="23">
        <v>0.8</v>
      </c>
      <c r="S176" s="48">
        <v>17.557700000000001</v>
      </c>
      <c r="T176" s="48">
        <v>20.277999999999999</v>
      </c>
      <c r="U176" s="24">
        <f t="shared" si="42"/>
        <v>0.92394789750365924</v>
      </c>
      <c r="V176" s="40">
        <v>0</v>
      </c>
      <c r="W176" s="49">
        <v>74.7</v>
      </c>
      <c r="X176" s="49">
        <v>101.7</v>
      </c>
      <c r="Y176" s="41">
        <f t="shared" si="47"/>
        <v>0</v>
      </c>
      <c r="Z176" s="25">
        <v>0.1</v>
      </c>
      <c r="AA176" s="26">
        <v>93.1</v>
      </c>
      <c r="AB176" s="26">
        <v>115.1</v>
      </c>
      <c r="AC176" s="27">
        <f t="shared" si="43"/>
        <v>0.12363050483351234</v>
      </c>
      <c r="AD176" s="28">
        <v>0.1</v>
      </c>
      <c r="AE176" s="29">
        <v>92</v>
      </c>
      <c r="AF176" s="29">
        <v>118.9</v>
      </c>
      <c r="AG176" s="30">
        <f t="shared" si="44"/>
        <v>0.12923913043478261</v>
      </c>
      <c r="AH176" s="31">
        <v>0</v>
      </c>
      <c r="AI176" s="32">
        <v>93.8</v>
      </c>
      <c r="AJ176" s="32">
        <v>110.7</v>
      </c>
      <c r="AK176" s="33">
        <f t="shared" si="45"/>
        <v>0</v>
      </c>
      <c r="AL176" s="34">
        <v>0</v>
      </c>
      <c r="AM176" s="35">
        <v>158.5</v>
      </c>
      <c r="AN176" s="35">
        <v>181</v>
      </c>
      <c r="AO176" s="36">
        <f t="shared" si="46"/>
        <v>0</v>
      </c>
      <c r="AP176" s="37">
        <f t="shared" si="48"/>
        <v>1</v>
      </c>
    </row>
    <row r="177" spans="1:42" ht="25" customHeight="1" x14ac:dyDescent="0.3">
      <c r="A177" s="71">
        <v>171</v>
      </c>
      <c r="B177" s="19" t="s">
        <v>216</v>
      </c>
      <c r="C177" s="58" t="s">
        <v>237</v>
      </c>
      <c r="D177" s="54">
        <v>2013.87</v>
      </c>
      <c r="E177" s="54">
        <f t="shared" si="34"/>
        <v>1751.1913043478262</v>
      </c>
      <c r="G177" s="54">
        <f t="shared" si="35"/>
        <v>1488.5126086956523</v>
      </c>
      <c r="H177" s="53">
        <f t="shared" si="36"/>
        <v>1.1768175327719543</v>
      </c>
      <c r="I177" s="52">
        <f t="shared" si="37"/>
        <v>262.67869565217393</v>
      </c>
      <c r="J177" s="51">
        <f t="shared" si="38"/>
        <v>2014.3864313173369</v>
      </c>
      <c r="L177" s="55">
        <f t="shared" si="39"/>
        <v>2316.5443960149373</v>
      </c>
      <c r="M177" s="43">
        <f t="shared" si="40"/>
        <v>302.67439601493743</v>
      </c>
      <c r="N177" s="44">
        <f t="shared" si="41"/>
        <v>0.15029490285616123</v>
      </c>
      <c r="R177" s="23">
        <v>0.8</v>
      </c>
      <c r="S177" s="48">
        <v>17.557700000000001</v>
      </c>
      <c r="T177" s="48">
        <v>20.277999999999999</v>
      </c>
      <c r="U177" s="24">
        <f t="shared" si="42"/>
        <v>0.92394789750365924</v>
      </c>
      <c r="V177" s="40">
        <v>0</v>
      </c>
      <c r="W177" s="49">
        <v>74.7</v>
      </c>
      <c r="X177" s="49">
        <v>101.7</v>
      </c>
      <c r="Y177" s="41">
        <f t="shared" si="47"/>
        <v>0</v>
      </c>
      <c r="Z177" s="25">
        <v>0.1</v>
      </c>
      <c r="AA177" s="26">
        <v>93.1</v>
      </c>
      <c r="AB177" s="26">
        <v>115.1</v>
      </c>
      <c r="AC177" s="27">
        <f t="shared" si="43"/>
        <v>0.12363050483351234</v>
      </c>
      <c r="AD177" s="28">
        <v>0.1</v>
      </c>
      <c r="AE177" s="29">
        <v>92</v>
      </c>
      <c r="AF177" s="29">
        <v>118.9</v>
      </c>
      <c r="AG177" s="30">
        <f t="shared" si="44"/>
        <v>0.12923913043478261</v>
      </c>
      <c r="AH177" s="31">
        <v>0</v>
      </c>
      <c r="AI177" s="32">
        <v>93.8</v>
      </c>
      <c r="AJ177" s="32">
        <v>110.7</v>
      </c>
      <c r="AK177" s="33">
        <f t="shared" si="45"/>
        <v>0</v>
      </c>
      <c r="AL177" s="34">
        <v>0</v>
      </c>
      <c r="AM177" s="35">
        <v>158.5</v>
      </c>
      <c r="AN177" s="35">
        <v>181</v>
      </c>
      <c r="AO177" s="36">
        <f t="shared" si="46"/>
        <v>0</v>
      </c>
      <c r="AP177" s="37">
        <f t="shared" si="48"/>
        <v>1</v>
      </c>
    </row>
    <row r="178" spans="1:42" ht="25" customHeight="1" x14ac:dyDescent="0.3">
      <c r="A178" s="71">
        <v>172</v>
      </c>
      <c r="B178" s="19" t="s">
        <v>217</v>
      </c>
      <c r="C178" s="58" t="s">
        <v>237</v>
      </c>
      <c r="D178" s="54">
        <v>2733.12</v>
      </c>
      <c r="E178" s="54">
        <f t="shared" si="34"/>
        <v>2376.6260869565217</v>
      </c>
      <c r="G178" s="54">
        <f t="shared" si="35"/>
        <v>2020.1321739130433</v>
      </c>
      <c r="H178" s="53">
        <f t="shared" si="36"/>
        <v>1.1768175327719543</v>
      </c>
      <c r="I178" s="52">
        <f t="shared" si="37"/>
        <v>356.49391304347824</v>
      </c>
      <c r="J178" s="51">
        <f t="shared" si="38"/>
        <v>2733.8208738210706</v>
      </c>
      <c r="L178" s="55">
        <f t="shared" si="39"/>
        <v>3143.8940048942309</v>
      </c>
      <c r="M178" s="43">
        <f t="shared" si="40"/>
        <v>410.77400489423098</v>
      </c>
      <c r="N178" s="44">
        <f t="shared" si="41"/>
        <v>0.15029490285616109</v>
      </c>
      <c r="R178" s="23">
        <v>0.8</v>
      </c>
      <c r="S178" s="48">
        <v>17.557700000000001</v>
      </c>
      <c r="T178" s="48">
        <v>20.277999999999999</v>
      </c>
      <c r="U178" s="24">
        <f t="shared" si="42"/>
        <v>0.92394789750365924</v>
      </c>
      <c r="V178" s="40">
        <v>0</v>
      </c>
      <c r="W178" s="49">
        <v>74.7</v>
      </c>
      <c r="X178" s="49">
        <v>101.7</v>
      </c>
      <c r="Y178" s="41">
        <f t="shared" si="47"/>
        <v>0</v>
      </c>
      <c r="Z178" s="25">
        <v>0.1</v>
      </c>
      <c r="AA178" s="26">
        <v>93.1</v>
      </c>
      <c r="AB178" s="26">
        <v>115.1</v>
      </c>
      <c r="AC178" s="27">
        <f t="shared" si="43"/>
        <v>0.12363050483351234</v>
      </c>
      <c r="AD178" s="28">
        <v>0.1</v>
      </c>
      <c r="AE178" s="29">
        <v>92</v>
      </c>
      <c r="AF178" s="29">
        <v>118.9</v>
      </c>
      <c r="AG178" s="30">
        <f t="shared" si="44"/>
        <v>0.12923913043478261</v>
      </c>
      <c r="AH178" s="31">
        <v>0</v>
      </c>
      <c r="AI178" s="32">
        <v>93.8</v>
      </c>
      <c r="AJ178" s="32">
        <v>110.7</v>
      </c>
      <c r="AK178" s="33">
        <f t="shared" si="45"/>
        <v>0</v>
      </c>
      <c r="AL178" s="34">
        <v>0</v>
      </c>
      <c r="AM178" s="35">
        <v>158.5</v>
      </c>
      <c r="AN178" s="35">
        <v>181</v>
      </c>
      <c r="AO178" s="36">
        <f t="shared" si="46"/>
        <v>0</v>
      </c>
      <c r="AP178" s="37">
        <f t="shared" si="48"/>
        <v>1</v>
      </c>
    </row>
    <row r="179" spans="1:42" ht="25" customHeight="1" x14ac:dyDescent="0.3">
      <c r="A179" s="71">
        <v>173</v>
      </c>
      <c r="B179" s="19" t="s">
        <v>218</v>
      </c>
      <c r="C179" s="58" t="s">
        <v>237</v>
      </c>
      <c r="D179" s="54">
        <v>5703.45</v>
      </c>
      <c r="E179" s="54">
        <f t="shared" si="34"/>
        <v>4959.521739130435</v>
      </c>
      <c r="G179" s="54">
        <f t="shared" si="35"/>
        <v>4215.5934782608692</v>
      </c>
      <c r="H179" s="53">
        <f t="shared" si="36"/>
        <v>1.1768175327719543</v>
      </c>
      <c r="I179" s="52">
        <f t="shared" si="37"/>
        <v>743.92826086956518</v>
      </c>
      <c r="J179" s="51">
        <f t="shared" si="38"/>
        <v>5704.9125771260624</v>
      </c>
      <c r="L179" s="55">
        <f t="shared" si="39"/>
        <v>6560.649463694971</v>
      </c>
      <c r="M179" s="43">
        <f t="shared" si="40"/>
        <v>857.1994636949712</v>
      </c>
      <c r="N179" s="44">
        <f t="shared" si="41"/>
        <v>0.15029490285616096</v>
      </c>
      <c r="R179" s="23">
        <v>0.8</v>
      </c>
      <c r="S179" s="48">
        <v>17.557700000000001</v>
      </c>
      <c r="T179" s="48">
        <v>20.277999999999999</v>
      </c>
      <c r="U179" s="24">
        <f t="shared" si="42"/>
        <v>0.92394789750365924</v>
      </c>
      <c r="V179" s="40">
        <v>0</v>
      </c>
      <c r="W179" s="49">
        <v>74.7</v>
      </c>
      <c r="X179" s="49">
        <v>101.7</v>
      </c>
      <c r="Y179" s="41">
        <f t="shared" si="47"/>
        <v>0</v>
      </c>
      <c r="Z179" s="25">
        <v>0.1</v>
      </c>
      <c r="AA179" s="26">
        <v>93.1</v>
      </c>
      <c r="AB179" s="26">
        <v>115.1</v>
      </c>
      <c r="AC179" s="27">
        <f t="shared" si="43"/>
        <v>0.12363050483351234</v>
      </c>
      <c r="AD179" s="28">
        <v>0.1</v>
      </c>
      <c r="AE179" s="29">
        <v>92</v>
      </c>
      <c r="AF179" s="29">
        <v>118.9</v>
      </c>
      <c r="AG179" s="30">
        <f t="shared" si="44"/>
        <v>0.12923913043478261</v>
      </c>
      <c r="AH179" s="31">
        <v>0</v>
      </c>
      <c r="AI179" s="32">
        <v>93.8</v>
      </c>
      <c r="AJ179" s="32">
        <v>110.7</v>
      </c>
      <c r="AK179" s="33">
        <f t="shared" si="45"/>
        <v>0</v>
      </c>
      <c r="AL179" s="34">
        <v>0</v>
      </c>
      <c r="AM179" s="35">
        <v>158.5</v>
      </c>
      <c r="AN179" s="35">
        <v>181</v>
      </c>
      <c r="AO179" s="36">
        <f t="shared" si="46"/>
        <v>0</v>
      </c>
      <c r="AP179" s="37">
        <f t="shared" si="48"/>
        <v>1</v>
      </c>
    </row>
    <row r="180" spans="1:42" ht="25" customHeight="1" x14ac:dyDescent="0.3">
      <c r="A180" s="71">
        <v>174</v>
      </c>
      <c r="B180" s="19" t="s">
        <v>219</v>
      </c>
      <c r="C180" s="58" t="s">
        <v>237</v>
      </c>
      <c r="D180" s="54">
        <v>11703.45</v>
      </c>
      <c r="E180" s="54">
        <f t="shared" si="34"/>
        <v>10176.913043478262</v>
      </c>
      <c r="G180" s="54">
        <f t="shared" si="35"/>
        <v>8650.3760869565231</v>
      </c>
      <c r="H180" s="53">
        <f t="shared" si="36"/>
        <v>1.1768175327719543</v>
      </c>
      <c r="I180" s="52">
        <f t="shared" si="37"/>
        <v>1526.5369565217393</v>
      </c>
      <c r="J180" s="51">
        <f t="shared" si="38"/>
        <v>11706.451200723426</v>
      </c>
      <c r="L180" s="55">
        <f t="shared" si="39"/>
        <v>13462.41888083194</v>
      </c>
      <c r="M180" s="43">
        <f t="shared" si="40"/>
        <v>1758.9688808319388</v>
      </c>
      <c r="N180" s="44">
        <f t="shared" si="41"/>
        <v>0.15029490285616109</v>
      </c>
      <c r="R180" s="23">
        <v>0.8</v>
      </c>
      <c r="S180" s="48">
        <v>17.557700000000001</v>
      </c>
      <c r="T180" s="48">
        <v>20.277999999999999</v>
      </c>
      <c r="U180" s="24">
        <f t="shared" si="42"/>
        <v>0.92394789750365924</v>
      </c>
      <c r="V180" s="40">
        <v>0</v>
      </c>
      <c r="W180" s="49">
        <v>74.7</v>
      </c>
      <c r="X180" s="49">
        <v>101.7</v>
      </c>
      <c r="Y180" s="41">
        <f t="shared" si="47"/>
        <v>0</v>
      </c>
      <c r="Z180" s="25">
        <v>0.1</v>
      </c>
      <c r="AA180" s="26">
        <v>93.1</v>
      </c>
      <c r="AB180" s="26">
        <v>115.1</v>
      </c>
      <c r="AC180" s="27">
        <f t="shared" si="43"/>
        <v>0.12363050483351234</v>
      </c>
      <c r="AD180" s="28">
        <v>0.1</v>
      </c>
      <c r="AE180" s="29">
        <v>92</v>
      </c>
      <c r="AF180" s="29">
        <v>118.9</v>
      </c>
      <c r="AG180" s="30">
        <f t="shared" si="44"/>
        <v>0.12923913043478261</v>
      </c>
      <c r="AH180" s="31">
        <v>0</v>
      </c>
      <c r="AI180" s="32">
        <v>93.8</v>
      </c>
      <c r="AJ180" s="32">
        <v>110.7</v>
      </c>
      <c r="AK180" s="33">
        <f t="shared" si="45"/>
        <v>0</v>
      </c>
      <c r="AL180" s="34">
        <v>0</v>
      </c>
      <c r="AM180" s="35">
        <v>158.5</v>
      </c>
      <c r="AN180" s="35">
        <v>181</v>
      </c>
      <c r="AO180" s="36">
        <f t="shared" si="46"/>
        <v>0</v>
      </c>
      <c r="AP180" s="37">
        <f t="shared" si="48"/>
        <v>1</v>
      </c>
    </row>
    <row r="181" spans="1:42" ht="25" customHeight="1" x14ac:dyDescent="0.3">
      <c r="A181" s="71">
        <v>175</v>
      </c>
      <c r="B181" s="61" t="s">
        <v>220</v>
      </c>
      <c r="C181" s="58" t="s">
        <v>237</v>
      </c>
      <c r="D181" s="54">
        <v>4123.6400000000003</v>
      </c>
      <c r="E181" s="54">
        <f t="shared" si="34"/>
        <v>3585.7739130434788</v>
      </c>
      <c r="G181" s="54">
        <f t="shared" si="35"/>
        <v>3047.9078260869569</v>
      </c>
      <c r="H181" s="53">
        <f t="shared" si="36"/>
        <v>1.1768175327719543</v>
      </c>
      <c r="I181" s="52">
        <f t="shared" si="37"/>
        <v>537.86608695652183</v>
      </c>
      <c r="J181" s="51">
        <f t="shared" si="38"/>
        <v>4124.6974549685056</v>
      </c>
      <c r="L181" s="55">
        <f t="shared" si="39"/>
        <v>4743.4020732137806</v>
      </c>
      <c r="M181" s="43">
        <f t="shared" si="40"/>
        <v>619.76207321378024</v>
      </c>
      <c r="N181" s="44">
        <f t="shared" si="41"/>
        <v>0.15029490285616109</v>
      </c>
      <c r="R181" s="23">
        <v>0.8</v>
      </c>
      <c r="S181" s="48">
        <v>17.557700000000001</v>
      </c>
      <c r="T181" s="48">
        <v>20.277999999999999</v>
      </c>
      <c r="U181" s="24">
        <f t="shared" si="42"/>
        <v>0.92394789750365924</v>
      </c>
      <c r="V181" s="40">
        <v>0</v>
      </c>
      <c r="W181" s="49">
        <v>74.7</v>
      </c>
      <c r="X181" s="49">
        <v>101.7</v>
      </c>
      <c r="Y181" s="41">
        <f t="shared" si="47"/>
        <v>0</v>
      </c>
      <c r="Z181" s="25">
        <v>0.1</v>
      </c>
      <c r="AA181" s="26">
        <v>93.1</v>
      </c>
      <c r="AB181" s="26">
        <v>115.1</v>
      </c>
      <c r="AC181" s="27">
        <f t="shared" si="43"/>
        <v>0.12363050483351234</v>
      </c>
      <c r="AD181" s="28">
        <v>0.1</v>
      </c>
      <c r="AE181" s="29">
        <v>92</v>
      </c>
      <c r="AF181" s="29">
        <v>118.9</v>
      </c>
      <c r="AG181" s="30">
        <f t="shared" si="44"/>
        <v>0.12923913043478261</v>
      </c>
      <c r="AH181" s="31">
        <v>0</v>
      </c>
      <c r="AI181" s="32">
        <v>93.8</v>
      </c>
      <c r="AJ181" s="32">
        <v>110.7</v>
      </c>
      <c r="AK181" s="33">
        <f t="shared" si="45"/>
        <v>0</v>
      </c>
      <c r="AL181" s="34">
        <v>0</v>
      </c>
      <c r="AM181" s="35">
        <v>158.5</v>
      </c>
      <c r="AN181" s="35">
        <v>181</v>
      </c>
      <c r="AO181" s="36">
        <f t="shared" si="46"/>
        <v>0</v>
      </c>
      <c r="AP181" s="37">
        <f t="shared" si="48"/>
        <v>1</v>
      </c>
    </row>
    <row r="182" spans="1:42" ht="25" customHeight="1" x14ac:dyDescent="0.3">
      <c r="A182" s="71">
        <v>176</v>
      </c>
      <c r="B182" s="19" t="s">
        <v>221</v>
      </c>
      <c r="C182" s="58" t="s">
        <v>237</v>
      </c>
      <c r="D182" s="54">
        <v>5703.45</v>
      </c>
      <c r="E182" s="54">
        <f t="shared" si="34"/>
        <v>4959.521739130435</v>
      </c>
      <c r="G182" s="54">
        <f t="shared" si="35"/>
        <v>4215.5934782608692</v>
      </c>
      <c r="H182" s="53">
        <f t="shared" si="36"/>
        <v>1.1768175327719543</v>
      </c>
      <c r="I182" s="52">
        <f t="shared" si="37"/>
        <v>743.92826086956518</v>
      </c>
      <c r="J182" s="51">
        <f t="shared" si="38"/>
        <v>5704.9125771260624</v>
      </c>
      <c r="L182" s="55">
        <f t="shared" si="39"/>
        <v>6560.649463694971</v>
      </c>
      <c r="M182" s="43">
        <f t="shared" si="40"/>
        <v>857.1994636949712</v>
      </c>
      <c r="N182" s="44">
        <f t="shared" si="41"/>
        <v>0.15029490285616096</v>
      </c>
      <c r="R182" s="23">
        <v>0.8</v>
      </c>
      <c r="S182" s="48">
        <v>17.557700000000001</v>
      </c>
      <c r="T182" s="48">
        <v>20.277999999999999</v>
      </c>
      <c r="U182" s="24">
        <f t="shared" si="42"/>
        <v>0.92394789750365924</v>
      </c>
      <c r="V182" s="40">
        <v>0</v>
      </c>
      <c r="W182" s="49">
        <v>74.7</v>
      </c>
      <c r="X182" s="49">
        <v>101.7</v>
      </c>
      <c r="Y182" s="41">
        <f t="shared" si="47"/>
        <v>0</v>
      </c>
      <c r="Z182" s="25">
        <v>0.1</v>
      </c>
      <c r="AA182" s="26">
        <v>93.1</v>
      </c>
      <c r="AB182" s="26">
        <v>115.1</v>
      </c>
      <c r="AC182" s="27">
        <f t="shared" si="43"/>
        <v>0.12363050483351234</v>
      </c>
      <c r="AD182" s="28">
        <v>0.1</v>
      </c>
      <c r="AE182" s="29">
        <v>92</v>
      </c>
      <c r="AF182" s="29">
        <v>118.9</v>
      </c>
      <c r="AG182" s="30">
        <f t="shared" si="44"/>
        <v>0.12923913043478261</v>
      </c>
      <c r="AH182" s="31">
        <v>0</v>
      </c>
      <c r="AI182" s="32">
        <v>93.8</v>
      </c>
      <c r="AJ182" s="32">
        <v>110.7</v>
      </c>
      <c r="AK182" s="33">
        <f t="shared" si="45"/>
        <v>0</v>
      </c>
      <c r="AL182" s="34">
        <v>0</v>
      </c>
      <c r="AM182" s="35">
        <v>158.5</v>
      </c>
      <c r="AN182" s="35">
        <v>181</v>
      </c>
      <c r="AO182" s="36">
        <f t="shared" si="46"/>
        <v>0</v>
      </c>
      <c r="AP182" s="37">
        <f t="shared" si="48"/>
        <v>1</v>
      </c>
    </row>
    <row r="183" spans="1:42" ht="25" customHeight="1" x14ac:dyDescent="0.3">
      <c r="A183" s="71">
        <v>177</v>
      </c>
      <c r="B183" s="19" t="s">
        <v>222</v>
      </c>
      <c r="C183" s="58" t="s">
        <v>237</v>
      </c>
      <c r="D183" s="54">
        <v>7475</v>
      </c>
      <c r="E183" s="54">
        <f t="shared" si="34"/>
        <v>6500.0000000000009</v>
      </c>
      <c r="G183" s="54">
        <f t="shared" si="35"/>
        <v>5525.0000000000009</v>
      </c>
      <c r="H183" s="53">
        <f t="shared" si="36"/>
        <v>1.1768175327719543</v>
      </c>
      <c r="I183" s="52">
        <f t="shared" si="37"/>
        <v>975.00000000000011</v>
      </c>
      <c r="J183" s="51">
        <f t="shared" si="38"/>
        <v>7476.9168685650484</v>
      </c>
      <c r="L183" s="55">
        <f t="shared" si="39"/>
        <v>8598.4543988498044</v>
      </c>
      <c r="M183" s="43">
        <f t="shared" si="40"/>
        <v>1123.4543988498044</v>
      </c>
      <c r="N183" s="44">
        <f t="shared" si="41"/>
        <v>0.15029490285616112</v>
      </c>
      <c r="R183" s="23">
        <v>0.8</v>
      </c>
      <c r="S183" s="48">
        <v>17.557700000000001</v>
      </c>
      <c r="T183" s="48">
        <v>20.277999999999999</v>
      </c>
      <c r="U183" s="24">
        <f t="shared" si="42"/>
        <v>0.92394789750365924</v>
      </c>
      <c r="V183" s="40">
        <v>0</v>
      </c>
      <c r="W183" s="49">
        <v>74.7</v>
      </c>
      <c r="X183" s="49">
        <v>101.7</v>
      </c>
      <c r="Y183" s="41">
        <f t="shared" si="47"/>
        <v>0</v>
      </c>
      <c r="Z183" s="25">
        <v>0.1</v>
      </c>
      <c r="AA183" s="26">
        <v>93.1</v>
      </c>
      <c r="AB183" s="26">
        <v>115.1</v>
      </c>
      <c r="AC183" s="27">
        <f t="shared" si="43"/>
        <v>0.12363050483351234</v>
      </c>
      <c r="AD183" s="28">
        <v>0.1</v>
      </c>
      <c r="AE183" s="29">
        <v>92</v>
      </c>
      <c r="AF183" s="29">
        <v>118.9</v>
      </c>
      <c r="AG183" s="30">
        <f t="shared" si="44"/>
        <v>0.12923913043478261</v>
      </c>
      <c r="AH183" s="31">
        <v>0</v>
      </c>
      <c r="AI183" s="32">
        <v>93.8</v>
      </c>
      <c r="AJ183" s="32">
        <v>110.7</v>
      </c>
      <c r="AK183" s="33">
        <f t="shared" si="45"/>
        <v>0</v>
      </c>
      <c r="AL183" s="34">
        <v>0</v>
      </c>
      <c r="AM183" s="35">
        <v>158.5</v>
      </c>
      <c r="AN183" s="35">
        <v>181</v>
      </c>
      <c r="AO183" s="36">
        <f t="shared" si="46"/>
        <v>0</v>
      </c>
      <c r="AP183" s="37">
        <f t="shared" si="48"/>
        <v>1</v>
      </c>
    </row>
    <row r="184" spans="1:42" ht="25" customHeight="1" x14ac:dyDescent="0.3">
      <c r="A184" s="71">
        <v>178</v>
      </c>
      <c r="B184" s="19" t="s">
        <v>223</v>
      </c>
      <c r="C184" s="58" t="s">
        <v>237</v>
      </c>
      <c r="D184" s="54">
        <v>88573</v>
      </c>
      <c r="E184" s="54">
        <f t="shared" si="34"/>
        <v>77020</v>
      </c>
      <c r="G184" s="54">
        <f t="shared" si="35"/>
        <v>65467</v>
      </c>
      <c r="H184" s="53">
        <f t="shared" si="36"/>
        <v>1.1768175327719543</v>
      </c>
      <c r="I184" s="52">
        <f t="shared" si="37"/>
        <v>11553</v>
      </c>
      <c r="J184" s="51">
        <f t="shared" si="38"/>
        <v>88595.713417981533</v>
      </c>
      <c r="L184" s="55">
        <f t="shared" si="39"/>
        <v>101885.07043067875</v>
      </c>
      <c r="M184" s="43">
        <f t="shared" si="40"/>
        <v>13312.070430678752</v>
      </c>
      <c r="N184" s="44">
        <f t="shared" si="41"/>
        <v>0.15029490285616104</v>
      </c>
      <c r="R184" s="23">
        <v>0.8</v>
      </c>
      <c r="S184" s="48">
        <v>17.557700000000001</v>
      </c>
      <c r="T184" s="48">
        <v>20.277999999999999</v>
      </c>
      <c r="U184" s="24">
        <f t="shared" si="42"/>
        <v>0.92394789750365924</v>
      </c>
      <c r="V184" s="40">
        <v>0</v>
      </c>
      <c r="W184" s="49">
        <v>74.7</v>
      </c>
      <c r="X184" s="49">
        <v>101.7</v>
      </c>
      <c r="Y184" s="41">
        <f t="shared" si="47"/>
        <v>0</v>
      </c>
      <c r="Z184" s="25">
        <v>0.1</v>
      </c>
      <c r="AA184" s="26">
        <v>93.1</v>
      </c>
      <c r="AB184" s="26">
        <v>115.1</v>
      </c>
      <c r="AC184" s="27">
        <f t="shared" si="43"/>
        <v>0.12363050483351234</v>
      </c>
      <c r="AD184" s="28">
        <v>0.1</v>
      </c>
      <c r="AE184" s="29">
        <v>92</v>
      </c>
      <c r="AF184" s="29">
        <v>118.9</v>
      </c>
      <c r="AG184" s="30">
        <f t="shared" si="44"/>
        <v>0.12923913043478261</v>
      </c>
      <c r="AH184" s="31">
        <v>0</v>
      </c>
      <c r="AI184" s="32">
        <v>93.8</v>
      </c>
      <c r="AJ184" s="32">
        <v>110.7</v>
      </c>
      <c r="AK184" s="33">
        <f t="shared" si="45"/>
        <v>0</v>
      </c>
      <c r="AL184" s="34">
        <v>0</v>
      </c>
      <c r="AM184" s="35">
        <v>158.5</v>
      </c>
      <c r="AN184" s="35">
        <v>181</v>
      </c>
      <c r="AO184" s="36">
        <f t="shared" si="46"/>
        <v>0</v>
      </c>
      <c r="AP184" s="37">
        <f t="shared" si="48"/>
        <v>1</v>
      </c>
    </row>
    <row r="185" spans="1:42" ht="25" customHeight="1" x14ac:dyDescent="0.3">
      <c r="A185" s="71">
        <v>179</v>
      </c>
      <c r="B185" s="19" t="s">
        <v>224</v>
      </c>
      <c r="C185" s="58" t="s">
        <v>237</v>
      </c>
      <c r="D185" s="54">
        <v>247997.5</v>
      </c>
      <c r="E185" s="54">
        <f t="shared" si="34"/>
        <v>215650.00000000003</v>
      </c>
      <c r="G185" s="54">
        <f t="shared" si="35"/>
        <v>183302.50000000003</v>
      </c>
      <c r="H185" s="53">
        <f t="shared" si="36"/>
        <v>1.1768175327719543</v>
      </c>
      <c r="I185" s="52">
        <f t="shared" si="37"/>
        <v>32347.500000000004</v>
      </c>
      <c r="J185" s="51">
        <f t="shared" si="38"/>
        <v>248061.09580093119</v>
      </c>
      <c r="L185" s="55">
        <f t="shared" si="39"/>
        <v>285270.26017107087</v>
      </c>
      <c r="M185" s="43">
        <f t="shared" si="40"/>
        <v>37272.76017107087</v>
      </c>
      <c r="N185" s="44">
        <f t="shared" si="41"/>
        <v>0.15029490285616134</v>
      </c>
      <c r="R185" s="23">
        <v>0.8</v>
      </c>
      <c r="S185" s="48">
        <v>17.557700000000001</v>
      </c>
      <c r="T185" s="48">
        <v>20.277999999999999</v>
      </c>
      <c r="U185" s="24">
        <f t="shared" si="42"/>
        <v>0.92394789750365924</v>
      </c>
      <c r="V185" s="40">
        <v>0</v>
      </c>
      <c r="W185" s="49">
        <v>74.7</v>
      </c>
      <c r="X185" s="49">
        <v>101.7</v>
      </c>
      <c r="Y185" s="41">
        <f t="shared" si="47"/>
        <v>0</v>
      </c>
      <c r="Z185" s="25">
        <v>0.1</v>
      </c>
      <c r="AA185" s="26">
        <v>93.1</v>
      </c>
      <c r="AB185" s="26">
        <v>115.1</v>
      </c>
      <c r="AC185" s="27">
        <f t="shared" si="43"/>
        <v>0.12363050483351234</v>
      </c>
      <c r="AD185" s="28">
        <v>0.1</v>
      </c>
      <c r="AE185" s="29">
        <v>92</v>
      </c>
      <c r="AF185" s="29">
        <v>118.9</v>
      </c>
      <c r="AG185" s="30">
        <f t="shared" si="44"/>
        <v>0.12923913043478261</v>
      </c>
      <c r="AH185" s="31">
        <v>0</v>
      </c>
      <c r="AI185" s="32">
        <v>93.8</v>
      </c>
      <c r="AJ185" s="32">
        <v>110.7</v>
      </c>
      <c r="AK185" s="33">
        <f t="shared" si="45"/>
        <v>0</v>
      </c>
      <c r="AL185" s="34">
        <v>0</v>
      </c>
      <c r="AM185" s="35">
        <v>158.5</v>
      </c>
      <c r="AN185" s="35">
        <v>181</v>
      </c>
      <c r="AO185" s="36">
        <f t="shared" si="46"/>
        <v>0</v>
      </c>
      <c r="AP185" s="37">
        <f t="shared" si="48"/>
        <v>1</v>
      </c>
    </row>
    <row r="186" spans="1:42" ht="25" customHeight="1" x14ac:dyDescent="0.3">
      <c r="A186" s="71">
        <v>180</v>
      </c>
      <c r="B186" s="19" t="s">
        <v>225</v>
      </c>
      <c r="C186" s="58" t="s">
        <v>237</v>
      </c>
      <c r="D186" s="54">
        <v>4025</v>
      </c>
      <c r="E186" s="54">
        <f t="shared" si="34"/>
        <v>3500.0000000000005</v>
      </c>
      <c r="G186" s="54">
        <f t="shared" si="35"/>
        <v>2975.0000000000005</v>
      </c>
      <c r="H186" s="53">
        <f t="shared" si="36"/>
        <v>1.1768175327719543</v>
      </c>
      <c r="I186" s="52">
        <f t="shared" si="37"/>
        <v>525</v>
      </c>
      <c r="J186" s="51">
        <f t="shared" si="38"/>
        <v>4026.0321599965646</v>
      </c>
      <c r="L186" s="55">
        <f t="shared" si="39"/>
        <v>4629.9369839960491</v>
      </c>
      <c r="M186" s="43">
        <f t="shared" si="40"/>
        <v>604.93698399604909</v>
      </c>
      <c r="N186" s="44">
        <f t="shared" si="41"/>
        <v>0.15029490285616126</v>
      </c>
      <c r="R186" s="23">
        <v>0.8</v>
      </c>
      <c r="S186" s="48">
        <v>17.557700000000001</v>
      </c>
      <c r="T186" s="48">
        <v>20.277999999999999</v>
      </c>
      <c r="U186" s="24">
        <f t="shared" si="42"/>
        <v>0.92394789750365924</v>
      </c>
      <c r="V186" s="40">
        <v>0</v>
      </c>
      <c r="W186" s="49">
        <v>74.7</v>
      </c>
      <c r="X186" s="49">
        <v>101.7</v>
      </c>
      <c r="Y186" s="41">
        <f t="shared" si="47"/>
        <v>0</v>
      </c>
      <c r="Z186" s="25">
        <v>0.1</v>
      </c>
      <c r="AA186" s="26">
        <v>93.1</v>
      </c>
      <c r="AB186" s="26">
        <v>115.1</v>
      </c>
      <c r="AC186" s="27">
        <f t="shared" si="43"/>
        <v>0.12363050483351234</v>
      </c>
      <c r="AD186" s="28">
        <v>0.1</v>
      </c>
      <c r="AE186" s="29">
        <v>92</v>
      </c>
      <c r="AF186" s="29">
        <v>118.9</v>
      </c>
      <c r="AG186" s="30">
        <f t="shared" si="44"/>
        <v>0.12923913043478261</v>
      </c>
      <c r="AH186" s="31">
        <v>0</v>
      </c>
      <c r="AI186" s="32">
        <v>93.8</v>
      </c>
      <c r="AJ186" s="32">
        <v>110.7</v>
      </c>
      <c r="AK186" s="33">
        <f t="shared" si="45"/>
        <v>0</v>
      </c>
      <c r="AL186" s="34">
        <v>0</v>
      </c>
      <c r="AM186" s="35">
        <v>158.5</v>
      </c>
      <c r="AN186" s="35">
        <v>181</v>
      </c>
      <c r="AO186" s="36">
        <f t="shared" si="46"/>
        <v>0</v>
      </c>
      <c r="AP186" s="37">
        <f t="shared" si="48"/>
        <v>1</v>
      </c>
    </row>
    <row r="187" spans="1:42" ht="25" customHeight="1" x14ac:dyDescent="0.3">
      <c r="A187" s="71">
        <v>181</v>
      </c>
      <c r="B187" s="19" t="s">
        <v>226</v>
      </c>
      <c r="C187" s="58" t="s">
        <v>237</v>
      </c>
      <c r="D187" s="54">
        <v>89825.69</v>
      </c>
      <c r="E187" s="54">
        <f t="shared" si="34"/>
        <v>78109.295652173925</v>
      </c>
      <c r="G187" s="54">
        <f t="shared" si="35"/>
        <v>66392.901304347834</v>
      </c>
      <c r="H187" s="53">
        <f t="shared" si="36"/>
        <v>1.1768175327719543</v>
      </c>
      <c r="I187" s="52">
        <f t="shared" si="37"/>
        <v>11716.394347826088</v>
      </c>
      <c r="J187" s="51">
        <f t="shared" si="38"/>
        <v>89848.724654380581</v>
      </c>
      <c r="L187" s="55">
        <f t="shared" si="39"/>
        <v>103326.03335253766</v>
      </c>
      <c r="M187" s="43">
        <f t="shared" si="40"/>
        <v>13500.34335253766</v>
      </c>
      <c r="N187" s="44">
        <f t="shared" si="41"/>
        <v>0.15029490285616132</v>
      </c>
      <c r="R187" s="23">
        <v>0.8</v>
      </c>
      <c r="S187" s="48">
        <v>17.557700000000001</v>
      </c>
      <c r="T187" s="48">
        <v>20.277999999999999</v>
      </c>
      <c r="U187" s="24">
        <f t="shared" si="42"/>
        <v>0.92394789750365924</v>
      </c>
      <c r="V187" s="40">
        <v>0</v>
      </c>
      <c r="W187" s="49">
        <v>74.7</v>
      </c>
      <c r="X187" s="49">
        <v>101.7</v>
      </c>
      <c r="Y187" s="41">
        <f t="shared" si="47"/>
        <v>0</v>
      </c>
      <c r="Z187" s="25">
        <v>0.1</v>
      </c>
      <c r="AA187" s="26">
        <v>93.1</v>
      </c>
      <c r="AB187" s="26">
        <v>115.1</v>
      </c>
      <c r="AC187" s="27">
        <f t="shared" si="43"/>
        <v>0.12363050483351234</v>
      </c>
      <c r="AD187" s="28">
        <v>0.1</v>
      </c>
      <c r="AE187" s="29">
        <v>92</v>
      </c>
      <c r="AF187" s="29">
        <v>118.9</v>
      </c>
      <c r="AG187" s="30">
        <f t="shared" si="44"/>
        <v>0.12923913043478261</v>
      </c>
      <c r="AH187" s="31">
        <v>0</v>
      </c>
      <c r="AI187" s="32">
        <v>93.8</v>
      </c>
      <c r="AJ187" s="32">
        <v>110.7</v>
      </c>
      <c r="AK187" s="33">
        <f t="shared" si="45"/>
        <v>0</v>
      </c>
      <c r="AL187" s="34">
        <v>0</v>
      </c>
      <c r="AM187" s="35">
        <v>158.5</v>
      </c>
      <c r="AN187" s="35">
        <v>181</v>
      </c>
      <c r="AO187" s="36">
        <f t="shared" si="46"/>
        <v>0</v>
      </c>
      <c r="AP187" s="37">
        <f t="shared" si="48"/>
        <v>1</v>
      </c>
    </row>
    <row r="188" spans="1:42" ht="25" customHeight="1" x14ac:dyDescent="0.3">
      <c r="A188" s="71">
        <v>182</v>
      </c>
      <c r="B188" s="19" t="s">
        <v>227</v>
      </c>
      <c r="C188" s="58" t="s">
        <v>237</v>
      </c>
      <c r="D188" s="54">
        <v>269479.5</v>
      </c>
      <c r="E188" s="54">
        <f t="shared" si="34"/>
        <v>234330.00000000003</v>
      </c>
      <c r="G188" s="54">
        <f t="shared" si="35"/>
        <v>199180.50000000003</v>
      </c>
      <c r="H188" s="53">
        <f t="shared" si="36"/>
        <v>1.1768175327719543</v>
      </c>
      <c r="I188" s="52">
        <f t="shared" si="37"/>
        <v>35149.5</v>
      </c>
      <c r="J188" s="51">
        <f t="shared" si="38"/>
        <v>269548.60458628426</v>
      </c>
      <c r="L188" s="55">
        <f t="shared" si="39"/>
        <v>309980.89527422684</v>
      </c>
      <c r="M188" s="43">
        <f t="shared" si="40"/>
        <v>40501.395274226845</v>
      </c>
      <c r="N188" s="44">
        <f t="shared" si="41"/>
        <v>0.15029490285616101</v>
      </c>
      <c r="R188" s="23">
        <v>0.8</v>
      </c>
      <c r="S188" s="48">
        <v>17.557700000000001</v>
      </c>
      <c r="T188" s="48">
        <v>20.277999999999999</v>
      </c>
      <c r="U188" s="24">
        <f t="shared" si="42"/>
        <v>0.92394789750365924</v>
      </c>
      <c r="V188" s="40">
        <v>0</v>
      </c>
      <c r="W188" s="49">
        <v>74.7</v>
      </c>
      <c r="X188" s="49">
        <v>101.7</v>
      </c>
      <c r="Y188" s="41">
        <f t="shared" si="47"/>
        <v>0</v>
      </c>
      <c r="Z188" s="25">
        <v>0.1</v>
      </c>
      <c r="AA188" s="26">
        <v>93.1</v>
      </c>
      <c r="AB188" s="26">
        <v>115.1</v>
      </c>
      <c r="AC188" s="27">
        <f t="shared" si="43"/>
        <v>0.12363050483351234</v>
      </c>
      <c r="AD188" s="28">
        <v>0.1</v>
      </c>
      <c r="AE188" s="29">
        <v>92</v>
      </c>
      <c r="AF188" s="29">
        <v>118.9</v>
      </c>
      <c r="AG188" s="30">
        <f t="shared" si="44"/>
        <v>0.12923913043478261</v>
      </c>
      <c r="AH188" s="31">
        <v>0</v>
      </c>
      <c r="AI188" s="32">
        <v>93.8</v>
      </c>
      <c r="AJ188" s="32">
        <v>110.7</v>
      </c>
      <c r="AK188" s="33">
        <f t="shared" si="45"/>
        <v>0</v>
      </c>
      <c r="AL188" s="34">
        <v>0</v>
      </c>
      <c r="AM188" s="35">
        <v>158.5</v>
      </c>
      <c r="AN188" s="35">
        <v>181</v>
      </c>
      <c r="AO188" s="36">
        <f t="shared" si="46"/>
        <v>0</v>
      </c>
      <c r="AP188" s="37">
        <f t="shared" si="48"/>
        <v>1</v>
      </c>
    </row>
    <row r="189" spans="1:42" ht="25" customHeight="1" x14ac:dyDescent="0.3">
      <c r="A189" s="71">
        <v>183</v>
      </c>
      <c r="B189" s="19" t="s">
        <v>228</v>
      </c>
      <c r="C189" s="58" t="s">
        <v>237</v>
      </c>
      <c r="D189" s="54">
        <v>121267.5</v>
      </c>
      <c r="E189" s="54">
        <f t="shared" si="34"/>
        <v>105450.00000000001</v>
      </c>
      <c r="G189" s="54">
        <f t="shared" si="35"/>
        <v>89632.500000000015</v>
      </c>
      <c r="H189" s="53">
        <f t="shared" si="36"/>
        <v>1.1768175327719543</v>
      </c>
      <c r="I189" s="52">
        <f t="shared" si="37"/>
        <v>15817.500000000002</v>
      </c>
      <c r="J189" s="51">
        <f t="shared" si="38"/>
        <v>121298.59750618221</v>
      </c>
      <c r="L189" s="55">
        <f t="shared" si="39"/>
        <v>139493.38713210952</v>
      </c>
      <c r="M189" s="43">
        <f t="shared" si="40"/>
        <v>18225.887132109521</v>
      </c>
      <c r="N189" s="44">
        <f t="shared" si="41"/>
        <v>0.15029490285616115</v>
      </c>
      <c r="R189" s="23">
        <v>0.8</v>
      </c>
      <c r="S189" s="48">
        <v>17.557700000000001</v>
      </c>
      <c r="T189" s="48">
        <v>20.277999999999999</v>
      </c>
      <c r="U189" s="24">
        <f t="shared" si="42"/>
        <v>0.92394789750365924</v>
      </c>
      <c r="V189" s="40">
        <v>0</v>
      </c>
      <c r="W189" s="49">
        <v>74.7</v>
      </c>
      <c r="X189" s="49">
        <v>101.7</v>
      </c>
      <c r="Y189" s="41">
        <f t="shared" si="47"/>
        <v>0</v>
      </c>
      <c r="Z189" s="25">
        <v>0.1</v>
      </c>
      <c r="AA189" s="26">
        <v>93.1</v>
      </c>
      <c r="AB189" s="26">
        <v>115.1</v>
      </c>
      <c r="AC189" s="27">
        <f t="shared" si="43"/>
        <v>0.12363050483351234</v>
      </c>
      <c r="AD189" s="28">
        <v>0.1</v>
      </c>
      <c r="AE189" s="29">
        <v>92</v>
      </c>
      <c r="AF189" s="29">
        <v>118.9</v>
      </c>
      <c r="AG189" s="30">
        <f t="shared" si="44"/>
        <v>0.12923913043478261</v>
      </c>
      <c r="AH189" s="31">
        <v>0</v>
      </c>
      <c r="AI189" s="32">
        <v>93.8</v>
      </c>
      <c r="AJ189" s="32">
        <v>110.7</v>
      </c>
      <c r="AK189" s="33">
        <f t="shared" si="45"/>
        <v>0</v>
      </c>
      <c r="AL189" s="34">
        <v>0</v>
      </c>
      <c r="AM189" s="35">
        <v>158.5</v>
      </c>
      <c r="AN189" s="35">
        <v>181</v>
      </c>
      <c r="AO189" s="36">
        <f t="shared" si="46"/>
        <v>0</v>
      </c>
      <c r="AP189" s="37">
        <f t="shared" si="48"/>
        <v>1</v>
      </c>
    </row>
    <row r="190" spans="1:42" ht="25" customHeight="1" x14ac:dyDescent="0.3">
      <c r="A190" s="71">
        <v>184</v>
      </c>
      <c r="B190" s="19" t="s">
        <v>229</v>
      </c>
      <c r="C190" s="58" t="s">
        <v>237</v>
      </c>
      <c r="D190" s="54">
        <v>4030.75</v>
      </c>
      <c r="E190" s="54">
        <f t="shared" si="34"/>
        <v>3505.0000000000005</v>
      </c>
      <c r="G190" s="54">
        <f t="shared" si="35"/>
        <v>2979.2500000000005</v>
      </c>
      <c r="H190" s="53">
        <f t="shared" si="36"/>
        <v>1.1768175327719543</v>
      </c>
      <c r="I190" s="52">
        <f t="shared" si="37"/>
        <v>525.75</v>
      </c>
      <c r="J190" s="51">
        <f t="shared" si="38"/>
        <v>4031.7836345108453</v>
      </c>
      <c r="L190" s="55">
        <f t="shared" si="39"/>
        <v>4636.5511796874716</v>
      </c>
      <c r="M190" s="43">
        <f t="shared" si="40"/>
        <v>605.80117968747163</v>
      </c>
      <c r="N190" s="44">
        <f t="shared" si="41"/>
        <v>0.15029490285616118</v>
      </c>
      <c r="R190" s="23">
        <v>0.8</v>
      </c>
      <c r="S190" s="48">
        <v>17.557700000000001</v>
      </c>
      <c r="T190" s="48">
        <v>20.277999999999999</v>
      </c>
      <c r="U190" s="24">
        <f t="shared" si="42"/>
        <v>0.92394789750365924</v>
      </c>
      <c r="V190" s="40">
        <v>0</v>
      </c>
      <c r="W190" s="49">
        <v>74.7</v>
      </c>
      <c r="X190" s="49">
        <v>101.7</v>
      </c>
      <c r="Y190" s="41">
        <f t="shared" si="47"/>
        <v>0</v>
      </c>
      <c r="Z190" s="25">
        <v>0.1</v>
      </c>
      <c r="AA190" s="26">
        <v>93.1</v>
      </c>
      <c r="AB190" s="26">
        <v>115.1</v>
      </c>
      <c r="AC190" s="27">
        <f t="shared" si="43"/>
        <v>0.12363050483351234</v>
      </c>
      <c r="AD190" s="28">
        <v>0.1</v>
      </c>
      <c r="AE190" s="29">
        <v>92</v>
      </c>
      <c r="AF190" s="29">
        <v>118.9</v>
      </c>
      <c r="AG190" s="30">
        <f t="shared" si="44"/>
        <v>0.12923913043478261</v>
      </c>
      <c r="AH190" s="31">
        <v>0</v>
      </c>
      <c r="AI190" s="32">
        <v>93.8</v>
      </c>
      <c r="AJ190" s="32">
        <v>110.7</v>
      </c>
      <c r="AK190" s="33">
        <f t="shared" si="45"/>
        <v>0</v>
      </c>
      <c r="AL190" s="34">
        <v>0</v>
      </c>
      <c r="AM190" s="35">
        <v>158.5</v>
      </c>
      <c r="AN190" s="35">
        <v>181</v>
      </c>
      <c r="AO190" s="36">
        <f t="shared" si="46"/>
        <v>0</v>
      </c>
      <c r="AP190" s="37">
        <f t="shared" si="48"/>
        <v>1</v>
      </c>
    </row>
    <row r="191" spans="1:42" ht="25" customHeight="1" x14ac:dyDescent="0.3">
      <c r="A191" s="71">
        <v>185</v>
      </c>
      <c r="B191" s="19" t="s">
        <v>230</v>
      </c>
      <c r="C191" s="58" t="s">
        <v>237</v>
      </c>
      <c r="D191" s="54" t="s">
        <v>236</v>
      </c>
      <c r="E191" s="54" t="e">
        <f t="shared" si="34"/>
        <v>#VALUE!</v>
      </c>
      <c r="G191" s="54" t="e">
        <f t="shared" si="35"/>
        <v>#VALUE!</v>
      </c>
      <c r="H191" s="53">
        <f t="shared" si="36"/>
        <v>1.1768175327719543</v>
      </c>
      <c r="I191" s="52" t="e">
        <f t="shared" si="37"/>
        <v>#VALUE!</v>
      </c>
      <c r="J191" s="51" t="e">
        <f t="shared" si="38"/>
        <v>#VALUE!</v>
      </c>
      <c r="L191" s="55" t="e">
        <f t="shared" si="39"/>
        <v>#VALUE!</v>
      </c>
      <c r="M191" s="43" t="e">
        <f t="shared" si="40"/>
        <v>#VALUE!</v>
      </c>
      <c r="N191" s="44" t="e">
        <f t="shared" si="41"/>
        <v>#VALUE!</v>
      </c>
      <c r="R191" s="23">
        <v>0.8</v>
      </c>
      <c r="S191" s="48">
        <v>17.557700000000001</v>
      </c>
      <c r="T191" s="48">
        <v>20.277999999999999</v>
      </c>
      <c r="U191" s="24">
        <f t="shared" si="42"/>
        <v>0.92394789750365924</v>
      </c>
      <c r="V191" s="40">
        <v>0</v>
      </c>
      <c r="W191" s="49">
        <v>74.7</v>
      </c>
      <c r="X191" s="49">
        <v>101.7</v>
      </c>
      <c r="Y191" s="41">
        <f t="shared" si="47"/>
        <v>0</v>
      </c>
      <c r="Z191" s="25">
        <v>0.1</v>
      </c>
      <c r="AA191" s="26">
        <v>93.1</v>
      </c>
      <c r="AB191" s="26">
        <v>115.1</v>
      </c>
      <c r="AC191" s="27">
        <f t="shared" si="43"/>
        <v>0.12363050483351234</v>
      </c>
      <c r="AD191" s="28">
        <v>0.1</v>
      </c>
      <c r="AE191" s="29">
        <v>92</v>
      </c>
      <c r="AF191" s="29">
        <v>118.9</v>
      </c>
      <c r="AG191" s="30">
        <f t="shared" si="44"/>
        <v>0.12923913043478261</v>
      </c>
      <c r="AH191" s="31">
        <v>0</v>
      </c>
      <c r="AI191" s="32">
        <v>93.8</v>
      </c>
      <c r="AJ191" s="32">
        <v>110.7</v>
      </c>
      <c r="AK191" s="33">
        <f t="shared" si="45"/>
        <v>0</v>
      </c>
      <c r="AL191" s="34">
        <v>0</v>
      </c>
      <c r="AM191" s="35">
        <v>158.5</v>
      </c>
      <c r="AN191" s="35">
        <v>181</v>
      </c>
      <c r="AO191" s="36">
        <f t="shared" si="46"/>
        <v>0</v>
      </c>
      <c r="AP191" s="37">
        <f t="shared" si="48"/>
        <v>1</v>
      </c>
    </row>
    <row r="192" spans="1:42" ht="25" customHeight="1" x14ac:dyDescent="0.3">
      <c r="A192" s="71">
        <v>186</v>
      </c>
      <c r="B192" s="19" t="s">
        <v>231</v>
      </c>
      <c r="C192" s="58" t="s">
        <v>237</v>
      </c>
      <c r="D192" s="54">
        <v>73945</v>
      </c>
      <c r="E192" s="54">
        <f t="shared" si="34"/>
        <v>64300.000000000007</v>
      </c>
      <c r="G192" s="54">
        <f t="shared" si="35"/>
        <v>54655.000000000007</v>
      </c>
      <c r="H192" s="53">
        <f t="shared" si="36"/>
        <v>1.1768175327719543</v>
      </c>
      <c r="I192" s="52">
        <f t="shared" si="37"/>
        <v>9645</v>
      </c>
      <c r="J192" s="51">
        <f t="shared" si="38"/>
        <v>73963.962253651174</v>
      </c>
      <c r="L192" s="55">
        <f t="shared" si="39"/>
        <v>85058.556591698842</v>
      </c>
      <c r="M192" s="43">
        <f t="shared" si="40"/>
        <v>11113.556591698842</v>
      </c>
      <c r="N192" s="44">
        <f t="shared" si="41"/>
        <v>0.15029490285616123</v>
      </c>
      <c r="R192" s="23">
        <v>0.8</v>
      </c>
      <c r="S192" s="48">
        <v>17.557700000000001</v>
      </c>
      <c r="T192" s="48">
        <v>20.277999999999999</v>
      </c>
      <c r="U192" s="24">
        <f t="shared" si="42"/>
        <v>0.92394789750365924</v>
      </c>
      <c r="V192" s="40">
        <v>0</v>
      </c>
      <c r="W192" s="49">
        <v>74.7</v>
      </c>
      <c r="X192" s="49">
        <v>101.7</v>
      </c>
      <c r="Y192" s="41">
        <f t="shared" si="47"/>
        <v>0</v>
      </c>
      <c r="Z192" s="25">
        <v>0.1</v>
      </c>
      <c r="AA192" s="26">
        <v>93.1</v>
      </c>
      <c r="AB192" s="26">
        <v>115.1</v>
      </c>
      <c r="AC192" s="27">
        <f t="shared" si="43"/>
        <v>0.12363050483351234</v>
      </c>
      <c r="AD192" s="28">
        <v>0.1</v>
      </c>
      <c r="AE192" s="29">
        <v>92</v>
      </c>
      <c r="AF192" s="29">
        <v>118.9</v>
      </c>
      <c r="AG192" s="30">
        <f t="shared" si="44"/>
        <v>0.12923913043478261</v>
      </c>
      <c r="AH192" s="31">
        <v>0</v>
      </c>
      <c r="AI192" s="32">
        <v>93.8</v>
      </c>
      <c r="AJ192" s="32">
        <v>110.7</v>
      </c>
      <c r="AK192" s="33">
        <f t="shared" si="45"/>
        <v>0</v>
      </c>
      <c r="AL192" s="34">
        <v>0</v>
      </c>
      <c r="AM192" s="35">
        <v>158.5</v>
      </c>
      <c r="AN192" s="35">
        <v>181</v>
      </c>
      <c r="AO192" s="36">
        <f t="shared" si="46"/>
        <v>0</v>
      </c>
      <c r="AP192" s="37">
        <f t="shared" si="48"/>
        <v>1</v>
      </c>
    </row>
    <row r="193" spans="1:42" ht="25" customHeight="1" x14ac:dyDescent="0.3">
      <c r="A193" s="71">
        <v>187</v>
      </c>
      <c r="B193" s="19" t="s">
        <v>232</v>
      </c>
      <c r="C193" s="58" t="s">
        <v>237</v>
      </c>
      <c r="D193" s="54">
        <v>53590</v>
      </c>
      <c r="E193" s="54">
        <f t="shared" si="34"/>
        <v>46600</v>
      </c>
      <c r="G193" s="54">
        <f t="shared" si="35"/>
        <v>39610</v>
      </c>
      <c r="H193" s="53">
        <f t="shared" si="36"/>
        <v>1.1768175327719543</v>
      </c>
      <c r="I193" s="52">
        <f t="shared" si="37"/>
        <v>6990</v>
      </c>
      <c r="J193" s="51">
        <f t="shared" si="38"/>
        <v>53603.742473097111</v>
      </c>
      <c r="L193" s="55">
        <f t="shared" si="39"/>
        <v>61644.303844061673</v>
      </c>
      <c r="M193" s="43">
        <f t="shared" si="40"/>
        <v>8054.3038440616729</v>
      </c>
      <c r="N193" s="44">
        <f t="shared" si="41"/>
        <v>0.15029490285616109</v>
      </c>
      <c r="R193" s="23">
        <v>0.8</v>
      </c>
      <c r="S193" s="48">
        <v>17.557700000000001</v>
      </c>
      <c r="T193" s="48">
        <v>20.277999999999999</v>
      </c>
      <c r="U193" s="24">
        <f t="shared" si="42"/>
        <v>0.92394789750365924</v>
      </c>
      <c r="V193" s="40">
        <v>0</v>
      </c>
      <c r="W193" s="49">
        <v>74.7</v>
      </c>
      <c r="X193" s="49">
        <v>101.7</v>
      </c>
      <c r="Y193" s="41">
        <f t="shared" si="47"/>
        <v>0</v>
      </c>
      <c r="Z193" s="25">
        <v>0.1</v>
      </c>
      <c r="AA193" s="26">
        <v>93.1</v>
      </c>
      <c r="AB193" s="26">
        <v>115.1</v>
      </c>
      <c r="AC193" s="27">
        <f t="shared" si="43"/>
        <v>0.12363050483351234</v>
      </c>
      <c r="AD193" s="28">
        <v>0.1</v>
      </c>
      <c r="AE193" s="29">
        <v>92</v>
      </c>
      <c r="AF193" s="29">
        <v>118.9</v>
      </c>
      <c r="AG193" s="30">
        <f t="shared" si="44"/>
        <v>0.12923913043478261</v>
      </c>
      <c r="AH193" s="31">
        <v>0</v>
      </c>
      <c r="AI193" s="32">
        <v>93.8</v>
      </c>
      <c r="AJ193" s="32">
        <v>110.7</v>
      </c>
      <c r="AK193" s="33">
        <f t="shared" si="45"/>
        <v>0</v>
      </c>
      <c r="AL193" s="34">
        <v>0</v>
      </c>
      <c r="AM193" s="35">
        <v>158.5</v>
      </c>
      <c r="AN193" s="35">
        <v>181</v>
      </c>
      <c r="AO193" s="36">
        <f t="shared" si="46"/>
        <v>0</v>
      </c>
      <c r="AP193" s="37">
        <f t="shared" si="48"/>
        <v>1</v>
      </c>
    </row>
    <row r="194" spans="1:42" ht="25" customHeight="1" x14ac:dyDescent="0.3">
      <c r="A194" s="71">
        <v>188</v>
      </c>
      <c r="B194" s="19" t="s">
        <v>233</v>
      </c>
      <c r="C194" s="58" t="s">
        <v>237</v>
      </c>
      <c r="D194" s="54">
        <v>219972</v>
      </c>
      <c r="E194" s="54">
        <f t="shared" si="34"/>
        <v>191280.00000000003</v>
      </c>
      <c r="G194" s="54">
        <f t="shared" si="35"/>
        <v>162588.00000000003</v>
      </c>
      <c r="H194" s="53">
        <f t="shared" si="36"/>
        <v>1.1768175327719543</v>
      </c>
      <c r="I194" s="52">
        <f t="shared" si="37"/>
        <v>28692.000000000004</v>
      </c>
      <c r="J194" s="51">
        <f t="shared" si="38"/>
        <v>220028.40901832655</v>
      </c>
      <c r="L194" s="55">
        <f t="shared" si="39"/>
        <v>253032.67037107551</v>
      </c>
      <c r="M194" s="43">
        <f t="shared" si="40"/>
        <v>33060.67037107551</v>
      </c>
      <c r="N194" s="44">
        <f t="shared" si="41"/>
        <v>0.15029490285616129</v>
      </c>
      <c r="R194" s="23">
        <v>0.8</v>
      </c>
      <c r="S194" s="48">
        <v>17.557700000000001</v>
      </c>
      <c r="T194" s="48">
        <v>20.277999999999999</v>
      </c>
      <c r="U194" s="24">
        <f t="shared" si="42"/>
        <v>0.92394789750365924</v>
      </c>
      <c r="V194" s="40">
        <v>0</v>
      </c>
      <c r="W194" s="49">
        <v>74.7</v>
      </c>
      <c r="X194" s="49">
        <v>101.7</v>
      </c>
      <c r="Y194" s="41">
        <f t="shared" si="47"/>
        <v>0</v>
      </c>
      <c r="Z194" s="25">
        <v>0.1</v>
      </c>
      <c r="AA194" s="26">
        <v>93.1</v>
      </c>
      <c r="AB194" s="26">
        <v>115.1</v>
      </c>
      <c r="AC194" s="27">
        <f t="shared" si="43"/>
        <v>0.12363050483351234</v>
      </c>
      <c r="AD194" s="28">
        <v>0.1</v>
      </c>
      <c r="AE194" s="29">
        <v>92</v>
      </c>
      <c r="AF194" s="29">
        <v>118.9</v>
      </c>
      <c r="AG194" s="30">
        <f t="shared" si="44"/>
        <v>0.12923913043478261</v>
      </c>
      <c r="AH194" s="31">
        <v>0</v>
      </c>
      <c r="AI194" s="32">
        <v>93.8</v>
      </c>
      <c r="AJ194" s="32">
        <v>110.7</v>
      </c>
      <c r="AK194" s="33">
        <f t="shared" si="45"/>
        <v>0</v>
      </c>
      <c r="AL194" s="34">
        <v>0</v>
      </c>
      <c r="AM194" s="35">
        <v>158.5</v>
      </c>
      <c r="AN194" s="35">
        <v>181</v>
      </c>
      <c r="AO194" s="36">
        <f t="shared" si="46"/>
        <v>0</v>
      </c>
      <c r="AP194" s="37">
        <f t="shared" si="48"/>
        <v>1</v>
      </c>
    </row>
    <row r="195" spans="1:42" ht="25" customHeight="1" x14ac:dyDescent="0.3">
      <c r="A195" s="71">
        <v>189</v>
      </c>
      <c r="B195" s="19" t="s">
        <v>234</v>
      </c>
      <c r="C195" s="58" t="s">
        <v>237</v>
      </c>
      <c r="D195" s="54">
        <v>189911</v>
      </c>
      <c r="E195" s="54">
        <f t="shared" si="34"/>
        <v>165140</v>
      </c>
      <c r="G195" s="54">
        <f t="shared" si="35"/>
        <v>140369</v>
      </c>
      <c r="H195" s="53">
        <f t="shared" si="36"/>
        <v>1.1768175327719543</v>
      </c>
      <c r="I195" s="52">
        <f t="shared" si="37"/>
        <v>24771</v>
      </c>
      <c r="J195" s="51">
        <f t="shared" si="38"/>
        <v>189959.70025766647</v>
      </c>
      <c r="L195" s="55">
        <f t="shared" si="39"/>
        <v>218453.65529631643</v>
      </c>
      <c r="M195" s="43">
        <f t="shared" si="40"/>
        <v>28542.655296316429</v>
      </c>
      <c r="N195" s="44">
        <f t="shared" si="41"/>
        <v>0.15029490285616121</v>
      </c>
      <c r="R195" s="23">
        <v>0.8</v>
      </c>
      <c r="S195" s="48">
        <v>17.557700000000001</v>
      </c>
      <c r="T195" s="48">
        <v>20.277999999999999</v>
      </c>
      <c r="U195" s="24">
        <f t="shared" si="42"/>
        <v>0.92394789750365924</v>
      </c>
      <c r="V195" s="40">
        <v>0</v>
      </c>
      <c r="W195" s="49">
        <v>74.7</v>
      </c>
      <c r="X195" s="49">
        <v>101.7</v>
      </c>
      <c r="Y195" s="41">
        <f t="shared" si="47"/>
        <v>0</v>
      </c>
      <c r="Z195" s="25">
        <v>0.1</v>
      </c>
      <c r="AA195" s="26">
        <v>93.1</v>
      </c>
      <c r="AB195" s="26">
        <v>115.1</v>
      </c>
      <c r="AC195" s="27">
        <f t="shared" si="43"/>
        <v>0.12363050483351234</v>
      </c>
      <c r="AD195" s="28">
        <v>0.1</v>
      </c>
      <c r="AE195" s="29">
        <v>92</v>
      </c>
      <c r="AF195" s="29">
        <v>118.9</v>
      </c>
      <c r="AG195" s="30">
        <f t="shared" si="44"/>
        <v>0.12923913043478261</v>
      </c>
      <c r="AH195" s="31">
        <v>0</v>
      </c>
      <c r="AI195" s="32">
        <v>93.8</v>
      </c>
      <c r="AJ195" s="32">
        <v>110.7</v>
      </c>
      <c r="AK195" s="33">
        <f t="shared" si="45"/>
        <v>0</v>
      </c>
      <c r="AL195" s="34">
        <v>0</v>
      </c>
      <c r="AM195" s="35">
        <v>158.5</v>
      </c>
      <c r="AN195" s="35">
        <v>181</v>
      </c>
      <c r="AO195" s="36">
        <f t="shared" si="46"/>
        <v>0</v>
      </c>
      <c r="AP195" s="37">
        <f t="shared" si="48"/>
        <v>1</v>
      </c>
    </row>
    <row r="196" spans="1:42" ht="25" customHeight="1" x14ac:dyDescent="0.3">
      <c r="A196" s="71">
        <v>190</v>
      </c>
      <c r="B196" s="19" t="s">
        <v>235</v>
      </c>
      <c r="C196" s="58" t="s">
        <v>237</v>
      </c>
      <c r="D196" s="54">
        <v>103304.5</v>
      </c>
      <c r="E196" s="54">
        <f t="shared" si="34"/>
        <v>89830</v>
      </c>
      <c r="G196" s="54">
        <f t="shared" si="35"/>
        <v>76355.5</v>
      </c>
      <c r="H196" s="53">
        <f t="shared" si="36"/>
        <v>1.1768175327719543</v>
      </c>
      <c r="I196" s="52">
        <f t="shared" si="37"/>
        <v>13474.5</v>
      </c>
      <c r="J196" s="51">
        <f t="shared" si="38"/>
        <v>103330.99112356897</v>
      </c>
      <c r="L196" s="55">
        <f t="shared" si="39"/>
        <v>118830.6397921043</v>
      </c>
      <c r="M196" s="43">
        <f t="shared" si="40"/>
        <v>15526.139792104295</v>
      </c>
      <c r="N196" s="44">
        <f t="shared" si="41"/>
        <v>0.15029490285616112</v>
      </c>
      <c r="R196" s="23">
        <v>0.8</v>
      </c>
      <c r="S196" s="48">
        <v>17.557700000000001</v>
      </c>
      <c r="T196" s="48">
        <v>20.277999999999999</v>
      </c>
      <c r="U196" s="24">
        <f t="shared" si="42"/>
        <v>0.92394789750365924</v>
      </c>
      <c r="V196" s="40">
        <v>0</v>
      </c>
      <c r="W196" s="49">
        <v>74.7</v>
      </c>
      <c r="X196" s="49">
        <v>101.7</v>
      </c>
      <c r="Y196" s="41">
        <f t="shared" si="47"/>
        <v>0</v>
      </c>
      <c r="Z196" s="25">
        <v>0.1</v>
      </c>
      <c r="AA196" s="26">
        <v>93.1</v>
      </c>
      <c r="AB196" s="26">
        <v>115.1</v>
      </c>
      <c r="AC196" s="27">
        <f t="shared" si="43"/>
        <v>0.12363050483351234</v>
      </c>
      <c r="AD196" s="28">
        <v>0.1</v>
      </c>
      <c r="AE196" s="29">
        <v>92</v>
      </c>
      <c r="AF196" s="29">
        <v>118.9</v>
      </c>
      <c r="AG196" s="30">
        <f t="shared" si="44"/>
        <v>0.12923913043478261</v>
      </c>
      <c r="AH196" s="31">
        <v>0</v>
      </c>
      <c r="AI196" s="32">
        <v>93.8</v>
      </c>
      <c r="AJ196" s="32">
        <v>110.7</v>
      </c>
      <c r="AK196" s="33">
        <f t="shared" si="45"/>
        <v>0</v>
      </c>
      <c r="AL196" s="34">
        <v>0</v>
      </c>
      <c r="AM196" s="35">
        <v>158.5</v>
      </c>
      <c r="AN196" s="35">
        <v>181</v>
      </c>
      <c r="AO196" s="36">
        <f t="shared" si="46"/>
        <v>0</v>
      </c>
      <c r="AP196" s="37">
        <f t="shared" si="48"/>
        <v>1</v>
      </c>
    </row>
    <row r="197" spans="1:42" ht="25" customHeight="1" x14ac:dyDescent="0.3">
      <c r="A197" s="71">
        <v>191</v>
      </c>
      <c r="B197" s="19" t="s">
        <v>238</v>
      </c>
      <c r="C197" s="58" t="s">
        <v>580</v>
      </c>
      <c r="D197" s="54">
        <v>251769</v>
      </c>
      <c r="E197" s="54">
        <f t="shared" si="34"/>
        <v>218929.56521739133</v>
      </c>
      <c r="G197" s="54">
        <f t="shared" si="35"/>
        <v>186090.13043478262</v>
      </c>
      <c r="H197" s="53">
        <f t="shared" si="36"/>
        <v>1.2167660092809918</v>
      </c>
      <c r="I197" s="52">
        <f t="shared" si="37"/>
        <v>32839.434782608696</v>
      </c>
      <c r="J197" s="51">
        <f t="shared" si="38"/>
        <v>259267.58015831839</v>
      </c>
      <c r="L197" s="55">
        <f t="shared" si="39"/>
        <v>298157.71718206612</v>
      </c>
      <c r="M197" s="43">
        <f t="shared" si="40"/>
        <v>46388.717182066117</v>
      </c>
      <c r="N197" s="44">
        <f t="shared" si="41"/>
        <v>0.18425110788884302</v>
      </c>
      <c r="R197" s="62">
        <v>0.76</v>
      </c>
      <c r="S197" s="48">
        <v>15.587400000000001</v>
      </c>
      <c r="T197" s="48">
        <v>18.744399999999999</v>
      </c>
      <c r="U197" s="24">
        <f t="shared" si="42"/>
        <v>0.91392688966729541</v>
      </c>
      <c r="V197" s="63">
        <v>0.04</v>
      </c>
      <c r="W197" s="49">
        <v>74.7</v>
      </c>
      <c r="X197" s="49">
        <v>101.7</v>
      </c>
      <c r="Y197" s="41">
        <f t="shared" si="47"/>
        <v>5.4457831325301208E-2</v>
      </c>
      <c r="Z197" s="64">
        <v>0.12</v>
      </c>
      <c r="AA197" s="26">
        <v>93.1</v>
      </c>
      <c r="AB197" s="26">
        <v>115.1</v>
      </c>
      <c r="AC197" s="27">
        <f t="shared" si="43"/>
        <v>0.14835660580021481</v>
      </c>
      <c r="AD197" s="68">
        <v>0.05</v>
      </c>
      <c r="AE197" s="29">
        <v>92</v>
      </c>
      <c r="AF197" s="29">
        <v>118.9</v>
      </c>
      <c r="AG197" s="30">
        <f t="shared" si="44"/>
        <v>6.4619565217391303E-2</v>
      </c>
      <c r="AH197" s="65">
        <v>0.03</v>
      </c>
      <c r="AI197" s="32">
        <v>93.8</v>
      </c>
      <c r="AJ197" s="32">
        <v>110.7</v>
      </c>
      <c r="AK197" s="33">
        <f t="shared" si="45"/>
        <v>3.5405117270788919E-2</v>
      </c>
      <c r="AL197" s="34">
        <v>0</v>
      </c>
      <c r="AM197" s="35">
        <v>158.5</v>
      </c>
      <c r="AN197" s="35">
        <v>181</v>
      </c>
      <c r="AO197" s="36">
        <f t="shared" si="46"/>
        <v>0</v>
      </c>
      <c r="AP197" s="37">
        <f t="shared" si="48"/>
        <v>1</v>
      </c>
    </row>
    <row r="198" spans="1:42" ht="25" customHeight="1" x14ac:dyDescent="0.3">
      <c r="A198" s="71">
        <v>192</v>
      </c>
      <c r="B198" s="19" t="s">
        <v>239</v>
      </c>
      <c r="C198" s="58" t="s">
        <v>580</v>
      </c>
      <c r="D198" s="54">
        <v>7333.33</v>
      </c>
      <c r="E198" s="54">
        <f t="shared" si="34"/>
        <v>6376.8086956521747</v>
      </c>
      <c r="G198" s="54">
        <f t="shared" si="35"/>
        <v>5420.2873913043486</v>
      </c>
      <c r="H198" s="53">
        <f t="shared" si="36"/>
        <v>1.2167660092809918</v>
      </c>
      <c r="I198" s="52">
        <f t="shared" si="37"/>
        <v>956.52130434782612</v>
      </c>
      <c r="J198" s="51">
        <f t="shared" si="38"/>
        <v>7551.7427626212957</v>
      </c>
      <c r="L198" s="55">
        <f t="shared" si="39"/>
        <v>8684.504177014489</v>
      </c>
      <c r="M198" s="43">
        <f t="shared" si="40"/>
        <v>1351.174177014489</v>
      </c>
      <c r="N198" s="44">
        <f t="shared" si="41"/>
        <v>0.184251107888843</v>
      </c>
      <c r="R198" s="62">
        <v>0.76</v>
      </c>
      <c r="S198" s="48">
        <v>15.587400000000001</v>
      </c>
      <c r="T198" s="48">
        <v>18.744399999999999</v>
      </c>
      <c r="U198" s="24">
        <f t="shared" si="42"/>
        <v>0.91392688966729541</v>
      </c>
      <c r="V198" s="63">
        <v>0.04</v>
      </c>
      <c r="W198" s="49">
        <v>74.7</v>
      </c>
      <c r="X198" s="49">
        <v>101.7</v>
      </c>
      <c r="Y198" s="41">
        <f t="shared" si="47"/>
        <v>5.4457831325301208E-2</v>
      </c>
      <c r="Z198" s="64">
        <v>0.12</v>
      </c>
      <c r="AA198" s="26">
        <v>93.1</v>
      </c>
      <c r="AB198" s="26">
        <v>115.1</v>
      </c>
      <c r="AC198" s="27">
        <f t="shared" si="43"/>
        <v>0.14835660580021481</v>
      </c>
      <c r="AD198" s="68">
        <v>0.05</v>
      </c>
      <c r="AE198" s="29">
        <v>92</v>
      </c>
      <c r="AF198" s="29">
        <v>118.9</v>
      </c>
      <c r="AG198" s="30">
        <f t="shared" si="44"/>
        <v>6.4619565217391303E-2</v>
      </c>
      <c r="AH198" s="65">
        <v>0.03</v>
      </c>
      <c r="AI198" s="32">
        <v>93.8</v>
      </c>
      <c r="AJ198" s="32">
        <v>110.7</v>
      </c>
      <c r="AK198" s="33">
        <f t="shared" si="45"/>
        <v>3.5405117270788919E-2</v>
      </c>
      <c r="AL198" s="34">
        <v>0</v>
      </c>
      <c r="AM198" s="35">
        <v>158.5</v>
      </c>
      <c r="AN198" s="35">
        <v>181</v>
      </c>
      <c r="AO198" s="36">
        <f t="shared" si="46"/>
        <v>0</v>
      </c>
      <c r="AP198" s="37">
        <f t="shared" si="48"/>
        <v>1</v>
      </c>
    </row>
    <row r="199" spans="1:42" ht="25" customHeight="1" x14ac:dyDescent="0.3">
      <c r="A199" s="71">
        <v>193</v>
      </c>
      <c r="B199" s="19" t="s">
        <v>240</v>
      </c>
      <c r="C199" s="58" t="s">
        <v>580</v>
      </c>
      <c r="D199" s="54">
        <v>5866.67</v>
      </c>
      <c r="E199" s="54">
        <f t="shared" si="34"/>
        <v>5101.4521739130441</v>
      </c>
      <c r="G199" s="54">
        <f t="shared" si="35"/>
        <v>4336.2343478260873</v>
      </c>
      <c r="H199" s="53">
        <f t="shared" si="36"/>
        <v>1.2167660092809918</v>
      </c>
      <c r="I199" s="52">
        <f t="shared" si="37"/>
        <v>765.21782608695662</v>
      </c>
      <c r="J199" s="51">
        <f t="shared" si="38"/>
        <v>6041.4003887984691</v>
      </c>
      <c r="L199" s="55">
        <f t="shared" si="39"/>
        <v>6947.6104471182389</v>
      </c>
      <c r="M199" s="43">
        <f t="shared" si="40"/>
        <v>1080.9404471182388</v>
      </c>
      <c r="N199" s="44">
        <f t="shared" si="41"/>
        <v>0.18425110788884305</v>
      </c>
      <c r="R199" s="62">
        <v>0.76</v>
      </c>
      <c r="S199" s="48">
        <v>15.587400000000001</v>
      </c>
      <c r="T199" s="48">
        <v>18.744399999999999</v>
      </c>
      <c r="U199" s="24">
        <f t="shared" si="42"/>
        <v>0.91392688966729541</v>
      </c>
      <c r="V199" s="63">
        <v>0.04</v>
      </c>
      <c r="W199" s="49">
        <v>74.7</v>
      </c>
      <c r="X199" s="49">
        <v>101.7</v>
      </c>
      <c r="Y199" s="41">
        <f t="shared" si="47"/>
        <v>5.4457831325301208E-2</v>
      </c>
      <c r="Z199" s="64">
        <v>0.12</v>
      </c>
      <c r="AA199" s="26">
        <v>93.1</v>
      </c>
      <c r="AB199" s="26">
        <v>115.1</v>
      </c>
      <c r="AC199" s="27">
        <f t="shared" si="43"/>
        <v>0.14835660580021481</v>
      </c>
      <c r="AD199" s="68">
        <v>0.05</v>
      </c>
      <c r="AE199" s="29">
        <v>92</v>
      </c>
      <c r="AF199" s="29">
        <v>118.9</v>
      </c>
      <c r="AG199" s="30">
        <f t="shared" si="44"/>
        <v>6.4619565217391303E-2</v>
      </c>
      <c r="AH199" s="65">
        <v>0.03</v>
      </c>
      <c r="AI199" s="32">
        <v>93.8</v>
      </c>
      <c r="AJ199" s="32">
        <v>110.7</v>
      </c>
      <c r="AK199" s="33">
        <f t="shared" si="45"/>
        <v>3.5405117270788919E-2</v>
      </c>
      <c r="AL199" s="34">
        <v>0</v>
      </c>
      <c r="AM199" s="35">
        <v>158.5</v>
      </c>
      <c r="AN199" s="35">
        <v>181</v>
      </c>
      <c r="AO199" s="36">
        <f t="shared" si="46"/>
        <v>0</v>
      </c>
      <c r="AP199" s="37">
        <f t="shared" si="48"/>
        <v>1</v>
      </c>
    </row>
    <row r="200" spans="1:42" ht="25" customHeight="1" x14ac:dyDescent="0.3">
      <c r="A200" s="71">
        <v>194</v>
      </c>
      <c r="B200" s="19" t="s">
        <v>241</v>
      </c>
      <c r="C200" s="58" t="s">
        <v>580</v>
      </c>
      <c r="D200" s="54">
        <v>5866.67</v>
      </c>
      <c r="E200" s="54">
        <f t="shared" ref="E200:E263" si="49">D200/1.15</f>
        <v>5101.4521739130441</v>
      </c>
      <c r="G200" s="54">
        <f t="shared" ref="G200:G263" si="50">E200*85%</f>
        <v>4336.2343478260873</v>
      </c>
      <c r="H200" s="53">
        <f t="shared" ref="H200:H263" si="51">U200+Y200+AC200+AG200+AK200+AO200</f>
        <v>1.2167660092809918</v>
      </c>
      <c r="I200" s="52">
        <f t="shared" ref="I200:I263" si="52">E200*15%</f>
        <v>765.21782608695662</v>
      </c>
      <c r="J200" s="51">
        <f t="shared" ref="J200:J263" si="53">(G200*H200)+I200</f>
        <v>6041.4003887984691</v>
      </c>
      <c r="L200" s="55">
        <f t="shared" ref="L200:L263" si="54">J200*1.15</f>
        <v>6947.6104471182389</v>
      </c>
      <c r="M200" s="43">
        <f t="shared" ref="M200:M263" si="55">L200-D200</f>
        <v>1080.9404471182388</v>
      </c>
      <c r="N200" s="44">
        <f t="shared" ref="N200:N263" si="56">M200/D200</f>
        <v>0.18425110788884305</v>
      </c>
      <c r="R200" s="62">
        <v>0.76</v>
      </c>
      <c r="S200" s="48">
        <v>15.587400000000001</v>
      </c>
      <c r="T200" s="48">
        <v>18.744399999999999</v>
      </c>
      <c r="U200" s="24">
        <f t="shared" ref="U200:U263" si="57">R200*(T200/S200)</f>
        <v>0.91392688966729541</v>
      </c>
      <c r="V200" s="63">
        <v>0.04</v>
      </c>
      <c r="W200" s="49">
        <v>74.7</v>
      </c>
      <c r="X200" s="49">
        <v>101.7</v>
      </c>
      <c r="Y200" s="41">
        <f t="shared" si="47"/>
        <v>5.4457831325301208E-2</v>
      </c>
      <c r="Z200" s="64">
        <v>0.12</v>
      </c>
      <c r="AA200" s="26">
        <v>93.1</v>
      </c>
      <c r="AB200" s="26">
        <v>115.1</v>
      </c>
      <c r="AC200" s="27">
        <f t="shared" ref="AC200:AC263" si="58">Z200*(AB200/AA200)</f>
        <v>0.14835660580021481</v>
      </c>
      <c r="AD200" s="68">
        <v>0.05</v>
      </c>
      <c r="AE200" s="29">
        <v>92</v>
      </c>
      <c r="AF200" s="29">
        <v>118.9</v>
      </c>
      <c r="AG200" s="30">
        <f t="shared" ref="AG200:AG263" si="59">AD200*(AF200/AE200)</f>
        <v>6.4619565217391303E-2</v>
      </c>
      <c r="AH200" s="65">
        <v>0.03</v>
      </c>
      <c r="AI200" s="32">
        <v>93.8</v>
      </c>
      <c r="AJ200" s="32">
        <v>110.7</v>
      </c>
      <c r="AK200" s="33">
        <f t="shared" ref="AK200:AK263" si="60">AH200*(AJ200/AI200)</f>
        <v>3.5405117270788919E-2</v>
      </c>
      <c r="AL200" s="34">
        <v>0</v>
      </c>
      <c r="AM200" s="35">
        <v>158.5</v>
      </c>
      <c r="AN200" s="35">
        <v>181</v>
      </c>
      <c r="AO200" s="36">
        <f t="shared" ref="AO200:AO263" si="61">AL200*(AN200/AM200)</f>
        <v>0</v>
      </c>
      <c r="AP200" s="37">
        <f t="shared" si="48"/>
        <v>1</v>
      </c>
    </row>
    <row r="201" spans="1:42" ht="25" customHeight="1" x14ac:dyDescent="0.3">
      <c r="A201" s="71">
        <v>195</v>
      </c>
      <c r="B201" s="19" t="s">
        <v>242</v>
      </c>
      <c r="C201" s="58" t="s">
        <v>580</v>
      </c>
      <c r="D201" s="54">
        <v>1613.33</v>
      </c>
      <c r="E201" s="54">
        <f t="shared" si="49"/>
        <v>1402.895652173913</v>
      </c>
      <c r="G201" s="54">
        <f t="shared" si="50"/>
        <v>1192.4613043478262</v>
      </c>
      <c r="H201" s="53">
        <f t="shared" si="51"/>
        <v>1.2167660092809918</v>
      </c>
      <c r="I201" s="52">
        <f t="shared" si="52"/>
        <v>210.43434782608696</v>
      </c>
      <c r="J201" s="51">
        <f t="shared" si="53"/>
        <v>1661.3807303393976</v>
      </c>
      <c r="L201" s="55">
        <f t="shared" si="54"/>
        <v>1910.5878398903071</v>
      </c>
      <c r="M201" s="43">
        <f t="shared" si="55"/>
        <v>297.2578398903072</v>
      </c>
      <c r="N201" s="44">
        <f t="shared" si="56"/>
        <v>0.18425110788884308</v>
      </c>
      <c r="R201" s="62">
        <v>0.76</v>
      </c>
      <c r="S201" s="48">
        <v>15.587400000000001</v>
      </c>
      <c r="T201" s="48">
        <v>18.744399999999999</v>
      </c>
      <c r="U201" s="24">
        <f t="shared" si="57"/>
        <v>0.91392688966729541</v>
      </c>
      <c r="V201" s="63">
        <v>0.04</v>
      </c>
      <c r="W201" s="49">
        <v>74.7</v>
      </c>
      <c r="X201" s="49">
        <v>101.7</v>
      </c>
      <c r="Y201" s="41">
        <f t="shared" si="47"/>
        <v>5.4457831325301208E-2</v>
      </c>
      <c r="Z201" s="64">
        <v>0.12</v>
      </c>
      <c r="AA201" s="26">
        <v>93.1</v>
      </c>
      <c r="AB201" s="26">
        <v>115.1</v>
      </c>
      <c r="AC201" s="27">
        <f t="shared" si="58"/>
        <v>0.14835660580021481</v>
      </c>
      <c r="AD201" s="68">
        <v>0.05</v>
      </c>
      <c r="AE201" s="29">
        <v>92</v>
      </c>
      <c r="AF201" s="29">
        <v>118.9</v>
      </c>
      <c r="AG201" s="30">
        <f t="shared" si="59"/>
        <v>6.4619565217391303E-2</v>
      </c>
      <c r="AH201" s="65">
        <v>0.03</v>
      </c>
      <c r="AI201" s="32">
        <v>93.8</v>
      </c>
      <c r="AJ201" s="32">
        <v>110.7</v>
      </c>
      <c r="AK201" s="33">
        <f t="shared" si="60"/>
        <v>3.5405117270788919E-2</v>
      </c>
      <c r="AL201" s="34">
        <v>0</v>
      </c>
      <c r="AM201" s="35">
        <v>158.5</v>
      </c>
      <c r="AN201" s="35">
        <v>181</v>
      </c>
      <c r="AO201" s="36">
        <f t="shared" si="61"/>
        <v>0</v>
      </c>
      <c r="AP201" s="37">
        <f t="shared" si="48"/>
        <v>1</v>
      </c>
    </row>
    <row r="202" spans="1:42" ht="25" customHeight="1" x14ac:dyDescent="0.3">
      <c r="A202" s="71">
        <v>196</v>
      </c>
      <c r="B202" s="19" t="s">
        <v>243</v>
      </c>
      <c r="C202" s="58" t="s">
        <v>580</v>
      </c>
      <c r="D202" s="54">
        <v>440</v>
      </c>
      <c r="E202" s="54">
        <f t="shared" si="49"/>
        <v>382.60869565217394</v>
      </c>
      <c r="G202" s="54">
        <f t="shared" si="50"/>
        <v>325.21739130434781</v>
      </c>
      <c r="H202" s="53">
        <f t="shared" si="51"/>
        <v>1.2167660092809918</v>
      </c>
      <c r="I202" s="52">
        <f t="shared" si="52"/>
        <v>57.391304347826086</v>
      </c>
      <c r="J202" s="51">
        <f t="shared" si="53"/>
        <v>453.10477171399208</v>
      </c>
      <c r="L202" s="55">
        <f t="shared" si="54"/>
        <v>521.07048747109081</v>
      </c>
      <c r="M202" s="43">
        <f t="shared" si="55"/>
        <v>81.070487471090814</v>
      </c>
      <c r="N202" s="44">
        <f t="shared" si="56"/>
        <v>0.18425110788884275</v>
      </c>
      <c r="R202" s="62">
        <v>0.76</v>
      </c>
      <c r="S202" s="48">
        <v>15.587400000000001</v>
      </c>
      <c r="T202" s="48">
        <v>18.744399999999999</v>
      </c>
      <c r="U202" s="24">
        <f t="shared" si="57"/>
        <v>0.91392688966729541</v>
      </c>
      <c r="V202" s="63">
        <v>0.04</v>
      </c>
      <c r="W202" s="49">
        <v>74.7</v>
      </c>
      <c r="X202" s="49">
        <v>101.7</v>
      </c>
      <c r="Y202" s="41">
        <f t="shared" si="47"/>
        <v>5.4457831325301208E-2</v>
      </c>
      <c r="Z202" s="64">
        <v>0.12</v>
      </c>
      <c r="AA202" s="26">
        <v>93.1</v>
      </c>
      <c r="AB202" s="26">
        <v>115.1</v>
      </c>
      <c r="AC202" s="27">
        <f t="shared" si="58"/>
        <v>0.14835660580021481</v>
      </c>
      <c r="AD202" s="68">
        <v>0.05</v>
      </c>
      <c r="AE202" s="29">
        <v>92</v>
      </c>
      <c r="AF202" s="29">
        <v>118.9</v>
      </c>
      <c r="AG202" s="30">
        <f t="shared" si="59"/>
        <v>6.4619565217391303E-2</v>
      </c>
      <c r="AH202" s="65">
        <v>0.03</v>
      </c>
      <c r="AI202" s="32">
        <v>93.8</v>
      </c>
      <c r="AJ202" s="32">
        <v>110.7</v>
      </c>
      <c r="AK202" s="33">
        <f t="shared" si="60"/>
        <v>3.5405117270788919E-2</v>
      </c>
      <c r="AL202" s="34">
        <v>0</v>
      </c>
      <c r="AM202" s="35">
        <v>158.5</v>
      </c>
      <c r="AN202" s="35">
        <v>181</v>
      </c>
      <c r="AO202" s="36">
        <f t="shared" si="61"/>
        <v>0</v>
      </c>
      <c r="AP202" s="37">
        <f t="shared" si="48"/>
        <v>1</v>
      </c>
    </row>
    <row r="203" spans="1:42" ht="25" customHeight="1" x14ac:dyDescent="0.3">
      <c r="A203" s="71">
        <v>197</v>
      </c>
      <c r="B203" s="19" t="s">
        <v>244</v>
      </c>
      <c r="C203" s="58" t="s">
        <v>580</v>
      </c>
      <c r="D203" s="54">
        <v>4106.67</v>
      </c>
      <c r="E203" s="54">
        <f t="shared" si="49"/>
        <v>3571.0173913043482</v>
      </c>
      <c r="G203" s="54">
        <f t="shared" si="50"/>
        <v>3035.3647826086958</v>
      </c>
      <c r="H203" s="53">
        <f t="shared" si="51"/>
        <v>1.2167660092809918</v>
      </c>
      <c r="I203" s="52">
        <f t="shared" si="52"/>
        <v>535.65260869565225</v>
      </c>
      <c r="J203" s="51">
        <f t="shared" si="53"/>
        <v>4228.9813019425001</v>
      </c>
      <c r="L203" s="55">
        <f t="shared" si="54"/>
        <v>4863.3284972338743</v>
      </c>
      <c r="M203" s="43">
        <f t="shared" si="55"/>
        <v>756.65849723387419</v>
      </c>
      <c r="N203" s="44">
        <f t="shared" si="56"/>
        <v>0.18425110788884283</v>
      </c>
      <c r="R203" s="62">
        <v>0.76</v>
      </c>
      <c r="S203" s="48">
        <v>15.587400000000001</v>
      </c>
      <c r="T203" s="48">
        <v>18.744399999999999</v>
      </c>
      <c r="U203" s="24">
        <f t="shared" si="57"/>
        <v>0.91392688966729541</v>
      </c>
      <c r="V203" s="63">
        <v>0.04</v>
      </c>
      <c r="W203" s="49">
        <v>74.7</v>
      </c>
      <c r="X203" s="49">
        <v>101.7</v>
      </c>
      <c r="Y203" s="41">
        <f t="shared" si="47"/>
        <v>5.4457831325301208E-2</v>
      </c>
      <c r="Z203" s="64">
        <v>0.12</v>
      </c>
      <c r="AA203" s="26">
        <v>93.1</v>
      </c>
      <c r="AB203" s="26">
        <v>115.1</v>
      </c>
      <c r="AC203" s="27">
        <f t="shared" si="58"/>
        <v>0.14835660580021481</v>
      </c>
      <c r="AD203" s="68">
        <v>0.05</v>
      </c>
      <c r="AE203" s="29">
        <v>92</v>
      </c>
      <c r="AF203" s="29">
        <v>118.9</v>
      </c>
      <c r="AG203" s="30">
        <f t="shared" si="59"/>
        <v>6.4619565217391303E-2</v>
      </c>
      <c r="AH203" s="65">
        <v>0.03</v>
      </c>
      <c r="AI203" s="32">
        <v>93.8</v>
      </c>
      <c r="AJ203" s="32">
        <v>110.7</v>
      </c>
      <c r="AK203" s="33">
        <f t="shared" si="60"/>
        <v>3.5405117270788919E-2</v>
      </c>
      <c r="AL203" s="34">
        <v>0</v>
      </c>
      <c r="AM203" s="35">
        <v>158.5</v>
      </c>
      <c r="AN203" s="35">
        <v>181</v>
      </c>
      <c r="AO203" s="36">
        <f t="shared" si="61"/>
        <v>0</v>
      </c>
      <c r="AP203" s="37">
        <f t="shared" si="48"/>
        <v>1</v>
      </c>
    </row>
    <row r="204" spans="1:42" ht="25" customHeight="1" x14ac:dyDescent="0.3">
      <c r="A204" s="71">
        <v>198</v>
      </c>
      <c r="B204" s="19" t="s">
        <v>245</v>
      </c>
      <c r="C204" s="58" t="s">
        <v>580</v>
      </c>
      <c r="D204" s="54">
        <v>3373.33</v>
      </c>
      <c r="E204" s="54">
        <f t="shared" si="49"/>
        <v>2933.3304347826088</v>
      </c>
      <c r="G204" s="54">
        <f t="shared" si="50"/>
        <v>2493.3308695652172</v>
      </c>
      <c r="H204" s="53">
        <f t="shared" si="51"/>
        <v>1.2167660092809918</v>
      </c>
      <c r="I204" s="52">
        <f t="shared" si="52"/>
        <v>439.99956521739131</v>
      </c>
      <c r="J204" s="51">
        <f t="shared" si="53"/>
        <v>3473.7998171953654</v>
      </c>
      <c r="L204" s="55">
        <f t="shared" si="54"/>
        <v>3994.8697897746702</v>
      </c>
      <c r="M204" s="43">
        <f t="shared" si="55"/>
        <v>621.53978977467023</v>
      </c>
      <c r="N204" s="44">
        <f t="shared" si="56"/>
        <v>0.18425110788884286</v>
      </c>
      <c r="R204" s="62">
        <v>0.76</v>
      </c>
      <c r="S204" s="48">
        <v>15.587400000000001</v>
      </c>
      <c r="T204" s="48">
        <v>18.744399999999999</v>
      </c>
      <c r="U204" s="24">
        <f t="shared" si="57"/>
        <v>0.91392688966729541</v>
      </c>
      <c r="V204" s="63">
        <v>0.04</v>
      </c>
      <c r="W204" s="49">
        <v>74.7</v>
      </c>
      <c r="X204" s="49">
        <v>101.7</v>
      </c>
      <c r="Y204" s="41">
        <f t="shared" si="47"/>
        <v>5.4457831325301208E-2</v>
      </c>
      <c r="Z204" s="64">
        <v>0.12</v>
      </c>
      <c r="AA204" s="26">
        <v>93.1</v>
      </c>
      <c r="AB204" s="26">
        <v>115.1</v>
      </c>
      <c r="AC204" s="27">
        <f t="shared" si="58"/>
        <v>0.14835660580021481</v>
      </c>
      <c r="AD204" s="68">
        <v>0.05</v>
      </c>
      <c r="AE204" s="29">
        <v>92</v>
      </c>
      <c r="AF204" s="29">
        <v>118.9</v>
      </c>
      <c r="AG204" s="30">
        <f t="shared" si="59"/>
        <v>6.4619565217391303E-2</v>
      </c>
      <c r="AH204" s="65">
        <v>0.03</v>
      </c>
      <c r="AI204" s="32">
        <v>93.8</v>
      </c>
      <c r="AJ204" s="32">
        <v>110.7</v>
      </c>
      <c r="AK204" s="33">
        <f t="shared" si="60"/>
        <v>3.5405117270788919E-2</v>
      </c>
      <c r="AL204" s="34">
        <v>0</v>
      </c>
      <c r="AM204" s="35">
        <v>158.5</v>
      </c>
      <c r="AN204" s="35">
        <v>181</v>
      </c>
      <c r="AO204" s="36">
        <f t="shared" si="61"/>
        <v>0</v>
      </c>
      <c r="AP204" s="37">
        <f t="shared" si="48"/>
        <v>1</v>
      </c>
    </row>
    <row r="205" spans="1:42" ht="25" customHeight="1" x14ac:dyDescent="0.3">
      <c r="A205" s="71">
        <v>199</v>
      </c>
      <c r="B205" s="19" t="s">
        <v>246</v>
      </c>
      <c r="C205" s="58" t="s">
        <v>580</v>
      </c>
      <c r="D205" s="54">
        <v>58.67</v>
      </c>
      <c r="E205" s="54">
        <f t="shared" si="49"/>
        <v>51.017391304347832</v>
      </c>
      <c r="G205" s="54">
        <f t="shared" si="50"/>
        <v>43.364782608695656</v>
      </c>
      <c r="H205" s="53">
        <f t="shared" si="51"/>
        <v>1.2167660092809918</v>
      </c>
      <c r="I205" s="52">
        <f t="shared" si="52"/>
        <v>7.6526086956521748</v>
      </c>
      <c r="J205" s="51">
        <f t="shared" si="53"/>
        <v>60.417402173772544</v>
      </c>
      <c r="L205" s="55">
        <f t="shared" si="54"/>
        <v>69.480012499838423</v>
      </c>
      <c r="M205" s="43">
        <f t="shared" si="55"/>
        <v>10.810012499838422</v>
      </c>
      <c r="N205" s="44">
        <f t="shared" si="56"/>
        <v>0.18425110788884305</v>
      </c>
      <c r="R205" s="62">
        <v>0.76</v>
      </c>
      <c r="S205" s="48">
        <v>15.587400000000001</v>
      </c>
      <c r="T205" s="48">
        <v>18.744399999999999</v>
      </c>
      <c r="U205" s="24">
        <f t="shared" si="57"/>
        <v>0.91392688966729541</v>
      </c>
      <c r="V205" s="63">
        <v>0.04</v>
      </c>
      <c r="W205" s="49">
        <v>74.7</v>
      </c>
      <c r="X205" s="49">
        <v>101.7</v>
      </c>
      <c r="Y205" s="41">
        <f t="shared" si="47"/>
        <v>5.4457831325301208E-2</v>
      </c>
      <c r="Z205" s="64">
        <v>0.12</v>
      </c>
      <c r="AA205" s="26">
        <v>93.1</v>
      </c>
      <c r="AB205" s="26">
        <v>115.1</v>
      </c>
      <c r="AC205" s="27">
        <f t="shared" si="58"/>
        <v>0.14835660580021481</v>
      </c>
      <c r="AD205" s="68">
        <v>0.05</v>
      </c>
      <c r="AE205" s="29">
        <v>92</v>
      </c>
      <c r="AF205" s="29">
        <v>118.9</v>
      </c>
      <c r="AG205" s="30">
        <f t="shared" si="59"/>
        <v>6.4619565217391303E-2</v>
      </c>
      <c r="AH205" s="65">
        <v>0.03</v>
      </c>
      <c r="AI205" s="32">
        <v>93.8</v>
      </c>
      <c r="AJ205" s="32">
        <v>110.7</v>
      </c>
      <c r="AK205" s="33">
        <f t="shared" si="60"/>
        <v>3.5405117270788919E-2</v>
      </c>
      <c r="AL205" s="34">
        <v>0</v>
      </c>
      <c r="AM205" s="35">
        <v>158.5</v>
      </c>
      <c r="AN205" s="35">
        <v>181</v>
      </c>
      <c r="AO205" s="36">
        <f t="shared" si="61"/>
        <v>0</v>
      </c>
      <c r="AP205" s="37">
        <f t="shared" si="48"/>
        <v>1</v>
      </c>
    </row>
    <row r="206" spans="1:42" ht="25" customHeight="1" x14ac:dyDescent="0.3">
      <c r="A206" s="71">
        <v>200</v>
      </c>
      <c r="B206" s="19" t="s">
        <v>247</v>
      </c>
      <c r="C206" s="58" t="s">
        <v>580</v>
      </c>
      <c r="D206" s="54">
        <v>58.67</v>
      </c>
      <c r="E206" s="54">
        <f t="shared" si="49"/>
        <v>51.017391304347832</v>
      </c>
      <c r="G206" s="54">
        <f t="shared" si="50"/>
        <v>43.364782608695656</v>
      </c>
      <c r="H206" s="53">
        <f t="shared" si="51"/>
        <v>1.2167660092809918</v>
      </c>
      <c r="I206" s="52">
        <f t="shared" si="52"/>
        <v>7.6526086956521748</v>
      </c>
      <c r="J206" s="51">
        <f t="shared" si="53"/>
        <v>60.417402173772544</v>
      </c>
      <c r="L206" s="55">
        <f t="shared" si="54"/>
        <v>69.480012499838423</v>
      </c>
      <c r="M206" s="43">
        <f t="shared" si="55"/>
        <v>10.810012499838422</v>
      </c>
      <c r="N206" s="44">
        <f t="shared" si="56"/>
        <v>0.18425110788884305</v>
      </c>
      <c r="R206" s="62">
        <v>0.76</v>
      </c>
      <c r="S206" s="48">
        <v>15.587400000000001</v>
      </c>
      <c r="T206" s="48">
        <v>18.744399999999999</v>
      </c>
      <c r="U206" s="24">
        <f t="shared" si="57"/>
        <v>0.91392688966729541</v>
      </c>
      <c r="V206" s="63">
        <v>0.04</v>
      </c>
      <c r="W206" s="49">
        <v>74.7</v>
      </c>
      <c r="X206" s="49">
        <v>101.7</v>
      </c>
      <c r="Y206" s="41">
        <f t="shared" si="47"/>
        <v>5.4457831325301208E-2</v>
      </c>
      <c r="Z206" s="64">
        <v>0.12</v>
      </c>
      <c r="AA206" s="26">
        <v>93.1</v>
      </c>
      <c r="AB206" s="26">
        <v>115.1</v>
      </c>
      <c r="AC206" s="27">
        <f t="shared" si="58"/>
        <v>0.14835660580021481</v>
      </c>
      <c r="AD206" s="68">
        <v>0.05</v>
      </c>
      <c r="AE206" s="29">
        <v>92</v>
      </c>
      <c r="AF206" s="29">
        <v>118.9</v>
      </c>
      <c r="AG206" s="30">
        <f t="shared" si="59"/>
        <v>6.4619565217391303E-2</v>
      </c>
      <c r="AH206" s="65">
        <v>0.03</v>
      </c>
      <c r="AI206" s="32">
        <v>93.8</v>
      </c>
      <c r="AJ206" s="32">
        <v>110.7</v>
      </c>
      <c r="AK206" s="33">
        <f t="shared" si="60"/>
        <v>3.5405117270788919E-2</v>
      </c>
      <c r="AL206" s="34">
        <v>0</v>
      </c>
      <c r="AM206" s="35">
        <v>158.5</v>
      </c>
      <c r="AN206" s="35">
        <v>181</v>
      </c>
      <c r="AO206" s="36">
        <f t="shared" si="61"/>
        <v>0</v>
      </c>
      <c r="AP206" s="37">
        <f t="shared" si="48"/>
        <v>1</v>
      </c>
    </row>
    <row r="207" spans="1:42" ht="25" customHeight="1" x14ac:dyDescent="0.3">
      <c r="A207" s="71">
        <v>201</v>
      </c>
      <c r="B207" s="19" t="s">
        <v>248</v>
      </c>
      <c r="C207" s="58" t="s">
        <v>580</v>
      </c>
      <c r="D207" s="54">
        <v>440</v>
      </c>
      <c r="E207" s="54">
        <f t="shared" si="49"/>
        <v>382.60869565217394</v>
      </c>
      <c r="G207" s="54">
        <f t="shared" si="50"/>
        <v>325.21739130434781</v>
      </c>
      <c r="H207" s="53">
        <f t="shared" si="51"/>
        <v>1.2167660092809918</v>
      </c>
      <c r="I207" s="52">
        <f t="shared" si="52"/>
        <v>57.391304347826086</v>
      </c>
      <c r="J207" s="51">
        <f t="shared" si="53"/>
        <v>453.10477171399208</v>
      </c>
      <c r="L207" s="55">
        <f t="shared" si="54"/>
        <v>521.07048747109081</v>
      </c>
      <c r="M207" s="43">
        <f t="shared" si="55"/>
        <v>81.070487471090814</v>
      </c>
      <c r="N207" s="44">
        <f t="shared" si="56"/>
        <v>0.18425110788884275</v>
      </c>
      <c r="R207" s="62">
        <v>0.76</v>
      </c>
      <c r="S207" s="48">
        <v>15.587400000000001</v>
      </c>
      <c r="T207" s="48">
        <v>18.744399999999999</v>
      </c>
      <c r="U207" s="24">
        <f t="shared" si="57"/>
        <v>0.91392688966729541</v>
      </c>
      <c r="V207" s="63">
        <v>0.04</v>
      </c>
      <c r="W207" s="49">
        <v>74.7</v>
      </c>
      <c r="X207" s="49">
        <v>101.7</v>
      </c>
      <c r="Y207" s="41">
        <f t="shared" si="47"/>
        <v>5.4457831325301208E-2</v>
      </c>
      <c r="Z207" s="64">
        <v>0.12</v>
      </c>
      <c r="AA207" s="26">
        <v>93.1</v>
      </c>
      <c r="AB207" s="26">
        <v>115.1</v>
      </c>
      <c r="AC207" s="27">
        <f t="shared" si="58"/>
        <v>0.14835660580021481</v>
      </c>
      <c r="AD207" s="68">
        <v>0.05</v>
      </c>
      <c r="AE207" s="29">
        <v>92</v>
      </c>
      <c r="AF207" s="29">
        <v>118.9</v>
      </c>
      <c r="AG207" s="30">
        <f t="shared" si="59"/>
        <v>6.4619565217391303E-2</v>
      </c>
      <c r="AH207" s="65">
        <v>0.03</v>
      </c>
      <c r="AI207" s="32">
        <v>93.8</v>
      </c>
      <c r="AJ207" s="32">
        <v>110.7</v>
      </c>
      <c r="AK207" s="33">
        <f t="shared" si="60"/>
        <v>3.5405117270788919E-2</v>
      </c>
      <c r="AL207" s="34">
        <v>0</v>
      </c>
      <c r="AM207" s="35">
        <v>158.5</v>
      </c>
      <c r="AN207" s="35">
        <v>181</v>
      </c>
      <c r="AO207" s="36">
        <f t="shared" si="61"/>
        <v>0</v>
      </c>
      <c r="AP207" s="37">
        <f t="shared" si="48"/>
        <v>1</v>
      </c>
    </row>
    <row r="208" spans="1:42" ht="25" customHeight="1" x14ac:dyDescent="0.3">
      <c r="A208" s="71">
        <v>202</v>
      </c>
      <c r="B208" s="19" t="s">
        <v>249</v>
      </c>
      <c r="C208" s="58" t="s">
        <v>580</v>
      </c>
      <c r="D208" s="54">
        <v>513.33000000000004</v>
      </c>
      <c r="E208" s="54">
        <f t="shared" si="49"/>
        <v>446.37391304347835</v>
      </c>
      <c r="G208" s="54">
        <f t="shared" si="50"/>
        <v>379.41782608695661</v>
      </c>
      <c r="H208" s="53">
        <f t="shared" si="51"/>
        <v>1.2167660092809918</v>
      </c>
      <c r="I208" s="52">
        <f t="shared" si="52"/>
        <v>66.956086956521744</v>
      </c>
      <c r="J208" s="51">
        <f t="shared" si="53"/>
        <v>528.6188010544173</v>
      </c>
      <c r="L208" s="55">
        <f t="shared" si="54"/>
        <v>607.9116212125798</v>
      </c>
      <c r="M208" s="43">
        <f t="shared" si="55"/>
        <v>94.581621212579762</v>
      </c>
      <c r="N208" s="44">
        <f t="shared" si="56"/>
        <v>0.18425110788884297</v>
      </c>
      <c r="R208" s="62">
        <v>0.76</v>
      </c>
      <c r="S208" s="48">
        <v>15.587400000000001</v>
      </c>
      <c r="T208" s="48">
        <v>18.744399999999999</v>
      </c>
      <c r="U208" s="24">
        <f t="shared" si="57"/>
        <v>0.91392688966729541</v>
      </c>
      <c r="V208" s="63">
        <v>0.04</v>
      </c>
      <c r="W208" s="49">
        <v>74.7</v>
      </c>
      <c r="X208" s="49">
        <v>101.7</v>
      </c>
      <c r="Y208" s="41">
        <f t="shared" si="47"/>
        <v>5.4457831325301208E-2</v>
      </c>
      <c r="Z208" s="64">
        <v>0.12</v>
      </c>
      <c r="AA208" s="26">
        <v>93.1</v>
      </c>
      <c r="AB208" s="26">
        <v>115.1</v>
      </c>
      <c r="AC208" s="27">
        <f t="shared" si="58"/>
        <v>0.14835660580021481</v>
      </c>
      <c r="AD208" s="68">
        <v>0.05</v>
      </c>
      <c r="AE208" s="29">
        <v>92</v>
      </c>
      <c r="AF208" s="29">
        <v>118.9</v>
      </c>
      <c r="AG208" s="30">
        <f t="shared" si="59"/>
        <v>6.4619565217391303E-2</v>
      </c>
      <c r="AH208" s="65">
        <v>0.03</v>
      </c>
      <c r="AI208" s="32">
        <v>93.8</v>
      </c>
      <c r="AJ208" s="32">
        <v>110.7</v>
      </c>
      <c r="AK208" s="33">
        <f t="shared" si="60"/>
        <v>3.5405117270788919E-2</v>
      </c>
      <c r="AL208" s="34">
        <v>0</v>
      </c>
      <c r="AM208" s="35">
        <v>158.5</v>
      </c>
      <c r="AN208" s="35">
        <v>181</v>
      </c>
      <c r="AO208" s="36">
        <f t="shared" si="61"/>
        <v>0</v>
      </c>
      <c r="AP208" s="37">
        <f t="shared" si="48"/>
        <v>1</v>
      </c>
    </row>
    <row r="209" spans="1:42" ht="25" customHeight="1" x14ac:dyDescent="0.3">
      <c r="A209" s="71">
        <v>203</v>
      </c>
      <c r="B209" s="19" t="s">
        <v>250</v>
      </c>
      <c r="C209" s="58" t="s">
        <v>580</v>
      </c>
      <c r="D209" s="54">
        <v>176</v>
      </c>
      <c r="E209" s="54">
        <f t="shared" si="49"/>
        <v>153.04347826086959</v>
      </c>
      <c r="G209" s="54">
        <f t="shared" si="50"/>
        <v>130.08695652173915</v>
      </c>
      <c r="H209" s="53">
        <f t="shared" si="51"/>
        <v>1.2167660092809918</v>
      </c>
      <c r="I209" s="52">
        <f t="shared" si="52"/>
        <v>22.956521739130437</v>
      </c>
      <c r="J209" s="51">
        <f t="shared" si="53"/>
        <v>181.24190868559688</v>
      </c>
      <c r="L209" s="55">
        <f t="shared" si="54"/>
        <v>208.42819498843639</v>
      </c>
      <c r="M209" s="43">
        <f t="shared" si="55"/>
        <v>32.428194988436388</v>
      </c>
      <c r="N209" s="44">
        <f t="shared" si="56"/>
        <v>0.18425110788884311</v>
      </c>
      <c r="R209" s="62">
        <v>0.76</v>
      </c>
      <c r="S209" s="48">
        <v>15.587400000000001</v>
      </c>
      <c r="T209" s="48">
        <v>18.744399999999999</v>
      </c>
      <c r="U209" s="24">
        <f t="shared" si="57"/>
        <v>0.91392688966729541</v>
      </c>
      <c r="V209" s="63">
        <v>0.04</v>
      </c>
      <c r="W209" s="49">
        <v>74.7</v>
      </c>
      <c r="X209" s="49">
        <v>101.7</v>
      </c>
      <c r="Y209" s="41">
        <f t="shared" si="47"/>
        <v>5.4457831325301208E-2</v>
      </c>
      <c r="Z209" s="64">
        <v>0.12</v>
      </c>
      <c r="AA209" s="26">
        <v>93.1</v>
      </c>
      <c r="AB209" s="26">
        <v>115.1</v>
      </c>
      <c r="AC209" s="27">
        <f t="shared" si="58"/>
        <v>0.14835660580021481</v>
      </c>
      <c r="AD209" s="68">
        <v>0.05</v>
      </c>
      <c r="AE209" s="29">
        <v>92</v>
      </c>
      <c r="AF209" s="29">
        <v>118.9</v>
      </c>
      <c r="AG209" s="30">
        <f t="shared" si="59"/>
        <v>6.4619565217391303E-2</v>
      </c>
      <c r="AH209" s="65">
        <v>0.03</v>
      </c>
      <c r="AI209" s="32">
        <v>93.8</v>
      </c>
      <c r="AJ209" s="32">
        <v>110.7</v>
      </c>
      <c r="AK209" s="33">
        <f t="shared" si="60"/>
        <v>3.5405117270788919E-2</v>
      </c>
      <c r="AL209" s="34">
        <v>0</v>
      </c>
      <c r="AM209" s="35">
        <v>158.5</v>
      </c>
      <c r="AN209" s="35">
        <v>181</v>
      </c>
      <c r="AO209" s="36">
        <f t="shared" si="61"/>
        <v>0</v>
      </c>
      <c r="AP209" s="37">
        <f t="shared" si="48"/>
        <v>1</v>
      </c>
    </row>
    <row r="210" spans="1:42" ht="25" customHeight="1" x14ac:dyDescent="0.3">
      <c r="A210" s="71">
        <v>204</v>
      </c>
      <c r="B210" s="19" t="s">
        <v>251</v>
      </c>
      <c r="C210" s="58" t="s">
        <v>580</v>
      </c>
      <c r="D210" s="54">
        <v>2816</v>
      </c>
      <c r="E210" s="54">
        <f t="shared" si="49"/>
        <v>2448.6956521739135</v>
      </c>
      <c r="G210" s="54">
        <f t="shared" si="50"/>
        <v>2081.3913043478265</v>
      </c>
      <c r="H210" s="53">
        <f t="shared" si="51"/>
        <v>1.2167660092809918</v>
      </c>
      <c r="I210" s="52">
        <f t="shared" si="52"/>
        <v>367.304347826087</v>
      </c>
      <c r="J210" s="51">
        <f t="shared" si="53"/>
        <v>2899.8705389695501</v>
      </c>
      <c r="L210" s="55">
        <f t="shared" si="54"/>
        <v>3334.8511198149822</v>
      </c>
      <c r="M210" s="43">
        <f t="shared" si="55"/>
        <v>518.85111981498221</v>
      </c>
      <c r="N210" s="44">
        <f t="shared" si="56"/>
        <v>0.18425110788884311</v>
      </c>
      <c r="R210" s="62">
        <v>0.76</v>
      </c>
      <c r="S210" s="48">
        <v>15.587400000000001</v>
      </c>
      <c r="T210" s="48">
        <v>18.744399999999999</v>
      </c>
      <c r="U210" s="24">
        <f t="shared" si="57"/>
        <v>0.91392688966729541</v>
      </c>
      <c r="V210" s="63">
        <v>0.04</v>
      </c>
      <c r="W210" s="49">
        <v>74.7</v>
      </c>
      <c r="X210" s="49">
        <v>101.7</v>
      </c>
      <c r="Y210" s="41">
        <f t="shared" si="47"/>
        <v>5.4457831325301208E-2</v>
      </c>
      <c r="Z210" s="64">
        <v>0.12</v>
      </c>
      <c r="AA210" s="26">
        <v>93.1</v>
      </c>
      <c r="AB210" s="26">
        <v>115.1</v>
      </c>
      <c r="AC210" s="27">
        <f t="shared" si="58"/>
        <v>0.14835660580021481</v>
      </c>
      <c r="AD210" s="68">
        <v>0.05</v>
      </c>
      <c r="AE210" s="29">
        <v>92</v>
      </c>
      <c r="AF210" s="29">
        <v>118.9</v>
      </c>
      <c r="AG210" s="30">
        <f t="shared" si="59"/>
        <v>6.4619565217391303E-2</v>
      </c>
      <c r="AH210" s="65">
        <v>0.03</v>
      </c>
      <c r="AI210" s="32">
        <v>93.8</v>
      </c>
      <c r="AJ210" s="32">
        <v>110.7</v>
      </c>
      <c r="AK210" s="33">
        <f t="shared" si="60"/>
        <v>3.5405117270788919E-2</v>
      </c>
      <c r="AL210" s="34">
        <v>0</v>
      </c>
      <c r="AM210" s="35">
        <v>158.5</v>
      </c>
      <c r="AN210" s="35">
        <v>181</v>
      </c>
      <c r="AO210" s="36">
        <f t="shared" si="61"/>
        <v>0</v>
      </c>
      <c r="AP210" s="37">
        <f t="shared" si="48"/>
        <v>1</v>
      </c>
    </row>
    <row r="211" spans="1:42" ht="25" customHeight="1" x14ac:dyDescent="0.3">
      <c r="A211" s="71">
        <v>205</v>
      </c>
      <c r="B211" s="19" t="s">
        <v>252</v>
      </c>
      <c r="C211" s="58" t="s">
        <v>580</v>
      </c>
      <c r="D211" s="54">
        <v>5573</v>
      </c>
      <c r="E211" s="54">
        <f t="shared" si="49"/>
        <v>4846.0869565217399</v>
      </c>
      <c r="G211" s="54">
        <f t="shared" si="50"/>
        <v>4119.1739130434789</v>
      </c>
      <c r="H211" s="53">
        <f t="shared" si="51"/>
        <v>1.2167660092809918</v>
      </c>
      <c r="I211" s="52">
        <f t="shared" si="52"/>
        <v>726.91304347826099</v>
      </c>
      <c r="J211" s="51">
        <f t="shared" si="53"/>
        <v>5738.9838471865414</v>
      </c>
      <c r="L211" s="55">
        <f t="shared" si="54"/>
        <v>6599.831424264522</v>
      </c>
      <c r="M211" s="43">
        <f t="shared" si="55"/>
        <v>1026.831424264522</v>
      </c>
      <c r="N211" s="44">
        <f t="shared" si="56"/>
        <v>0.184251107888843</v>
      </c>
      <c r="R211" s="62">
        <v>0.76</v>
      </c>
      <c r="S211" s="48">
        <v>15.587400000000001</v>
      </c>
      <c r="T211" s="48">
        <v>18.744399999999999</v>
      </c>
      <c r="U211" s="24">
        <f t="shared" si="57"/>
        <v>0.91392688966729541</v>
      </c>
      <c r="V211" s="63">
        <v>0.04</v>
      </c>
      <c r="W211" s="49">
        <v>74.7</v>
      </c>
      <c r="X211" s="49">
        <v>101.7</v>
      </c>
      <c r="Y211" s="41">
        <f t="shared" si="47"/>
        <v>5.4457831325301208E-2</v>
      </c>
      <c r="Z211" s="64">
        <v>0.12</v>
      </c>
      <c r="AA211" s="26">
        <v>93.1</v>
      </c>
      <c r="AB211" s="26">
        <v>115.1</v>
      </c>
      <c r="AC211" s="27">
        <f t="shared" si="58"/>
        <v>0.14835660580021481</v>
      </c>
      <c r="AD211" s="68">
        <v>0.05</v>
      </c>
      <c r="AE211" s="29">
        <v>92</v>
      </c>
      <c r="AF211" s="29">
        <v>118.9</v>
      </c>
      <c r="AG211" s="30">
        <f t="shared" si="59"/>
        <v>6.4619565217391303E-2</v>
      </c>
      <c r="AH211" s="65">
        <v>0.03</v>
      </c>
      <c r="AI211" s="32">
        <v>93.8</v>
      </c>
      <c r="AJ211" s="32">
        <v>110.7</v>
      </c>
      <c r="AK211" s="33">
        <f t="shared" si="60"/>
        <v>3.5405117270788919E-2</v>
      </c>
      <c r="AL211" s="34">
        <v>0</v>
      </c>
      <c r="AM211" s="35">
        <v>158.5</v>
      </c>
      <c r="AN211" s="35">
        <v>181</v>
      </c>
      <c r="AO211" s="36">
        <f t="shared" si="61"/>
        <v>0</v>
      </c>
      <c r="AP211" s="37">
        <f t="shared" si="48"/>
        <v>1</v>
      </c>
    </row>
    <row r="212" spans="1:42" ht="25" customHeight="1" x14ac:dyDescent="0.3">
      <c r="A212" s="71">
        <v>206</v>
      </c>
      <c r="B212" s="19" t="s">
        <v>253</v>
      </c>
      <c r="C212" s="58" t="s">
        <v>580</v>
      </c>
      <c r="D212" s="54">
        <v>3433.33</v>
      </c>
      <c r="E212" s="54">
        <f t="shared" si="49"/>
        <v>2985.5043478260873</v>
      </c>
      <c r="G212" s="54">
        <f t="shared" si="50"/>
        <v>2537.6786956521742</v>
      </c>
      <c r="H212" s="53">
        <f t="shared" si="51"/>
        <v>1.2167660092809918</v>
      </c>
      <c r="I212" s="52">
        <f t="shared" si="52"/>
        <v>447.82565217391306</v>
      </c>
      <c r="J212" s="51">
        <f t="shared" si="53"/>
        <v>3535.5868315200014</v>
      </c>
      <c r="L212" s="55">
        <f t="shared" si="54"/>
        <v>4065.9248562480011</v>
      </c>
      <c r="M212" s="43">
        <f t="shared" si="55"/>
        <v>632.59485624800118</v>
      </c>
      <c r="N212" s="44">
        <f t="shared" si="56"/>
        <v>0.18425110788884297</v>
      </c>
      <c r="R212" s="62">
        <v>0.76</v>
      </c>
      <c r="S212" s="48">
        <v>15.587400000000001</v>
      </c>
      <c r="T212" s="48">
        <v>18.744399999999999</v>
      </c>
      <c r="U212" s="24">
        <f t="shared" si="57"/>
        <v>0.91392688966729541</v>
      </c>
      <c r="V212" s="63">
        <v>0.04</v>
      </c>
      <c r="W212" s="49">
        <v>74.7</v>
      </c>
      <c r="X212" s="49">
        <v>101.7</v>
      </c>
      <c r="Y212" s="41">
        <f t="shared" si="47"/>
        <v>5.4457831325301208E-2</v>
      </c>
      <c r="Z212" s="64">
        <v>0.12</v>
      </c>
      <c r="AA212" s="26">
        <v>93.1</v>
      </c>
      <c r="AB212" s="26">
        <v>115.1</v>
      </c>
      <c r="AC212" s="27">
        <f t="shared" si="58"/>
        <v>0.14835660580021481</v>
      </c>
      <c r="AD212" s="68">
        <v>0.05</v>
      </c>
      <c r="AE212" s="29">
        <v>92</v>
      </c>
      <c r="AF212" s="29">
        <v>118.9</v>
      </c>
      <c r="AG212" s="30">
        <f t="shared" si="59"/>
        <v>6.4619565217391303E-2</v>
      </c>
      <c r="AH212" s="65">
        <v>0.03</v>
      </c>
      <c r="AI212" s="32">
        <v>93.8</v>
      </c>
      <c r="AJ212" s="32">
        <v>110.7</v>
      </c>
      <c r="AK212" s="33">
        <f t="shared" si="60"/>
        <v>3.5405117270788919E-2</v>
      </c>
      <c r="AL212" s="34">
        <v>0</v>
      </c>
      <c r="AM212" s="35">
        <v>158.5</v>
      </c>
      <c r="AN212" s="35">
        <v>181</v>
      </c>
      <c r="AO212" s="36">
        <f t="shared" si="61"/>
        <v>0</v>
      </c>
      <c r="AP212" s="37">
        <f t="shared" si="48"/>
        <v>1</v>
      </c>
    </row>
    <row r="213" spans="1:42" ht="25" customHeight="1" x14ac:dyDescent="0.3">
      <c r="A213" s="71">
        <v>207</v>
      </c>
      <c r="B213" s="19" t="s">
        <v>254</v>
      </c>
      <c r="C213" s="58" t="s">
        <v>580</v>
      </c>
      <c r="D213" s="54">
        <v>3373.33</v>
      </c>
      <c r="E213" s="54">
        <f t="shared" si="49"/>
        <v>2933.3304347826088</v>
      </c>
      <c r="G213" s="54">
        <f t="shared" si="50"/>
        <v>2493.3308695652172</v>
      </c>
      <c r="H213" s="53">
        <f t="shared" si="51"/>
        <v>1.2167660092809918</v>
      </c>
      <c r="I213" s="52">
        <f t="shared" si="52"/>
        <v>439.99956521739131</v>
      </c>
      <c r="J213" s="51">
        <f t="shared" si="53"/>
        <v>3473.7998171953654</v>
      </c>
      <c r="L213" s="55">
        <f t="shared" si="54"/>
        <v>3994.8697897746702</v>
      </c>
      <c r="M213" s="43">
        <f t="shared" si="55"/>
        <v>621.53978977467023</v>
      </c>
      <c r="N213" s="44">
        <f t="shared" si="56"/>
        <v>0.18425110788884286</v>
      </c>
      <c r="R213" s="62">
        <v>0.76</v>
      </c>
      <c r="S213" s="48">
        <v>15.587400000000001</v>
      </c>
      <c r="T213" s="48">
        <v>18.744399999999999</v>
      </c>
      <c r="U213" s="24">
        <f t="shared" si="57"/>
        <v>0.91392688966729541</v>
      </c>
      <c r="V213" s="63">
        <v>0.04</v>
      </c>
      <c r="W213" s="49">
        <v>74.7</v>
      </c>
      <c r="X213" s="49">
        <v>101.7</v>
      </c>
      <c r="Y213" s="41">
        <f t="shared" si="47"/>
        <v>5.4457831325301208E-2</v>
      </c>
      <c r="Z213" s="64">
        <v>0.12</v>
      </c>
      <c r="AA213" s="26">
        <v>93.1</v>
      </c>
      <c r="AB213" s="26">
        <v>115.1</v>
      </c>
      <c r="AC213" s="27">
        <f t="shared" si="58"/>
        <v>0.14835660580021481</v>
      </c>
      <c r="AD213" s="68">
        <v>0.05</v>
      </c>
      <c r="AE213" s="29">
        <v>92</v>
      </c>
      <c r="AF213" s="29">
        <v>118.9</v>
      </c>
      <c r="AG213" s="30">
        <f t="shared" si="59"/>
        <v>6.4619565217391303E-2</v>
      </c>
      <c r="AH213" s="65">
        <v>0.03</v>
      </c>
      <c r="AI213" s="32">
        <v>93.8</v>
      </c>
      <c r="AJ213" s="32">
        <v>110.7</v>
      </c>
      <c r="AK213" s="33">
        <f t="shared" si="60"/>
        <v>3.5405117270788919E-2</v>
      </c>
      <c r="AL213" s="34">
        <v>0</v>
      </c>
      <c r="AM213" s="35">
        <v>158.5</v>
      </c>
      <c r="AN213" s="35">
        <v>181</v>
      </c>
      <c r="AO213" s="36">
        <f t="shared" si="61"/>
        <v>0</v>
      </c>
      <c r="AP213" s="37">
        <f t="shared" si="48"/>
        <v>1</v>
      </c>
    </row>
    <row r="214" spans="1:42" ht="25" customHeight="1" x14ac:dyDescent="0.3">
      <c r="A214" s="71">
        <v>208</v>
      </c>
      <c r="B214" s="19" t="s">
        <v>255</v>
      </c>
      <c r="C214" s="58" t="s">
        <v>580</v>
      </c>
      <c r="D214" s="54">
        <v>600</v>
      </c>
      <c r="E214" s="54">
        <f t="shared" si="49"/>
        <v>521.73913043478262</v>
      </c>
      <c r="G214" s="54">
        <f t="shared" si="50"/>
        <v>443.47826086956519</v>
      </c>
      <c r="H214" s="53">
        <f t="shared" si="51"/>
        <v>1.2167660092809918</v>
      </c>
      <c r="I214" s="52">
        <f t="shared" si="52"/>
        <v>78.260869565217391</v>
      </c>
      <c r="J214" s="51">
        <f t="shared" si="53"/>
        <v>617.87014324635277</v>
      </c>
      <c r="L214" s="55">
        <f t="shared" si="54"/>
        <v>710.55066473330567</v>
      </c>
      <c r="M214" s="43">
        <f t="shared" si="55"/>
        <v>110.55066473330567</v>
      </c>
      <c r="N214" s="44">
        <f t="shared" si="56"/>
        <v>0.18425110788884277</v>
      </c>
      <c r="R214" s="62">
        <v>0.76</v>
      </c>
      <c r="S214" s="48">
        <v>15.587400000000001</v>
      </c>
      <c r="T214" s="48">
        <v>18.744399999999999</v>
      </c>
      <c r="U214" s="24">
        <f t="shared" si="57"/>
        <v>0.91392688966729541</v>
      </c>
      <c r="V214" s="63">
        <v>0.04</v>
      </c>
      <c r="W214" s="49">
        <v>74.7</v>
      </c>
      <c r="X214" s="49">
        <v>101.7</v>
      </c>
      <c r="Y214" s="41">
        <f t="shared" si="47"/>
        <v>5.4457831325301208E-2</v>
      </c>
      <c r="Z214" s="64">
        <v>0.12</v>
      </c>
      <c r="AA214" s="26">
        <v>93.1</v>
      </c>
      <c r="AB214" s="26">
        <v>115.1</v>
      </c>
      <c r="AC214" s="27">
        <f t="shared" si="58"/>
        <v>0.14835660580021481</v>
      </c>
      <c r="AD214" s="68">
        <v>0.05</v>
      </c>
      <c r="AE214" s="29">
        <v>92</v>
      </c>
      <c r="AF214" s="29">
        <v>118.9</v>
      </c>
      <c r="AG214" s="30">
        <f t="shared" si="59"/>
        <v>6.4619565217391303E-2</v>
      </c>
      <c r="AH214" s="65">
        <v>0.03</v>
      </c>
      <c r="AI214" s="32">
        <v>93.8</v>
      </c>
      <c r="AJ214" s="32">
        <v>110.7</v>
      </c>
      <c r="AK214" s="33">
        <f t="shared" si="60"/>
        <v>3.5405117270788919E-2</v>
      </c>
      <c r="AL214" s="34">
        <v>0</v>
      </c>
      <c r="AM214" s="35">
        <v>158.5</v>
      </c>
      <c r="AN214" s="35">
        <v>181</v>
      </c>
      <c r="AO214" s="36">
        <f t="shared" si="61"/>
        <v>0</v>
      </c>
      <c r="AP214" s="37">
        <f t="shared" si="48"/>
        <v>1</v>
      </c>
    </row>
    <row r="215" spans="1:42" ht="25" customHeight="1" x14ac:dyDescent="0.3">
      <c r="A215" s="71">
        <v>209</v>
      </c>
      <c r="B215" s="19" t="s">
        <v>256</v>
      </c>
      <c r="C215" s="58" t="s">
        <v>580</v>
      </c>
      <c r="D215" s="54">
        <v>600</v>
      </c>
      <c r="E215" s="54">
        <f t="shared" si="49"/>
        <v>521.73913043478262</v>
      </c>
      <c r="G215" s="54">
        <f t="shared" si="50"/>
        <v>443.47826086956519</v>
      </c>
      <c r="H215" s="53">
        <f t="shared" si="51"/>
        <v>1.2167660092809918</v>
      </c>
      <c r="I215" s="52">
        <f t="shared" si="52"/>
        <v>78.260869565217391</v>
      </c>
      <c r="J215" s="51">
        <f t="shared" si="53"/>
        <v>617.87014324635277</v>
      </c>
      <c r="L215" s="55">
        <f t="shared" si="54"/>
        <v>710.55066473330567</v>
      </c>
      <c r="M215" s="43">
        <f t="shared" si="55"/>
        <v>110.55066473330567</v>
      </c>
      <c r="N215" s="44">
        <f t="shared" si="56"/>
        <v>0.18425110788884277</v>
      </c>
      <c r="R215" s="62">
        <v>0.76</v>
      </c>
      <c r="S215" s="48">
        <v>15.587400000000001</v>
      </c>
      <c r="T215" s="48">
        <v>18.744399999999999</v>
      </c>
      <c r="U215" s="24">
        <f t="shared" si="57"/>
        <v>0.91392688966729541</v>
      </c>
      <c r="V215" s="63">
        <v>0.04</v>
      </c>
      <c r="W215" s="49">
        <v>74.7</v>
      </c>
      <c r="X215" s="49">
        <v>101.7</v>
      </c>
      <c r="Y215" s="41">
        <f t="shared" si="47"/>
        <v>5.4457831325301208E-2</v>
      </c>
      <c r="Z215" s="64">
        <v>0.12</v>
      </c>
      <c r="AA215" s="26">
        <v>93.1</v>
      </c>
      <c r="AB215" s="26">
        <v>115.1</v>
      </c>
      <c r="AC215" s="27">
        <f t="shared" si="58"/>
        <v>0.14835660580021481</v>
      </c>
      <c r="AD215" s="68">
        <v>0.05</v>
      </c>
      <c r="AE215" s="29">
        <v>92</v>
      </c>
      <c r="AF215" s="29">
        <v>118.9</v>
      </c>
      <c r="AG215" s="30">
        <f t="shared" si="59"/>
        <v>6.4619565217391303E-2</v>
      </c>
      <c r="AH215" s="65">
        <v>0.03</v>
      </c>
      <c r="AI215" s="32">
        <v>93.8</v>
      </c>
      <c r="AJ215" s="32">
        <v>110.7</v>
      </c>
      <c r="AK215" s="33">
        <f t="shared" si="60"/>
        <v>3.5405117270788919E-2</v>
      </c>
      <c r="AL215" s="34">
        <v>0</v>
      </c>
      <c r="AM215" s="35">
        <v>158.5</v>
      </c>
      <c r="AN215" s="35">
        <v>181</v>
      </c>
      <c r="AO215" s="36">
        <f t="shared" si="61"/>
        <v>0</v>
      </c>
      <c r="AP215" s="37">
        <f t="shared" si="48"/>
        <v>1</v>
      </c>
    </row>
    <row r="216" spans="1:42" ht="25" customHeight="1" x14ac:dyDescent="0.3">
      <c r="A216" s="71">
        <v>210</v>
      </c>
      <c r="B216" s="19" t="s">
        <v>257</v>
      </c>
      <c r="C216" s="58" t="s">
        <v>580</v>
      </c>
      <c r="D216" s="54">
        <v>600</v>
      </c>
      <c r="E216" s="54">
        <f t="shared" si="49"/>
        <v>521.73913043478262</v>
      </c>
      <c r="G216" s="54">
        <f t="shared" si="50"/>
        <v>443.47826086956519</v>
      </c>
      <c r="H216" s="53">
        <f t="shared" si="51"/>
        <v>1.2167660092809918</v>
      </c>
      <c r="I216" s="52">
        <f t="shared" si="52"/>
        <v>78.260869565217391</v>
      </c>
      <c r="J216" s="51">
        <f t="shared" si="53"/>
        <v>617.87014324635277</v>
      </c>
      <c r="L216" s="55">
        <f t="shared" si="54"/>
        <v>710.55066473330567</v>
      </c>
      <c r="M216" s="43">
        <f t="shared" si="55"/>
        <v>110.55066473330567</v>
      </c>
      <c r="N216" s="44">
        <f t="shared" si="56"/>
        <v>0.18425110788884277</v>
      </c>
      <c r="R216" s="62">
        <v>0.76</v>
      </c>
      <c r="S216" s="48">
        <v>15.587400000000001</v>
      </c>
      <c r="T216" s="48">
        <v>18.744399999999999</v>
      </c>
      <c r="U216" s="24">
        <f t="shared" si="57"/>
        <v>0.91392688966729541</v>
      </c>
      <c r="V216" s="63">
        <v>0.04</v>
      </c>
      <c r="W216" s="49">
        <v>74.7</v>
      </c>
      <c r="X216" s="49">
        <v>101.7</v>
      </c>
      <c r="Y216" s="41">
        <f t="shared" si="47"/>
        <v>5.4457831325301208E-2</v>
      </c>
      <c r="Z216" s="64">
        <v>0.12</v>
      </c>
      <c r="AA216" s="26">
        <v>93.1</v>
      </c>
      <c r="AB216" s="26">
        <v>115.1</v>
      </c>
      <c r="AC216" s="27">
        <f t="shared" si="58"/>
        <v>0.14835660580021481</v>
      </c>
      <c r="AD216" s="68">
        <v>0.05</v>
      </c>
      <c r="AE216" s="29">
        <v>92</v>
      </c>
      <c r="AF216" s="29">
        <v>118.9</v>
      </c>
      <c r="AG216" s="30">
        <f t="shared" si="59"/>
        <v>6.4619565217391303E-2</v>
      </c>
      <c r="AH216" s="65">
        <v>0.03</v>
      </c>
      <c r="AI216" s="32">
        <v>93.8</v>
      </c>
      <c r="AJ216" s="32">
        <v>110.7</v>
      </c>
      <c r="AK216" s="33">
        <f t="shared" si="60"/>
        <v>3.5405117270788919E-2</v>
      </c>
      <c r="AL216" s="34">
        <v>0</v>
      </c>
      <c r="AM216" s="35">
        <v>158.5</v>
      </c>
      <c r="AN216" s="35">
        <v>181</v>
      </c>
      <c r="AO216" s="36">
        <f t="shared" si="61"/>
        <v>0</v>
      </c>
      <c r="AP216" s="37">
        <f t="shared" si="48"/>
        <v>1</v>
      </c>
    </row>
    <row r="217" spans="1:42" ht="25" customHeight="1" x14ac:dyDescent="0.3">
      <c r="A217" s="71">
        <v>211</v>
      </c>
      <c r="B217" s="19" t="s">
        <v>258</v>
      </c>
      <c r="C217" s="58" t="s">
        <v>580</v>
      </c>
      <c r="D217" s="54">
        <v>40800</v>
      </c>
      <c r="E217" s="54">
        <f t="shared" si="49"/>
        <v>35478.260869565223</v>
      </c>
      <c r="G217" s="54">
        <f t="shared" si="50"/>
        <v>30156.52173913044</v>
      </c>
      <c r="H217" s="53">
        <f t="shared" si="51"/>
        <v>1.2167660092809918</v>
      </c>
      <c r="I217" s="52">
        <f t="shared" si="52"/>
        <v>5321.739130434783</v>
      </c>
      <c r="J217" s="51">
        <f t="shared" si="53"/>
        <v>42015.169740752004</v>
      </c>
      <c r="L217" s="55">
        <f t="shared" si="54"/>
        <v>48317.445201864801</v>
      </c>
      <c r="M217" s="43">
        <f t="shared" si="55"/>
        <v>7517.4452018648008</v>
      </c>
      <c r="N217" s="44">
        <f t="shared" si="56"/>
        <v>0.18425110788884316</v>
      </c>
      <c r="R217" s="62">
        <v>0.76</v>
      </c>
      <c r="S217" s="48">
        <v>15.587400000000001</v>
      </c>
      <c r="T217" s="48">
        <v>18.744399999999999</v>
      </c>
      <c r="U217" s="24">
        <f t="shared" si="57"/>
        <v>0.91392688966729541</v>
      </c>
      <c r="V217" s="63">
        <v>0.04</v>
      </c>
      <c r="W217" s="49">
        <v>74.7</v>
      </c>
      <c r="X217" s="49">
        <v>101.7</v>
      </c>
      <c r="Y217" s="41">
        <f t="shared" si="47"/>
        <v>5.4457831325301208E-2</v>
      </c>
      <c r="Z217" s="64">
        <v>0.12</v>
      </c>
      <c r="AA217" s="26">
        <v>93.1</v>
      </c>
      <c r="AB217" s="26">
        <v>115.1</v>
      </c>
      <c r="AC217" s="27">
        <f t="shared" si="58"/>
        <v>0.14835660580021481</v>
      </c>
      <c r="AD217" s="68">
        <v>0.05</v>
      </c>
      <c r="AE217" s="29">
        <v>92</v>
      </c>
      <c r="AF217" s="29">
        <v>118.9</v>
      </c>
      <c r="AG217" s="30">
        <f t="shared" si="59"/>
        <v>6.4619565217391303E-2</v>
      </c>
      <c r="AH217" s="65">
        <v>0.03</v>
      </c>
      <c r="AI217" s="32">
        <v>93.8</v>
      </c>
      <c r="AJ217" s="32">
        <v>110.7</v>
      </c>
      <c r="AK217" s="33">
        <f t="shared" si="60"/>
        <v>3.5405117270788919E-2</v>
      </c>
      <c r="AL217" s="34">
        <v>0</v>
      </c>
      <c r="AM217" s="35">
        <v>158.5</v>
      </c>
      <c r="AN217" s="35">
        <v>181</v>
      </c>
      <c r="AO217" s="36">
        <f t="shared" si="61"/>
        <v>0</v>
      </c>
      <c r="AP217" s="37">
        <f t="shared" si="48"/>
        <v>1</v>
      </c>
    </row>
    <row r="218" spans="1:42" ht="25" customHeight="1" x14ac:dyDescent="0.3">
      <c r="A218" s="71">
        <v>212</v>
      </c>
      <c r="B218" s="19" t="s">
        <v>259</v>
      </c>
      <c r="C218" s="58" t="s">
        <v>580</v>
      </c>
      <c r="D218" s="54">
        <v>40800</v>
      </c>
      <c r="E218" s="54">
        <f t="shared" si="49"/>
        <v>35478.260869565223</v>
      </c>
      <c r="G218" s="54">
        <f t="shared" si="50"/>
        <v>30156.52173913044</v>
      </c>
      <c r="H218" s="53">
        <f t="shared" si="51"/>
        <v>1.2167660092809918</v>
      </c>
      <c r="I218" s="52">
        <f t="shared" si="52"/>
        <v>5321.739130434783</v>
      </c>
      <c r="J218" s="51">
        <f t="shared" si="53"/>
        <v>42015.169740752004</v>
      </c>
      <c r="L218" s="55">
        <f t="shared" si="54"/>
        <v>48317.445201864801</v>
      </c>
      <c r="M218" s="43">
        <f t="shared" si="55"/>
        <v>7517.4452018648008</v>
      </c>
      <c r="N218" s="44">
        <f t="shared" si="56"/>
        <v>0.18425110788884316</v>
      </c>
      <c r="R218" s="62">
        <v>0.76</v>
      </c>
      <c r="S218" s="48">
        <v>15.587400000000001</v>
      </c>
      <c r="T218" s="48">
        <v>18.744399999999999</v>
      </c>
      <c r="U218" s="24">
        <f t="shared" si="57"/>
        <v>0.91392688966729541</v>
      </c>
      <c r="V218" s="63">
        <v>0.04</v>
      </c>
      <c r="W218" s="49">
        <v>74.7</v>
      </c>
      <c r="X218" s="49">
        <v>101.7</v>
      </c>
      <c r="Y218" s="41">
        <f t="shared" si="47"/>
        <v>5.4457831325301208E-2</v>
      </c>
      <c r="Z218" s="64">
        <v>0.12</v>
      </c>
      <c r="AA218" s="26">
        <v>93.1</v>
      </c>
      <c r="AB218" s="26">
        <v>115.1</v>
      </c>
      <c r="AC218" s="27">
        <f t="shared" si="58"/>
        <v>0.14835660580021481</v>
      </c>
      <c r="AD218" s="68">
        <v>0.05</v>
      </c>
      <c r="AE218" s="29">
        <v>92</v>
      </c>
      <c r="AF218" s="29">
        <v>118.9</v>
      </c>
      <c r="AG218" s="30">
        <f t="shared" si="59"/>
        <v>6.4619565217391303E-2</v>
      </c>
      <c r="AH218" s="65">
        <v>0.03</v>
      </c>
      <c r="AI218" s="32">
        <v>93.8</v>
      </c>
      <c r="AJ218" s="32">
        <v>110.7</v>
      </c>
      <c r="AK218" s="33">
        <f t="shared" si="60"/>
        <v>3.5405117270788919E-2</v>
      </c>
      <c r="AL218" s="34">
        <v>0</v>
      </c>
      <c r="AM218" s="35">
        <v>158.5</v>
      </c>
      <c r="AN218" s="35">
        <v>181</v>
      </c>
      <c r="AO218" s="36">
        <f t="shared" si="61"/>
        <v>0</v>
      </c>
      <c r="AP218" s="37">
        <f t="shared" si="48"/>
        <v>1</v>
      </c>
    </row>
    <row r="219" spans="1:42" ht="25" customHeight="1" x14ac:dyDescent="0.3">
      <c r="A219" s="71">
        <v>213</v>
      </c>
      <c r="B219" s="19" t="s">
        <v>260</v>
      </c>
      <c r="C219" s="58" t="s">
        <v>580</v>
      </c>
      <c r="D219" s="54">
        <v>387782</v>
      </c>
      <c r="E219" s="54">
        <f t="shared" si="49"/>
        <v>337201.73913043481</v>
      </c>
      <c r="G219" s="54">
        <f t="shared" si="50"/>
        <v>286621.47826086957</v>
      </c>
      <c r="H219" s="53">
        <f t="shared" si="51"/>
        <v>1.214035097350129</v>
      </c>
      <c r="I219" s="52">
        <f t="shared" si="52"/>
        <v>50580.260869565223</v>
      </c>
      <c r="J219" s="51">
        <f t="shared" si="53"/>
        <v>398548.79513263796</v>
      </c>
      <c r="L219" s="55">
        <f t="shared" si="54"/>
        <v>458331.11440253363</v>
      </c>
      <c r="M219" s="43">
        <f t="shared" si="55"/>
        <v>70549.114402533625</v>
      </c>
      <c r="N219" s="44">
        <f t="shared" si="56"/>
        <v>0.18192983274760979</v>
      </c>
      <c r="R219" s="62">
        <v>0.8</v>
      </c>
      <c r="S219" s="48">
        <v>15.587400000000001</v>
      </c>
      <c r="T219" s="48">
        <v>18.744399999999999</v>
      </c>
      <c r="U219" s="24">
        <f t="shared" si="57"/>
        <v>0.96202830491294256</v>
      </c>
      <c r="V219" s="63">
        <v>0.02</v>
      </c>
      <c r="W219" s="49">
        <v>74.7</v>
      </c>
      <c r="X219" s="49">
        <v>101.7</v>
      </c>
      <c r="Y219" s="41">
        <f t="shared" si="47"/>
        <v>2.7228915662650604E-2</v>
      </c>
      <c r="Z219" s="64">
        <v>0.12</v>
      </c>
      <c r="AA219" s="26">
        <v>93.1</v>
      </c>
      <c r="AB219" s="26">
        <v>115.1</v>
      </c>
      <c r="AC219" s="27">
        <f t="shared" si="58"/>
        <v>0.14835660580021481</v>
      </c>
      <c r="AD219" s="68">
        <v>0.05</v>
      </c>
      <c r="AE219" s="29">
        <v>92</v>
      </c>
      <c r="AF219" s="29">
        <v>118.9</v>
      </c>
      <c r="AG219" s="30">
        <f t="shared" si="59"/>
        <v>6.4619565217391303E-2</v>
      </c>
      <c r="AH219" s="65">
        <v>0.01</v>
      </c>
      <c r="AI219" s="32">
        <v>93.8</v>
      </c>
      <c r="AJ219" s="32">
        <v>110.7</v>
      </c>
      <c r="AK219" s="33">
        <f t="shared" si="60"/>
        <v>1.180170575692964E-2</v>
      </c>
      <c r="AL219" s="34">
        <v>0</v>
      </c>
      <c r="AM219" s="35">
        <v>158.5</v>
      </c>
      <c r="AN219" s="35">
        <v>181</v>
      </c>
      <c r="AO219" s="36">
        <f t="shared" si="61"/>
        <v>0</v>
      </c>
      <c r="AP219" s="37">
        <f t="shared" si="48"/>
        <v>1</v>
      </c>
    </row>
    <row r="220" spans="1:42" ht="25" customHeight="1" x14ac:dyDescent="0.3">
      <c r="A220" s="71">
        <v>214</v>
      </c>
      <c r="B220" s="19" t="s">
        <v>261</v>
      </c>
      <c r="C220" s="58" t="s">
        <v>580</v>
      </c>
      <c r="D220" s="54">
        <v>918.63</v>
      </c>
      <c r="E220" s="54">
        <f t="shared" si="49"/>
        <v>798.80869565217392</v>
      </c>
      <c r="G220" s="54">
        <f t="shared" si="50"/>
        <v>678.98739130434785</v>
      </c>
      <c r="H220" s="53">
        <f t="shared" si="51"/>
        <v>1.214035097350129</v>
      </c>
      <c r="I220" s="52">
        <f t="shared" si="52"/>
        <v>119.82130434782609</v>
      </c>
      <c r="J220" s="51">
        <f t="shared" si="53"/>
        <v>944.13582804951022</v>
      </c>
      <c r="L220" s="55">
        <f t="shared" si="54"/>
        <v>1085.7562022569366</v>
      </c>
      <c r="M220" s="43">
        <f t="shared" si="55"/>
        <v>167.12620225693661</v>
      </c>
      <c r="N220" s="44">
        <f t="shared" si="56"/>
        <v>0.1819298327476096</v>
      </c>
      <c r="R220" s="62">
        <v>0.8</v>
      </c>
      <c r="S220" s="48">
        <v>15.587400000000001</v>
      </c>
      <c r="T220" s="48">
        <v>18.744399999999999</v>
      </c>
      <c r="U220" s="24">
        <f t="shared" si="57"/>
        <v>0.96202830491294256</v>
      </c>
      <c r="V220" s="63">
        <v>0.02</v>
      </c>
      <c r="W220" s="49">
        <v>74.7</v>
      </c>
      <c r="X220" s="49">
        <v>101.7</v>
      </c>
      <c r="Y220" s="41">
        <f t="shared" si="47"/>
        <v>2.7228915662650604E-2</v>
      </c>
      <c r="Z220" s="64">
        <v>0.12</v>
      </c>
      <c r="AA220" s="26">
        <v>93.1</v>
      </c>
      <c r="AB220" s="26">
        <v>115.1</v>
      </c>
      <c r="AC220" s="27">
        <f t="shared" si="58"/>
        <v>0.14835660580021481</v>
      </c>
      <c r="AD220" s="68">
        <v>0.05</v>
      </c>
      <c r="AE220" s="29">
        <v>92</v>
      </c>
      <c r="AF220" s="29">
        <v>118.9</v>
      </c>
      <c r="AG220" s="30">
        <f t="shared" si="59"/>
        <v>6.4619565217391303E-2</v>
      </c>
      <c r="AH220" s="65">
        <v>0.01</v>
      </c>
      <c r="AI220" s="32">
        <v>93.8</v>
      </c>
      <c r="AJ220" s="32">
        <v>110.7</v>
      </c>
      <c r="AK220" s="33">
        <f t="shared" si="60"/>
        <v>1.180170575692964E-2</v>
      </c>
      <c r="AL220" s="34">
        <v>0</v>
      </c>
      <c r="AM220" s="35">
        <v>158.5</v>
      </c>
      <c r="AN220" s="35">
        <v>181</v>
      </c>
      <c r="AO220" s="36">
        <f t="shared" si="61"/>
        <v>0</v>
      </c>
      <c r="AP220" s="37">
        <f t="shared" si="48"/>
        <v>1</v>
      </c>
    </row>
    <row r="221" spans="1:42" ht="25" customHeight="1" x14ac:dyDescent="0.3">
      <c r="A221" s="71">
        <v>215</v>
      </c>
      <c r="B221" s="19" t="s">
        <v>262</v>
      </c>
      <c r="C221" s="58" t="s">
        <v>580</v>
      </c>
      <c r="D221" s="54">
        <v>918.6</v>
      </c>
      <c r="E221" s="54">
        <f t="shared" si="49"/>
        <v>798.78260869565224</v>
      </c>
      <c r="G221" s="54">
        <f t="shared" si="50"/>
        <v>678.96521739130435</v>
      </c>
      <c r="H221" s="53">
        <f t="shared" si="51"/>
        <v>1.214035097350129</v>
      </c>
      <c r="I221" s="52">
        <f t="shared" si="52"/>
        <v>119.81739130434784</v>
      </c>
      <c r="J221" s="51">
        <f t="shared" si="53"/>
        <v>944.10499509735155</v>
      </c>
      <c r="L221" s="55">
        <f t="shared" si="54"/>
        <v>1085.7207443619543</v>
      </c>
      <c r="M221" s="43">
        <f t="shared" si="55"/>
        <v>167.12074436195428</v>
      </c>
      <c r="N221" s="44">
        <f t="shared" si="56"/>
        <v>0.18192983274760971</v>
      </c>
      <c r="R221" s="62">
        <v>0.8</v>
      </c>
      <c r="S221" s="48">
        <v>15.587400000000001</v>
      </c>
      <c r="T221" s="48">
        <v>18.744399999999999</v>
      </c>
      <c r="U221" s="24">
        <f t="shared" si="57"/>
        <v>0.96202830491294256</v>
      </c>
      <c r="V221" s="63">
        <v>0.02</v>
      </c>
      <c r="W221" s="49">
        <v>74.7</v>
      </c>
      <c r="X221" s="49">
        <v>101.7</v>
      </c>
      <c r="Y221" s="41">
        <f t="shared" si="47"/>
        <v>2.7228915662650604E-2</v>
      </c>
      <c r="Z221" s="64">
        <v>0.12</v>
      </c>
      <c r="AA221" s="26">
        <v>93.1</v>
      </c>
      <c r="AB221" s="26">
        <v>115.1</v>
      </c>
      <c r="AC221" s="27">
        <f t="shared" si="58"/>
        <v>0.14835660580021481</v>
      </c>
      <c r="AD221" s="68">
        <v>0.05</v>
      </c>
      <c r="AE221" s="29">
        <v>92</v>
      </c>
      <c r="AF221" s="29">
        <v>118.9</v>
      </c>
      <c r="AG221" s="30">
        <f t="shared" si="59"/>
        <v>6.4619565217391303E-2</v>
      </c>
      <c r="AH221" s="65">
        <v>0.01</v>
      </c>
      <c r="AI221" s="32">
        <v>93.8</v>
      </c>
      <c r="AJ221" s="32">
        <v>110.7</v>
      </c>
      <c r="AK221" s="33">
        <f t="shared" si="60"/>
        <v>1.180170575692964E-2</v>
      </c>
      <c r="AL221" s="34">
        <v>0</v>
      </c>
      <c r="AM221" s="35">
        <v>158.5</v>
      </c>
      <c r="AN221" s="35">
        <v>181</v>
      </c>
      <c r="AO221" s="36">
        <f t="shared" si="61"/>
        <v>0</v>
      </c>
      <c r="AP221" s="37">
        <f t="shared" si="48"/>
        <v>1</v>
      </c>
    </row>
    <row r="222" spans="1:42" ht="25" customHeight="1" x14ac:dyDescent="0.3">
      <c r="A222" s="71">
        <v>216</v>
      </c>
      <c r="B222" s="19" t="s">
        <v>263</v>
      </c>
      <c r="C222" s="58" t="s">
        <v>580</v>
      </c>
      <c r="D222" s="54">
        <v>288.70999999999998</v>
      </c>
      <c r="E222" s="54">
        <f t="shared" si="49"/>
        <v>251.05217391304348</v>
      </c>
      <c r="G222" s="54">
        <f t="shared" si="50"/>
        <v>213.39434782608694</v>
      </c>
      <c r="H222" s="53">
        <f t="shared" si="51"/>
        <v>1.214035097350129</v>
      </c>
      <c r="I222" s="52">
        <f t="shared" si="52"/>
        <v>37.657826086956518</v>
      </c>
      <c r="J222" s="51">
        <f t="shared" si="53"/>
        <v>296.72605392396724</v>
      </c>
      <c r="L222" s="55">
        <f t="shared" si="54"/>
        <v>341.23496201256228</v>
      </c>
      <c r="M222" s="43">
        <f t="shared" si="55"/>
        <v>52.524962012562298</v>
      </c>
      <c r="N222" s="44">
        <f t="shared" si="56"/>
        <v>0.18192983274760938</v>
      </c>
      <c r="R222" s="62">
        <v>0.8</v>
      </c>
      <c r="S222" s="48">
        <v>15.587400000000001</v>
      </c>
      <c r="T222" s="48">
        <v>18.744399999999999</v>
      </c>
      <c r="U222" s="24">
        <f t="shared" si="57"/>
        <v>0.96202830491294256</v>
      </c>
      <c r="V222" s="63">
        <v>0.02</v>
      </c>
      <c r="W222" s="49">
        <v>74.7</v>
      </c>
      <c r="X222" s="49">
        <v>101.7</v>
      </c>
      <c r="Y222" s="41">
        <f t="shared" si="47"/>
        <v>2.7228915662650604E-2</v>
      </c>
      <c r="Z222" s="64">
        <v>0.12</v>
      </c>
      <c r="AA222" s="26">
        <v>93.1</v>
      </c>
      <c r="AB222" s="26">
        <v>115.1</v>
      </c>
      <c r="AC222" s="27">
        <f t="shared" si="58"/>
        <v>0.14835660580021481</v>
      </c>
      <c r="AD222" s="68">
        <v>0.05</v>
      </c>
      <c r="AE222" s="29">
        <v>92</v>
      </c>
      <c r="AF222" s="29">
        <v>118.9</v>
      </c>
      <c r="AG222" s="30">
        <f t="shared" si="59"/>
        <v>6.4619565217391303E-2</v>
      </c>
      <c r="AH222" s="65">
        <v>0.01</v>
      </c>
      <c r="AI222" s="32">
        <v>93.8</v>
      </c>
      <c r="AJ222" s="32">
        <v>110.7</v>
      </c>
      <c r="AK222" s="33">
        <f t="shared" si="60"/>
        <v>1.180170575692964E-2</v>
      </c>
      <c r="AL222" s="34">
        <v>0</v>
      </c>
      <c r="AM222" s="35">
        <v>158.5</v>
      </c>
      <c r="AN222" s="35">
        <v>181</v>
      </c>
      <c r="AO222" s="36">
        <f t="shared" si="61"/>
        <v>0</v>
      </c>
      <c r="AP222" s="37">
        <f t="shared" si="48"/>
        <v>1</v>
      </c>
    </row>
    <row r="223" spans="1:42" ht="25" customHeight="1" x14ac:dyDescent="0.3">
      <c r="A223" s="71">
        <v>217</v>
      </c>
      <c r="B223" s="19" t="s">
        <v>264</v>
      </c>
      <c r="C223" s="58" t="s">
        <v>580</v>
      </c>
      <c r="D223" s="54">
        <v>320.47000000000003</v>
      </c>
      <c r="E223" s="54">
        <f t="shared" si="49"/>
        <v>278.66956521739132</v>
      </c>
      <c r="G223" s="54">
        <f t="shared" si="50"/>
        <v>236.86913043478262</v>
      </c>
      <c r="H223" s="53">
        <f t="shared" si="51"/>
        <v>1.214035097350129</v>
      </c>
      <c r="I223" s="52">
        <f t="shared" si="52"/>
        <v>41.800434782608697</v>
      </c>
      <c r="J223" s="51">
        <f t="shared" si="53"/>
        <v>329.36787260924041</v>
      </c>
      <c r="L223" s="55">
        <f t="shared" si="54"/>
        <v>378.77305350062642</v>
      </c>
      <c r="M223" s="43">
        <f t="shared" si="55"/>
        <v>58.30305350062639</v>
      </c>
      <c r="N223" s="44">
        <f t="shared" si="56"/>
        <v>0.1819298327476094</v>
      </c>
      <c r="R223" s="62">
        <v>0.8</v>
      </c>
      <c r="S223" s="48">
        <v>15.587400000000001</v>
      </c>
      <c r="T223" s="48">
        <v>18.744399999999999</v>
      </c>
      <c r="U223" s="24">
        <f t="shared" si="57"/>
        <v>0.96202830491294256</v>
      </c>
      <c r="V223" s="63">
        <v>0.02</v>
      </c>
      <c r="W223" s="49">
        <v>74.7</v>
      </c>
      <c r="X223" s="49">
        <v>101.7</v>
      </c>
      <c r="Y223" s="41">
        <f t="shared" si="47"/>
        <v>2.7228915662650604E-2</v>
      </c>
      <c r="Z223" s="64">
        <v>0.12</v>
      </c>
      <c r="AA223" s="26">
        <v>93.1</v>
      </c>
      <c r="AB223" s="26">
        <v>115.1</v>
      </c>
      <c r="AC223" s="27">
        <f t="shared" si="58"/>
        <v>0.14835660580021481</v>
      </c>
      <c r="AD223" s="68">
        <v>0.05</v>
      </c>
      <c r="AE223" s="29">
        <v>92</v>
      </c>
      <c r="AF223" s="29">
        <v>118.9</v>
      </c>
      <c r="AG223" s="30">
        <f t="shared" si="59"/>
        <v>6.4619565217391303E-2</v>
      </c>
      <c r="AH223" s="65">
        <v>0.01</v>
      </c>
      <c r="AI223" s="32">
        <v>93.8</v>
      </c>
      <c r="AJ223" s="32">
        <v>110.7</v>
      </c>
      <c r="AK223" s="33">
        <f t="shared" si="60"/>
        <v>1.180170575692964E-2</v>
      </c>
      <c r="AL223" s="34">
        <v>0</v>
      </c>
      <c r="AM223" s="35">
        <v>158.5</v>
      </c>
      <c r="AN223" s="35">
        <v>181</v>
      </c>
      <c r="AO223" s="36">
        <f t="shared" si="61"/>
        <v>0</v>
      </c>
      <c r="AP223" s="37">
        <f t="shared" si="48"/>
        <v>1</v>
      </c>
    </row>
    <row r="224" spans="1:42" ht="25" customHeight="1" x14ac:dyDescent="0.3">
      <c r="A224" s="71">
        <v>218</v>
      </c>
      <c r="B224" s="19" t="s">
        <v>265</v>
      </c>
      <c r="C224" s="58" t="s">
        <v>580</v>
      </c>
      <c r="D224" s="54">
        <v>320.47000000000003</v>
      </c>
      <c r="E224" s="54">
        <f t="shared" si="49"/>
        <v>278.66956521739132</v>
      </c>
      <c r="G224" s="54">
        <f t="shared" si="50"/>
        <v>236.86913043478262</v>
      </c>
      <c r="H224" s="53">
        <f t="shared" si="51"/>
        <v>1.214035097350129</v>
      </c>
      <c r="I224" s="52">
        <f t="shared" si="52"/>
        <v>41.800434782608697</v>
      </c>
      <c r="J224" s="51">
        <f t="shared" si="53"/>
        <v>329.36787260924041</v>
      </c>
      <c r="L224" s="55">
        <f t="shared" si="54"/>
        <v>378.77305350062642</v>
      </c>
      <c r="M224" s="43">
        <f t="shared" si="55"/>
        <v>58.30305350062639</v>
      </c>
      <c r="N224" s="44">
        <f t="shared" si="56"/>
        <v>0.1819298327476094</v>
      </c>
      <c r="R224" s="62">
        <v>0.8</v>
      </c>
      <c r="S224" s="48">
        <v>15.587400000000001</v>
      </c>
      <c r="T224" s="48">
        <v>18.744399999999999</v>
      </c>
      <c r="U224" s="24">
        <f t="shared" si="57"/>
        <v>0.96202830491294256</v>
      </c>
      <c r="V224" s="63">
        <v>0.02</v>
      </c>
      <c r="W224" s="49">
        <v>74.7</v>
      </c>
      <c r="X224" s="49">
        <v>101.7</v>
      </c>
      <c r="Y224" s="41">
        <f t="shared" si="47"/>
        <v>2.7228915662650604E-2</v>
      </c>
      <c r="Z224" s="64">
        <v>0.12</v>
      </c>
      <c r="AA224" s="26">
        <v>93.1</v>
      </c>
      <c r="AB224" s="26">
        <v>115.1</v>
      </c>
      <c r="AC224" s="27">
        <f t="shared" si="58"/>
        <v>0.14835660580021481</v>
      </c>
      <c r="AD224" s="68">
        <v>0.05</v>
      </c>
      <c r="AE224" s="29">
        <v>92</v>
      </c>
      <c r="AF224" s="29">
        <v>118.9</v>
      </c>
      <c r="AG224" s="30">
        <f t="shared" si="59"/>
        <v>6.4619565217391303E-2</v>
      </c>
      <c r="AH224" s="65">
        <v>0.01</v>
      </c>
      <c r="AI224" s="32">
        <v>93.8</v>
      </c>
      <c r="AJ224" s="32">
        <v>110.7</v>
      </c>
      <c r="AK224" s="33">
        <f t="shared" si="60"/>
        <v>1.180170575692964E-2</v>
      </c>
      <c r="AL224" s="34">
        <v>0</v>
      </c>
      <c r="AM224" s="35">
        <v>158.5</v>
      </c>
      <c r="AN224" s="35">
        <v>181</v>
      </c>
      <c r="AO224" s="36">
        <f t="shared" si="61"/>
        <v>0</v>
      </c>
      <c r="AP224" s="37">
        <f t="shared" si="48"/>
        <v>1</v>
      </c>
    </row>
    <row r="225" spans="1:42" ht="25" customHeight="1" x14ac:dyDescent="0.3">
      <c r="A225" s="71">
        <v>219</v>
      </c>
      <c r="B225" s="19" t="s">
        <v>266</v>
      </c>
      <c r="C225" s="58" t="s">
        <v>580</v>
      </c>
      <c r="D225" s="54">
        <v>304.58999999999997</v>
      </c>
      <c r="E225" s="54">
        <f t="shared" si="49"/>
        <v>264.8608695652174</v>
      </c>
      <c r="G225" s="54">
        <f t="shared" si="50"/>
        <v>225.1317391304348</v>
      </c>
      <c r="H225" s="53">
        <f t="shared" si="51"/>
        <v>1.214035097350129</v>
      </c>
      <c r="I225" s="52">
        <f t="shared" si="52"/>
        <v>39.729130434782611</v>
      </c>
      <c r="J225" s="51">
        <f t="shared" si="53"/>
        <v>313.04696326660388</v>
      </c>
      <c r="L225" s="55">
        <f t="shared" si="54"/>
        <v>360.00400775659443</v>
      </c>
      <c r="M225" s="43">
        <f t="shared" si="55"/>
        <v>55.414007756594458</v>
      </c>
      <c r="N225" s="44">
        <f t="shared" si="56"/>
        <v>0.18192983274760977</v>
      </c>
      <c r="R225" s="62">
        <v>0.8</v>
      </c>
      <c r="S225" s="48">
        <v>15.587400000000001</v>
      </c>
      <c r="T225" s="48">
        <v>18.744399999999999</v>
      </c>
      <c r="U225" s="24">
        <f t="shared" si="57"/>
        <v>0.96202830491294256</v>
      </c>
      <c r="V225" s="63">
        <v>0.02</v>
      </c>
      <c r="W225" s="49">
        <v>74.7</v>
      </c>
      <c r="X225" s="49">
        <v>101.7</v>
      </c>
      <c r="Y225" s="41">
        <f t="shared" si="47"/>
        <v>2.7228915662650604E-2</v>
      </c>
      <c r="Z225" s="64">
        <v>0.12</v>
      </c>
      <c r="AA225" s="26">
        <v>93.1</v>
      </c>
      <c r="AB225" s="26">
        <v>115.1</v>
      </c>
      <c r="AC225" s="27">
        <f t="shared" si="58"/>
        <v>0.14835660580021481</v>
      </c>
      <c r="AD225" s="68">
        <v>0.05</v>
      </c>
      <c r="AE225" s="29">
        <v>92</v>
      </c>
      <c r="AF225" s="29">
        <v>118.9</v>
      </c>
      <c r="AG225" s="30">
        <f t="shared" si="59"/>
        <v>6.4619565217391303E-2</v>
      </c>
      <c r="AH225" s="65">
        <v>0.01</v>
      </c>
      <c r="AI225" s="32">
        <v>93.8</v>
      </c>
      <c r="AJ225" s="32">
        <v>110.7</v>
      </c>
      <c r="AK225" s="33">
        <f t="shared" si="60"/>
        <v>1.180170575692964E-2</v>
      </c>
      <c r="AL225" s="34">
        <v>0</v>
      </c>
      <c r="AM225" s="35">
        <v>158.5</v>
      </c>
      <c r="AN225" s="35">
        <v>181</v>
      </c>
      <c r="AO225" s="36">
        <f t="shared" si="61"/>
        <v>0</v>
      </c>
      <c r="AP225" s="37">
        <f t="shared" si="48"/>
        <v>1</v>
      </c>
    </row>
    <row r="226" spans="1:42" ht="25" customHeight="1" x14ac:dyDescent="0.3">
      <c r="A226" s="71">
        <v>220</v>
      </c>
      <c r="B226" s="19" t="s">
        <v>267</v>
      </c>
      <c r="C226" s="58" t="s">
        <v>580</v>
      </c>
      <c r="D226" s="54">
        <v>425.4</v>
      </c>
      <c r="E226" s="54">
        <f t="shared" si="49"/>
        <v>369.91304347826087</v>
      </c>
      <c r="G226" s="54">
        <f t="shared" si="50"/>
        <v>314.42608695652171</v>
      </c>
      <c r="H226" s="53">
        <f t="shared" si="51"/>
        <v>1.214035097350129</v>
      </c>
      <c r="I226" s="52">
        <f t="shared" si="52"/>
        <v>55.486956521739131</v>
      </c>
      <c r="J226" s="51">
        <f t="shared" si="53"/>
        <v>437.21126160942015</v>
      </c>
      <c r="L226" s="55">
        <f t="shared" si="54"/>
        <v>502.79295085083311</v>
      </c>
      <c r="M226" s="43">
        <f t="shared" si="55"/>
        <v>77.392950850833131</v>
      </c>
      <c r="N226" s="44">
        <f t="shared" si="56"/>
        <v>0.18192983274760963</v>
      </c>
      <c r="R226" s="62">
        <v>0.8</v>
      </c>
      <c r="S226" s="48">
        <v>15.587400000000001</v>
      </c>
      <c r="T226" s="48">
        <v>18.744399999999999</v>
      </c>
      <c r="U226" s="24">
        <f t="shared" si="57"/>
        <v>0.96202830491294256</v>
      </c>
      <c r="V226" s="63">
        <v>0.02</v>
      </c>
      <c r="W226" s="49">
        <v>74.7</v>
      </c>
      <c r="X226" s="49">
        <v>101.7</v>
      </c>
      <c r="Y226" s="41">
        <f t="shared" si="47"/>
        <v>2.7228915662650604E-2</v>
      </c>
      <c r="Z226" s="64">
        <v>0.12</v>
      </c>
      <c r="AA226" s="26">
        <v>93.1</v>
      </c>
      <c r="AB226" s="26">
        <v>115.1</v>
      </c>
      <c r="AC226" s="27">
        <f t="shared" si="58"/>
        <v>0.14835660580021481</v>
      </c>
      <c r="AD226" s="68">
        <v>0.05</v>
      </c>
      <c r="AE226" s="29">
        <v>92</v>
      </c>
      <c r="AF226" s="29">
        <v>118.9</v>
      </c>
      <c r="AG226" s="30">
        <f t="shared" si="59"/>
        <v>6.4619565217391303E-2</v>
      </c>
      <c r="AH226" s="65">
        <v>0.01</v>
      </c>
      <c r="AI226" s="32">
        <v>93.8</v>
      </c>
      <c r="AJ226" s="32">
        <v>110.7</v>
      </c>
      <c r="AK226" s="33">
        <f t="shared" si="60"/>
        <v>1.180170575692964E-2</v>
      </c>
      <c r="AL226" s="34">
        <v>0</v>
      </c>
      <c r="AM226" s="35">
        <v>158.5</v>
      </c>
      <c r="AN226" s="35">
        <v>181</v>
      </c>
      <c r="AO226" s="36">
        <f t="shared" si="61"/>
        <v>0</v>
      </c>
      <c r="AP226" s="37">
        <f t="shared" si="48"/>
        <v>1</v>
      </c>
    </row>
    <row r="227" spans="1:42" ht="25" customHeight="1" x14ac:dyDescent="0.3">
      <c r="A227" s="71">
        <v>221</v>
      </c>
      <c r="B227" s="19" t="s">
        <v>268</v>
      </c>
      <c r="C227" s="58" t="s">
        <v>580</v>
      </c>
      <c r="D227" s="54">
        <v>1124</v>
      </c>
      <c r="E227" s="54">
        <f t="shared" si="49"/>
        <v>977.39130434782612</v>
      </c>
      <c r="G227" s="54">
        <f t="shared" si="50"/>
        <v>830.78260869565213</v>
      </c>
      <c r="H227" s="53">
        <f t="shared" si="51"/>
        <v>1.214035097350129</v>
      </c>
      <c r="I227" s="52">
        <f t="shared" si="52"/>
        <v>146.60869565217391</v>
      </c>
      <c r="J227" s="51">
        <f t="shared" si="53"/>
        <v>1155.2079408767941</v>
      </c>
      <c r="L227" s="55">
        <f t="shared" si="54"/>
        <v>1328.4891320083132</v>
      </c>
      <c r="M227" s="43">
        <f t="shared" si="55"/>
        <v>204.48913200831316</v>
      </c>
      <c r="N227" s="44">
        <f t="shared" si="56"/>
        <v>0.18192983274760957</v>
      </c>
      <c r="R227" s="62">
        <v>0.8</v>
      </c>
      <c r="S227" s="48">
        <v>15.587400000000001</v>
      </c>
      <c r="T227" s="48">
        <v>18.744399999999999</v>
      </c>
      <c r="U227" s="24">
        <f t="shared" si="57"/>
        <v>0.96202830491294256</v>
      </c>
      <c r="V227" s="63">
        <v>0.02</v>
      </c>
      <c r="W227" s="49">
        <v>74.7</v>
      </c>
      <c r="X227" s="49">
        <v>101.7</v>
      </c>
      <c r="Y227" s="41">
        <f t="shared" si="47"/>
        <v>2.7228915662650604E-2</v>
      </c>
      <c r="Z227" s="64">
        <v>0.12</v>
      </c>
      <c r="AA227" s="26">
        <v>93.1</v>
      </c>
      <c r="AB227" s="26">
        <v>115.1</v>
      </c>
      <c r="AC227" s="27">
        <f t="shared" si="58"/>
        <v>0.14835660580021481</v>
      </c>
      <c r="AD227" s="68">
        <v>0.05</v>
      </c>
      <c r="AE227" s="29">
        <v>92</v>
      </c>
      <c r="AF227" s="29">
        <v>118.9</v>
      </c>
      <c r="AG227" s="30">
        <f t="shared" si="59"/>
        <v>6.4619565217391303E-2</v>
      </c>
      <c r="AH227" s="65">
        <v>0.01</v>
      </c>
      <c r="AI227" s="32">
        <v>93.8</v>
      </c>
      <c r="AJ227" s="32">
        <v>110.7</v>
      </c>
      <c r="AK227" s="33">
        <f t="shared" si="60"/>
        <v>1.180170575692964E-2</v>
      </c>
      <c r="AL227" s="34">
        <v>0</v>
      </c>
      <c r="AM227" s="35">
        <v>158.5</v>
      </c>
      <c r="AN227" s="35">
        <v>181</v>
      </c>
      <c r="AO227" s="36">
        <f t="shared" si="61"/>
        <v>0</v>
      </c>
      <c r="AP227" s="37">
        <f t="shared" si="48"/>
        <v>1</v>
      </c>
    </row>
    <row r="228" spans="1:42" ht="25" customHeight="1" x14ac:dyDescent="0.3">
      <c r="A228" s="71">
        <v>222</v>
      </c>
      <c r="B228" s="19" t="s">
        <v>269</v>
      </c>
      <c r="C228" s="58" t="s">
        <v>580</v>
      </c>
      <c r="D228" s="54">
        <v>1124</v>
      </c>
      <c r="E228" s="54">
        <f t="shared" si="49"/>
        <v>977.39130434782612</v>
      </c>
      <c r="G228" s="54">
        <f t="shared" si="50"/>
        <v>830.78260869565213</v>
      </c>
      <c r="H228" s="53">
        <f t="shared" si="51"/>
        <v>1.214035097350129</v>
      </c>
      <c r="I228" s="52">
        <f t="shared" si="52"/>
        <v>146.60869565217391</v>
      </c>
      <c r="J228" s="51">
        <f t="shared" si="53"/>
        <v>1155.2079408767941</v>
      </c>
      <c r="L228" s="55">
        <f t="shared" si="54"/>
        <v>1328.4891320083132</v>
      </c>
      <c r="M228" s="43">
        <f t="shared" si="55"/>
        <v>204.48913200831316</v>
      </c>
      <c r="N228" s="44">
        <f t="shared" si="56"/>
        <v>0.18192983274760957</v>
      </c>
      <c r="R228" s="62">
        <v>0.8</v>
      </c>
      <c r="S228" s="48">
        <v>15.587400000000001</v>
      </c>
      <c r="T228" s="48">
        <v>18.744399999999999</v>
      </c>
      <c r="U228" s="24">
        <f t="shared" si="57"/>
        <v>0.96202830491294256</v>
      </c>
      <c r="V228" s="63">
        <v>0.02</v>
      </c>
      <c r="W228" s="49">
        <v>74.7</v>
      </c>
      <c r="X228" s="49">
        <v>101.7</v>
      </c>
      <c r="Y228" s="41">
        <f t="shared" si="47"/>
        <v>2.7228915662650604E-2</v>
      </c>
      <c r="Z228" s="64">
        <v>0.12</v>
      </c>
      <c r="AA228" s="26">
        <v>93.1</v>
      </c>
      <c r="AB228" s="26">
        <v>115.1</v>
      </c>
      <c r="AC228" s="27">
        <f t="shared" si="58"/>
        <v>0.14835660580021481</v>
      </c>
      <c r="AD228" s="68">
        <v>0.05</v>
      </c>
      <c r="AE228" s="29">
        <v>92</v>
      </c>
      <c r="AF228" s="29">
        <v>118.9</v>
      </c>
      <c r="AG228" s="30">
        <f t="shared" si="59"/>
        <v>6.4619565217391303E-2</v>
      </c>
      <c r="AH228" s="65">
        <v>0.01</v>
      </c>
      <c r="AI228" s="32">
        <v>93.8</v>
      </c>
      <c r="AJ228" s="32">
        <v>110.7</v>
      </c>
      <c r="AK228" s="33">
        <f t="shared" si="60"/>
        <v>1.180170575692964E-2</v>
      </c>
      <c r="AL228" s="34">
        <v>0</v>
      </c>
      <c r="AM228" s="35">
        <v>158.5</v>
      </c>
      <c r="AN228" s="35">
        <v>181</v>
      </c>
      <c r="AO228" s="36">
        <f t="shared" si="61"/>
        <v>0</v>
      </c>
      <c r="AP228" s="37">
        <f t="shared" si="48"/>
        <v>1</v>
      </c>
    </row>
    <row r="229" spans="1:42" ht="25" customHeight="1" x14ac:dyDescent="0.3">
      <c r="A229" s="71">
        <v>223</v>
      </c>
      <c r="B229" s="19" t="s">
        <v>270</v>
      </c>
      <c r="C229" s="58" t="s">
        <v>580</v>
      </c>
      <c r="D229" s="54">
        <v>708.4</v>
      </c>
      <c r="E229" s="54">
        <f t="shared" si="49"/>
        <v>616</v>
      </c>
      <c r="G229" s="54">
        <f t="shared" si="50"/>
        <v>523.6</v>
      </c>
      <c r="H229" s="53">
        <f t="shared" si="51"/>
        <v>1.214035097350129</v>
      </c>
      <c r="I229" s="52">
        <f t="shared" si="52"/>
        <v>92.399999999999991</v>
      </c>
      <c r="J229" s="51">
        <f t="shared" si="53"/>
        <v>728.06877697252753</v>
      </c>
      <c r="L229" s="55">
        <f t="shared" si="54"/>
        <v>837.27909351840663</v>
      </c>
      <c r="M229" s="43">
        <f t="shared" si="55"/>
        <v>128.87909351840665</v>
      </c>
      <c r="N229" s="44">
        <f t="shared" si="56"/>
        <v>0.18192983274760963</v>
      </c>
      <c r="R229" s="62">
        <v>0.8</v>
      </c>
      <c r="S229" s="48">
        <v>15.587400000000001</v>
      </c>
      <c r="T229" s="48">
        <v>18.744399999999999</v>
      </c>
      <c r="U229" s="24">
        <f t="shared" si="57"/>
        <v>0.96202830491294256</v>
      </c>
      <c r="V229" s="63">
        <v>0.02</v>
      </c>
      <c r="W229" s="49">
        <v>74.7</v>
      </c>
      <c r="X229" s="49">
        <v>101.7</v>
      </c>
      <c r="Y229" s="41">
        <f t="shared" si="47"/>
        <v>2.7228915662650604E-2</v>
      </c>
      <c r="Z229" s="64">
        <v>0.12</v>
      </c>
      <c r="AA229" s="26">
        <v>93.1</v>
      </c>
      <c r="AB229" s="26">
        <v>115.1</v>
      </c>
      <c r="AC229" s="27">
        <f t="shared" si="58"/>
        <v>0.14835660580021481</v>
      </c>
      <c r="AD229" s="68">
        <v>0.05</v>
      </c>
      <c r="AE229" s="29">
        <v>92</v>
      </c>
      <c r="AF229" s="29">
        <v>118.9</v>
      </c>
      <c r="AG229" s="30">
        <f t="shared" si="59"/>
        <v>6.4619565217391303E-2</v>
      </c>
      <c r="AH229" s="65">
        <v>0.01</v>
      </c>
      <c r="AI229" s="32">
        <v>93.8</v>
      </c>
      <c r="AJ229" s="32">
        <v>110.7</v>
      </c>
      <c r="AK229" s="33">
        <f t="shared" si="60"/>
        <v>1.180170575692964E-2</v>
      </c>
      <c r="AL229" s="34">
        <v>0</v>
      </c>
      <c r="AM229" s="35">
        <v>158.5</v>
      </c>
      <c r="AN229" s="35">
        <v>181</v>
      </c>
      <c r="AO229" s="36">
        <f t="shared" si="61"/>
        <v>0</v>
      </c>
      <c r="AP229" s="37">
        <f t="shared" si="48"/>
        <v>1</v>
      </c>
    </row>
    <row r="230" spans="1:42" ht="25" customHeight="1" x14ac:dyDescent="0.3">
      <c r="A230" s="71">
        <v>224</v>
      </c>
      <c r="B230" s="19" t="s">
        <v>271</v>
      </c>
      <c r="C230" s="58" t="s">
        <v>580</v>
      </c>
      <c r="D230" s="54">
        <v>708.4</v>
      </c>
      <c r="E230" s="54">
        <f t="shared" si="49"/>
        <v>616</v>
      </c>
      <c r="G230" s="54">
        <f t="shared" si="50"/>
        <v>523.6</v>
      </c>
      <c r="H230" s="53">
        <f t="shared" si="51"/>
        <v>1.214035097350129</v>
      </c>
      <c r="I230" s="52">
        <f t="shared" si="52"/>
        <v>92.399999999999991</v>
      </c>
      <c r="J230" s="51">
        <f t="shared" si="53"/>
        <v>728.06877697252753</v>
      </c>
      <c r="L230" s="55">
        <f t="shared" si="54"/>
        <v>837.27909351840663</v>
      </c>
      <c r="M230" s="43">
        <f t="shared" si="55"/>
        <v>128.87909351840665</v>
      </c>
      <c r="N230" s="44">
        <f t="shared" si="56"/>
        <v>0.18192983274760963</v>
      </c>
      <c r="R230" s="62">
        <v>0.8</v>
      </c>
      <c r="S230" s="48">
        <v>15.587400000000001</v>
      </c>
      <c r="T230" s="48">
        <v>18.744399999999999</v>
      </c>
      <c r="U230" s="24">
        <f t="shared" si="57"/>
        <v>0.96202830491294256</v>
      </c>
      <c r="V230" s="63">
        <v>0.02</v>
      </c>
      <c r="W230" s="49">
        <v>74.7</v>
      </c>
      <c r="X230" s="49">
        <v>101.7</v>
      </c>
      <c r="Y230" s="41">
        <f t="shared" si="47"/>
        <v>2.7228915662650604E-2</v>
      </c>
      <c r="Z230" s="64">
        <v>0.12</v>
      </c>
      <c r="AA230" s="26">
        <v>93.1</v>
      </c>
      <c r="AB230" s="26">
        <v>115.1</v>
      </c>
      <c r="AC230" s="27">
        <f t="shared" si="58"/>
        <v>0.14835660580021481</v>
      </c>
      <c r="AD230" s="68">
        <v>0.05</v>
      </c>
      <c r="AE230" s="29">
        <v>92</v>
      </c>
      <c r="AF230" s="29">
        <v>118.9</v>
      </c>
      <c r="AG230" s="30">
        <f t="shared" si="59"/>
        <v>6.4619565217391303E-2</v>
      </c>
      <c r="AH230" s="65">
        <v>0.01</v>
      </c>
      <c r="AI230" s="32">
        <v>93.8</v>
      </c>
      <c r="AJ230" s="32">
        <v>110.7</v>
      </c>
      <c r="AK230" s="33">
        <f t="shared" si="60"/>
        <v>1.180170575692964E-2</v>
      </c>
      <c r="AL230" s="34">
        <v>0</v>
      </c>
      <c r="AM230" s="35">
        <v>158.5</v>
      </c>
      <c r="AN230" s="35">
        <v>181</v>
      </c>
      <c r="AO230" s="36">
        <f t="shared" si="61"/>
        <v>0</v>
      </c>
      <c r="AP230" s="37">
        <f t="shared" si="48"/>
        <v>1</v>
      </c>
    </row>
    <row r="231" spans="1:42" ht="25" customHeight="1" x14ac:dyDescent="0.3">
      <c r="A231" s="71">
        <v>225</v>
      </c>
      <c r="B231" s="19" t="s">
        <v>272</v>
      </c>
      <c r="C231" s="58" t="s">
        <v>580</v>
      </c>
      <c r="D231" s="54">
        <v>1248.1300000000001</v>
      </c>
      <c r="E231" s="54">
        <f t="shared" si="49"/>
        <v>1085.3304347826088</v>
      </c>
      <c r="G231" s="54">
        <f t="shared" si="50"/>
        <v>922.53086956521747</v>
      </c>
      <c r="H231" s="53">
        <f t="shared" si="51"/>
        <v>1.214035097350129</v>
      </c>
      <c r="I231" s="52">
        <f t="shared" si="52"/>
        <v>162.79956521739132</v>
      </c>
      <c r="J231" s="51">
        <f t="shared" si="53"/>
        <v>1282.7844192584994</v>
      </c>
      <c r="L231" s="55">
        <f t="shared" si="54"/>
        <v>1475.2020821472743</v>
      </c>
      <c r="M231" s="43">
        <f t="shared" si="55"/>
        <v>227.07208214727416</v>
      </c>
      <c r="N231" s="44">
        <f t="shared" si="56"/>
        <v>0.18192983274760974</v>
      </c>
      <c r="R231" s="62">
        <v>0.8</v>
      </c>
      <c r="S231" s="48">
        <v>15.587400000000001</v>
      </c>
      <c r="T231" s="48">
        <v>18.744399999999999</v>
      </c>
      <c r="U231" s="24">
        <f t="shared" si="57"/>
        <v>0.96202830491294256</v>
      </c>
      <c r="V231" s="63">
        <v>0.02</v>
      </c>
      <c r="W231" s="49">
        <v>74.7</v>
      </c>
      <c r="X231" s="49">
        <v>101.7</v>
      </c>
      <c r="Y231" s="41">
        <f t="shared" si="47"/>
        <v>2.7228915662650604E-2</v>
      </c>
      <c r="Z231" s="64">
        <v>0.12</v>
      </c>
      <c r="AA231" s="26">
        <v>93.1</v>
      </c>
      <c r="AB231" s="26">
        <v>115.1</v>
      </c>
      <c r="AC231" s="27">
        <f t="shared" si="58"/>
        <v>0.14835660580021481</v>
      </c>
      <c r="AD231" s="68">
        <v>0.05</v>
      </c>
      <c r="AE231" s="29">
        <v>92</v>
      </c>
      <c r="AF231" s="29">
        <v>118.9</v>
      </c>
      <c r="AG231" s="30">
        <f t="shared" si="59"/>
        <v>6.4619565217391303E-2</v>
      </c>
      <c r="AH231" s="65">
        <v>0.01</v>
      </c>
      <c r="AI231" s="32">
        <v>93.8</v>
      </c>
      <c r="AJ231" s="32">
        <v>110.7</v>
      </c>
      <c r="AK231" s="33">
        <f t="shared" si="60"/>
        <v>1.180170575692964E-2</v>
      </c>
      <c r="AL231" s="34">
        <v>0</v>
      </c>
      <c r="AM231" s="35">
        <v>158.5</v>
      </c>
      <c r="AN231" s="35">
        <v>181</v>
      </c>
      <c r="AO231" s="36">
        <f t="shared" si="61"/>
        <v>0</v>
      </c>
      <c r="AP231" s="37">
        <f t="shared" si="48"/>
        <v>1</v>
      </c>
    </row>
    <row r="232" spans="1:42" ht="25" customHeight="1" x14ac:dyDescent="0.3">
      <c r="A232" s="71">
        <v>226</v>
      </c>
      <c r="B232" s="19" t="s">
        <v>273</v>
      </c>
      <c r="C232" s="58" t="s">
        <v>580</v>
      </c>
      <c r="D232" s="54">
        <v>541.49</v>
      </c>
      <c r="E232" s="54">
        <f t="shared" si="49"/>
        <v>470.86086956521746</v>
      </c>
      <c r="G232" s="54">
        <f t="shared" si="50"/>
        <v>400.23173913043485</v>
      </c>
      <c r="H232" s="53">
        <f t="shared" si="51"/>
        <v>1.214035097350129</v>
      </c>
      <c r="I232" s="52">
        <f t="shared" si="52"/>
        <v>70.62913043478261</v>
      </c>
      <c r="J232" s="51">
        <f t="shared" si="53"/>
        <v>556.52450881261154</v>
      </c>
      <c r="L232" s="55">
        <f t="shared" si="54"/>
        <v>640.00318513450327</v>
      </c>
      <c r="M232" s="43">
        <f t="shared" si="55"/>
        <v>98.51318513450326</v>
      </c>
      <c r="N232" s="44">
        <f t="shared" si="56"/>
        <v>0.18192983274760985</v>
      </c>
      <c r="R232" s="62">
        <v>0.8</v>
      </c>
      <c r="S232" s="48">
        <v>15.587400000000001</v>
      </c>
      <c r="T232" s="48">
        <v>18.744399999999999</v>
      </c>
      <c r="U232" s="24">
        <f t="shared" si="57"/>
        <v>0.96202830491294256</v>
      </c>
      <c r="V232" s="63">
        <v>0.02</v>
      </c>
      <c r="W232" s="49">
        <v>74.7</v>
      </c>
      <c r="X232" s="49">
        <v>101.7</v>
      </c>
      <c r="Y232" s="41">
        <f t="shared" si="47"/>
        <v>2.7228915662650604E-2</v>
      </c>
      <c r="Z232" s="64">
        <v>0.12</v>
      </c>
      <c r="AA232" s="26">
        <v>93.1</v>
      </c>
      <c r="AB232" s="26">
        <v>115.1</v>
      </c>
      <c r="AC232" s="27">
        <f t="shared" si="58"/>
        <v>0.14835660580021481</v>
      </c>
      <c r="AD232" s="68">
        <v>0.05</v>
      </c>
      <c r="AE232" s="29">
        <v>92</v>
      </c>
      <c r="AF232" s="29">
        <v>118.9</v>
      </c>
      <c r="AG232" s="30">
        <f t="shared" si="59"/>
        <v>6.4619565217391303E-2</v>
      </c>
      <c r="AH232" s="65">
        <v>0.01</v>
      </c>
      <c r="AI232" s="32">
        <v>93.8</v>
      </c>
      <c r="AJ232" s="32">
        <v>110.7</v>
      </c>
      <c r="AK232" s="33">
        <f t="shared" si="60"/>
        <v>1.180170575692964E-2</v>
      </c>
      <c r="AL232" s="34">
        <v>0</v>
      </c>
      <c r="AM232" s="35">
        <v>158.5</v>
      </c>
      <c r="AN232" s="35">
        <v>181</v>
      </c>
      <c r="AO232" s="36">
        <f t="shared" si="61"/>
        <v>0</v>
      </c>
      <c r="AP232" s="37">
        <f t="shared" si="48"/>
        <v>1</v>
      </c>
    </row>
    <row r="233" spans="1:42" ht="25" customHeight="1" x14ac:dyDescent="0.3">
      <c r="A233" s="71">
        <v>227</v>
      </c>
      <c r="B233" s="19" t="s">
        <v>274</v>
      </c>
      <c r="C233" s="58" t="s">
        <v>580</v>
      </c>
      <c r="D233" s="54">
        <v>944.53</v>
      </c>
      <c r="E233" s="54">
        <f t="shared" si="49"/>
        <v>821.33043478260879</v>
      </c>
      <c r="G233" s="54">
        <f t="shared" si="50"/>
        <v>698.13086956521749</v>
      </c>
      <c r="H233" s="53">
        <f t="shared" si="51"/>
        <v>1.214035097350129</v>
      </c>
      <c r="I233" s="52">
        <f t="shared" si="52"/>
        <v>123.19956521739131</v>
      </c>
      <c r="J233" s="51">
        <f t="shared" si="53"/>
        <v>970.75494341313038</v>
      </c>
      <c r="L233" s="55">
        <f t="shared" si="54"/>
        <v>1116.3681849250997</v>
      </c>
      <c r="M233" s="43">
        <f t="shared" si="55"/>
        <v>171.83818492509977</v>
      </c>
      <c r="N233" s="44">
        <f t="shared" si="56"/>
        <v>0.18192983274760968</v>
      </c>
      <c r="R233" s="62">
        <v>0.8</v>
      </c>
      <c r="S233" s="48">
        <v>15.587400000000001</v>
      </c>
      <c r="T233" s="48">
        <v>18.744399999999999</v>
      </c>
      <c r="U233" s="24">
        <f t="shared" si="57"/>
        <v>0.96202830491294256</v>
      </c>
      <c r="V233" s="63">
        <v>0.02</v>
      </c>
      <c r="W233" s="49">
        <v>74.7</v>
      </c>
      <c r="X233" s="49">
        <v>101.7</v>
      </c>
      <c r="Y233" s="41">
        <f t="shared" si="47"/>
        <v>2.7228915662650604E-2</v>
      </c>
      <c r="Z233" s="64">
        <v>0.12</v>
      </c>
      <c r="AA233" s="26">
        <v>93.1</v>
      </c>
      <c r="AB233" s="26">
        <v>115.1</v>
      </c>
      <c r="AC233" s="27">
        <f t="shared" si="58"/>
        <v>0.14835660580021481</v>
      </c>
      <c r="AD233" s="68">
        <v>0.05</v>
      </c>
      <c r="AE233" s="29">
        <v>92</v>
      </c>
      <c r="AF233" s="29">
        <v>118.9</v>
      </c>
      <c r="AG233" s="30">
        <f t="shared" si="59"/>
        <v>6.4619565217391303E-2</v>
      </c>
      <c r="AH233" s="65">
        <v>0.01</v>
      </c>
      <c r="AI233" s="32">
        <v>93.8</v>
      </c>
      <c r="AJ233" s="32">
        <v>110.7</v>
      </c>
      <c r="AK233" s="33">
        <f t="shared" si="60"/>
        <v>1.180170575692964E-2</v>
      </c>
      <c r="AL233" s="34">
        <v>0</v>
      </c>
      <c r="AM233" s="35">
        <v>158.5</v>
      </c>
      <c r="AN233" s="35">
        <v>181</v>
      </c>
      <c r="AO233" s="36">
        <f t="shared" si="61"/>
        <v>0</v>
      </c>
      <c r="AP233" s="37">
        <f t="shared" si="48"/>
        <v>1</v>
      </c>
    </row>
    <row r="234" spans="1:42" ht="25" customHeight="1" x14ac:dyDescent="0.3">
      <c r="A234" s="71">
        <v>228</v>
      </c>
      <c r="B234" s="19" t="s">
        <v>275</v>
      </c>
      <c r="C234" s="58" t="s">
        <v>580</v>
      </c>
      <c r="D234" s="54">
        <v>285578</v>
      </c>
      <c r="E234" s="54">
        <f t="shared" si="49"/>
        <v>248328.69565217392</v>
      </c>
      <c r="G234" s="54">
        <f t="shared" si="50"/>
        <v>211079.39130434784</v>
      </c>
      <c r="H234" s="53">
        <f t="shared" si="51"/>
        <v>1.2147296091521138</v>
      </c>
      <c r="I234" s="52">
        <f t="shared" si="52"/>
        <v>37249.304347826088</v>
      </c>
      <c r="J234" s="51">
        <f t="shared" si="53"/>
        <v>293653.69084702263</v>
      </c>
      <c r="L234" s="55">
        <f t="shared" si="54"/>
        <v>337701.74447407603</v>
      </c>
      <c r="M234" s="43">
        <f t="shared" si="55"/>
        <v>52123.744474076026</v>
      </c>
      <c r="N234" s="44">
        <f t="shared" si="56"/>
        <v>0.1825201677792968</v>
      </c>
      <c r="R234" s="62">
        <v>0.75</v>
      </c>
      <c r="S234" s="48">
        <v>15.587400000000001</v>
      </c>
      <c r="T234" s="48">
        <v>18.744399999999999</v>
      </c>
      <c r="U234" s="24">
        <f t="shared" si="57"/>
        <v>0.90190153585588351</v>
      </c>
      <c r="V234" s="63">
        <v>0.03</v>
      </c>
      <c r="W234" s="49">
        <v>74.7</v>
      </c>
      <c r="X234" s="49">
        <v>101.7</v>
      </c>
      <c r="Y234" s="41">
        <f t="shared" si="47"/>
        <v>4.0843373493975904E-2</v>
      </c>
      <c r="Z234" s="64">
        <v>0.12</v>
      </c>
      <c r="AA234" s="26">
        <v>93.1</v>
      </c>
      <c r="AB234" s="26">
        <v>115.1</v>
      </c>
      <c r="AC234" s="27">
        <f t="shared" si="58"/>
        <v>0.14835660580021481</v>
      </c>
      <c r="AD234" s="68">
        <v>0.05</v>
      </c>
      <c r="AE234" s="29">
        <v>92</v>
      </c>
      <c r="AF234" s="29">
        <v>118.9</v>
      </c>
      <c r="AG234" s="30">
        <f t="shared" si="59"/>
        <v>6.4619565217391303E-2</v>
      </c>
      <c r="AH234" s="65">
        <v>0.05</v>
      </c>
      <c r="AI234" s="32">
        <v>93.8</v>
      </c>
      <c r="AJ234" s="32">
        <v>110.7</v>
      </c>
      <c r="AK234" s="33">
        <f t="shared" si="60"/>
        <v>5.9008528784648198E-2</v>
      </c>
      <c r="AL234" s="34">
        <v>0</v>
      </c>
      <c r="AM234" s="35">
        <v>158.5</v>
      </c>
      <c r="AN234" s="35">
        <v>181</v>
      </c>
      <c r="AO234" s="36">
        <f t="shared" si="61"/>
        <v>0</v>
      </c>
      <c r="AP234" s="37">
        <f t="shared" si="48"/>
        <v>1</v>
      </c>
    </row>
    <row r="235" spans="1:42" ht="25" customHeight="1" x14ac:dyDescent="0.3">
      <c r="A235" s="71">
        <v>229</v>
      </c>
      <c r="B235" s="19" t="s">
        <v>276</v>
      </c>
      <c r="C235" s="58" t="s">
        <v>580</v>
      </c>
      <c r="D235" s="54">
        <v>7333.33</v>
      </c>
      <c r="E235" s="54">
        <f t="shared" si="49"/>
        <v>6376.8086956521747</v>
      </c>
      <c r="G235" s="54">
        <f t="shared" si="50"/>
        <v>5420.2873913043486</v>
      </c>
      <c r="H235" s="53">
        <f t="shared" si="51"/>
        <v>1.2147296091521138</v>
      </c>
      <c r="I235" s="52">
        <f t="shared" si="52"/>
        <v>956.52130434782612</v>
      </c>
      <c r="J235" s="51">
        <f t="shared" si="53"/>
        <v>7540.7048886790881</v>
      </c>
      <c r="L235" s="55">
        <f t="shared" si="54"/>
        <v>8671.8106219809506</v>
      </c>
      <c r="M235" s="43">
        <f t="shared" si="55"/>
        <v>1338.4806219809507</v>
      </c>
      <c r="N235" s="44">
        <f t="shared" si="56"/>
        <v>0.1825201677792968</v>
      </c>
      <c r="R235" s="62">
        <v>0.75</v>
      </c>
      <c r="S235" s="48">
        <v>15.587400000000001</v>
      </c>
      <c r="T235" s="48">
        <v>18.744399999999999</v>
      </c>
      <c r="U235" s="24">
        <f t="shared" si="57"/>
        <v>0.90190153585588351</v>
      </c>
      <c r="V235" s="63">
        <v>0.03</v>
      </c>
      <c r="W235" s="49">
        <v>74.7</v>
      </c>
      <c r="X235" s="49">
        <v>101.7</v>
      </c>
      <c r="Y235" s="41">
        <f t="shared" ref="Y235:Y298" si="62">V235*(X235/W235)</f>
        <v>4.0843373493975904E-2</v>
      </c>
      <c r="Z235" s="64">
        <v>0.12</v>
      </c>
      <c r="AA235" s="26">
        <v>93.1</v>
      </c>
      <c r="AB235" s="26">
        <v>115.1</v>
      </c>
      <c r="AC235" s="27">
        <f t="shared" si="58"/>
        <v>0.14835660580021481</v>
      </c>
      <c r="AD235" s="68">
        <v>0.05</v>
      </c>
      <c r="AE235" s="29">
        <v>92</v>
      </c>
      <c r="AF235" s="29">
        <v>118.9</v>
      </c>
      <c r="AG235" s="30">
        <f t="shared" si="59"/>
        <v>6.4619565217391303E-2</v>
      </c>
      <c r="AH235" s="65">
        <v>0.05</v>
      </c>
      <c r="AI235" s="32">
        <v>93.8</v>
      </c>
      <c r="AJ235" s="32">
        <v>110.7</v>
      </c>
      <c r="AK235" s="33">
        <f t="shared" si="60"/>
        <v>5.9008528784648198E-2</v>
      </c>
      <c r="AL235" s="34">
        <v>0</v>
      </c>
      <c r="AM235" s="35">
        <v>158.5</v>
      </c>
      <c r="AN235" s="35">
        <v>181</v>
      </c>
      <c r="AO235" s="36">
        <f t="shared" si="61"/>
        <v>0</v>
      </c>
      <c r="AP235" s="37">
        <f t="shared" ref="AP235:AP298" si="63">R235+V235+Z235+AD235+AH235+AL235</f>
        <v>1</v>
      </c>
    </row>
    <row r="236" spans="1:42" ht="25" customHeight="1" x14ac:dyDescent="0.3">
      <c r="A236" s="71">
        <v>230</v>
      </c>
      <c r="B236" s="19" t="s">
        <v>277</v>
      </c>
      <c r="C236" s="58" t="s">
        <v>580</v>
      </c>
      <c r="D236" s="54">
        <v>5866.67</v>
      </c>
      <c r="E236" s="54">
        <f t="shared" si="49"/>
        <v>5101.4521739130441</v>
      </c>
      <c r="G236" s="54">
        <f t="shared" si="50"/>
        <v>4336.2343478260873</v>
      </c>
      <c r="H236" s="53">
        <f t="shared" si="51"/>
        <v>1.2147296091521138</v>
      </c>
      <c r="I236" s="52">
        <f t="shared" si="52"/>
        <v>765.21782608695662</v>
      </c>
      <c r="J236" s="51">
        <f t="shared" si="53"/>
        <v>6032.5700806137111</v>
      </c>
      <c r="L236" s="55">
        <f t="shared" si="54"/>
        <v>6937.4555927057672</v>
      </c>
      <c r="M236" s="43">
        <f t="shared" si="55"/>
        <v>1070.7855927057672</v>
      </c>
      <c r="N236" s="44">
        <f t="shared" si="56"/>
        <v>0.1825201677792968</v>
      </c>
      <c r="R236" s="62">
        <v>0.75</v>
      </c>
      <c r="S236" s="48">
        <v>15.587400000000001</v>
      </c>
      <c r="T236" s="48">
        <v>18.744399999999999</v>
      </c>
      <c r="U236" s="24">
        <f t="shared" si="57"/>
        <v>0.90190153585588351</v>
      </c>
      <c r="V236" s="63">
        <v>0.03</v>
      </c>
      <c r="W236" s="49">
        <v>74.7</v>
      </c>
      <c r="X236" s="49">
        <v>101.7</v>
      </c>
      <c r="Y236" s="41">
        <f t="shared" si="62"/>
        <v>4.0843373493975904E-2</v>
      </c>
      <c r="Z236" s="64">
        <v>0.12</v>
      </c>
      <c r="AA236" s="26">
        <v>93.1</v>
      </c>
      <c r="AB236" s="26">
        <v>115.1</v>
      </c>
      <c r="AC236" s="27">
        <f t="shared" si="58"/>
        <v>0.14835660580021481</v>
      </c>
      <c r="AD236" s="68">
        <v>0.05</v>
      </c>
      <c r="AE236" s="29">
        <v>92</v>
      </c>
      <c r="AF236" s="29">
        <v>118.9</v>
      </c>
      <c r="AG236" s="30">
        <f t="shared" si="59"/>
        <v>6.4619565217391303E-2</v>
      </c>
      <c r="AH236" s="65">
        <v>0.05</v>
      </c>
      <c r="AI236" s="32">
        <v>93.8</v>
      </c>
      <c r="AJ236" s="32">
        <v>110.7</v>
      </c>
      <c r="AK236" s="33">
        <f t="shared" si="60"/>
        <v>5.9008528784648198E-2</v>
      </c>
      <c r="AL236" s="34">
        <v>0</v>
      </c>
      <c r="AM236" s="35">
        <v>158.5</v>
      </c>
      <c r="AN236" s="35">
        <v>181</v>
      </c>
      <c r="AO236" s="36">
        <f t="shared" si="61"/>
        <v>0</v>
      </c>
      <c r="AP236" s="37">
        <f t="shared" si="63"/>
        <v>1</v>
      </c>
    </row>
    <row r="237" spans="1:42" ht="25" customHeight="1" x14ac:dyDescent="0.3">
      <c r="A237" s="71">
        <v>231</v>
      </c>
      <c r="B237" s="19" t="s">
        <v>278</v>
      </c>
      <c r="C237" s="58" t="s">
        <v>580</v>
      </c>
      <c r="D237" s="54">
        <v>5866.67</v>
      </c>
      <c r="E237" s="54">
        <f t="shared" si="49"/>
        <v>5101.4521739130441</v>
      </c>
      <c r="G237" s="54">
        <f t="shared" si="50"/>
        <v>4336.2343478260873</v>
      </c>
      <c r="H237" s="53">
        <f t="shared" si="51"/>
        <v>1.2147296091521138</v>
      </c>
      <c r="I237" s="52">
        <f t="shared" si="52"/>
        <v>765.21782608695662</v>
      </c>
      <c r="J237" s="51">
        <f t="shared" si="53"/>
        <v>6032.5700806137111</v>
      </c>
      <c r="L237" s="55">
        <f t="shared" si="54"/>
        <v>6937.4555927057672</v>
      </c>
      <c r="M237" s="43">
        <f t="shared" si="55"/>
        <v>1070.7855927057672</v>
      </c>
      <c r="N237" s="44">
        <f t="shared" si="56"/>
        <v>0.1825201677792968</v>
      </c>
      <c r="R237" s="62">
        <v>0.75</v>
      </c>
      <c r="S237" s="48">
        <v>15.587400000000001</v>
      </c>
      <c r="T237" s="48">
        <v>18.744399999999999</v>
      </c>
      <c r="U237" s="24">
        <f t="shared" si="57"/>
        <v>0.90190153585588351</v>
      </c>
      <c r="V237" s="63">
        <v>0.03</v>
      </c>
      <c r="W237" s="49">
        <v>74.7</v>
      </c>
      <c r="X237" s="49">
        <v>101.7</v>
      </c>
      <c r="Y237" s="41">
        <f t="shared" si="62"/>
        <v>4.0843373493975904E-2</v>
      </c>
      <c r="Z237" s="64">
        <v>0.12</v>
      </c>
      <c r="AA237" s="26">
        <v>93.1</v>
      </c>
      <c r="AB237" s="26">
        <v>115.1</v>
      </c>
      <c r="AC237" s="27">
        <f t="shared" si="58"/>
        <v>0.14835660580021481</v>
      </c>
      <c r="AD237" s="68">
        <v>0.05</v>
      </c>
      <c r="AE237" s="29">
        <v>92</v>
      </c>
      <c r="AF237" s="29">
        <v>118.9</v>
      </c>
      <c r="AG237" s="30">
        <f t="shared" si="59"/>
        <v>6.4619565217391303E-2</v>
      </c>
      <c r="AH237" s="65">
        <v>0.05</v>
      </c>
      <c r="AI237" s="32">
        <v>93.8</v>
      </c>
      <c r="AJ237" s="32">
        <v>110.7</v>
      </c>
      <c r="AK237" s="33">
        <f t="shared" si="60"/>
        <v>5.9008528784648198E-2</v>
      </c>
      <c r="AL237" s="34">
        <v>0</v>
      </c>
      <c r="AM237" s="35">
        <v>158.5</v>
      </c>
      <c r="AN237" s="35">
        <v>181</v>
      </c>
      <c r="AO237" s="36">
        <f t="shared" si="61"/>
        <v>0</v>
      </c>
      <c r="AP237" s="37">
        <f t="shared" si="63"/>
        <v>1</v>
      </c>
    </row>
    <row r="238" spans="1:42" ht="25" customHeight="1" x14ac:dyDescent="0.3">
      <c r="A238" s="71">
        <v>232</v>
      </c>
      <c r="B238" s="19" t="s">
        <v>279</v>
      </c>
      <c r="C238" s="58" t="s">
        <v>580</v>
      </c>
      <c r="D238" s="54">
        <v>1613.33</v>
      </c>
      <c r="E238" s="54">
        <f t="shared" si="49"/>
        <v>1402.895652173913</v>
      </c>
      <c r="G238" s="54">
        <f t="shared" si="50"/>
        <v>1192.4613043478262</v>
      </c>
      <c r="H238" s="53">
        <f t="shared" si="51"/>
        <v>1.2147296091521138</v>
      </c>
      <c r="I238" s="52">
        <f t="shared" si="52"/>
        <v>210.43434782608696</v>
      </c>
      <c r="J238" s="51">
        <f t="shared" si="53"/>
        <v>1658.9524019855417</v>
      </c>
      <c r="L238" s="55">
        <f t="shared" si="54"/>
        <v>1907.7952622833727</v>
      </c>
      <c r="M238" s="43">
        <f t="shared" si="55"/>
        <v>294.46526228337279</v>
      </c>
      <c r="N238" s="44">
        <f t="shared" si="56"/>
        <v>0.18252016777929675</v>
      </c>
      <c r="R238" s="62">
        <v>0.75</v>
      </c>
      <c r="S238" s="48">
        <v>15.587400000000001</v>
      </c>
      <c r="T238" s="48">
        <v>18.744399999999999</v>
      </c>
      <c r="U238" s="24">
        <f t="shared" si="57"/>
        <v>0.90190153585588351</v>
      </c>
      <c r="V238" s="63">
        <v>0.03</v>
      </c>
      <c r="W238" s="49">
        <v>74.7</v>
      </c>
      <c r="X238" s="49">
        <v>101.7</v>
      </c>
      <c r="Y238" s="41">
        <f t="shared" si="62"/>
        <v>4.0843373493975904E-2</v>
      </c>
      <c r="Z238" s="64">
        <v>0.12</v>
      </c>
      <c r="AA238" s="26">
        <v>93.1</v>
      </c>
      <c r="AB238" s="26">
        <v>115.1</v>
      </c>
      <c r="AC238" s="27">
        <f t="shared" si="58"/>
        <v>0.14835660580021481</v>
      </c>
      <c r="AD238" s="68">
        <v>0.05</v>
      </c>
      <c r="AE238" s="29">
        <v>92</v>
      </c>
      <c r="AF238" s="29">
        <v>118.9</v>
      </c>
      <c r="AG238" s="30">
        <f t="shared" si="59"/>
        <v>6.4619565217391303E-2</v>
      </c>
      <c r="AH238" s="65">
        <v>0.05</v>
      </c>
      <c r="AI238" s="32">
        <v>93.8</v>
      </c>
      <c r="AJ238" s="32">
        <v>110.7</v>
      </c>
      <c r="AK238" s="33">
        <f t="shared" si="60"/>
        <v>5.9008528784648198E-2</v>
      </c>
      <c r="AL238" s="34">
        <v>0</v>
      </c>
      <c r="AM238" s="35">
        <v>158.5</v>
      </c>
      <c r="AN238" s="35">
        <v>181</v>
      </c>
      <c r="AO238" s="36">
        <f t="shared" si="61"/>
        <v>0</v>
      </c>
      <c r="AP238" s="37">
        <f t="shared" si="63"/>
        <v>1</v>
      </c>
    </row>
    <row r="239" spans="1:42" ht="25" customHeight="1" x14ac:dyDescent="0.3">
      <c r="A239" s="71">
        <v>233</v>
      </c>
      <c r="B239" s="19" t="s">
        <v>280</v>
      </c>
      <c r="C239" s="58" t="s">
        <v>580</v>
      </c>
      <c r="D239" s="54">
        <v>440</v>
      </c>
      <c r="E239" s="54">
        <f t="shared" si="49"/>
        <v>382.60869565217394</v>
      </c>
      <c r="G239" s="54">
        <f t="shared" si="50"/>
        <v>325.21739130434781</v>
      </c>
      <c r="H239" s="53">
        <f t="shared" si="51"/>
        <v>1.2147296091521138</v>
      </c>
      <c r="I239" s="52">
        <f t="shared" si="52"/>
        <v>57.391304347826086</v>
      </c>
      <c r="J239" s="51">
        <f t="shared" si="53"/>
        <v>452.44249897642652</v>
      </c>
      <c r="L239" s="55">
        <f t="shared" si="54"/>
        <v>520.3088738228904</v>
      </c>
      <c r="M239" s="43">
        <f t="shared" si="55"/>
        <v>80.308873822890405</v>
      </c>
      <c r="N239" s="44">
        <f t="shared" si="56"/>
        <v>0.18252016777929639</v>
      </c>
      <c r="R239" s="62">
        <v>0.75</v>
      </c>
      <c r="S239" s="48">
        <v>15.587400000000001</v>
      </c>
      <c r="T239" s="48">
        <v>18.744399999999999</v>
      </c>
      <c r="U239" s="24">
        <f t="shared" si="57"/>
        <v>0.90190153585588351</v>
      </c>
      <c r="V239" s="63">
        <v>0.03</v>
      </c>
      <c r="W239" s="49">
        <v>74.7</v>
      </c>
      <c r="X239" s="49">
        <v>101.7</v>
      </c>
      <c r="Y239" s="41">
        <f t="shared" si="62"/>
        <v>4.0843373493975904E-2</v>
      </c>
      <c r="Z239" s="64">
        <v>0.12</v>
      </c>
      <c r="AA239" s="26">
        <v>93.1</v>
      </c>
      <c r="AB239" s="26">
        <v>115.1</v>
      </c>
      <c r="AC239" s="27">
        <f t="shared" si="58"/>
        <v>0.14835660580021481</v>
      </c>
      <c r="AD239" s="68">
        <v>0.05</v>
      </c>
      <c r="AE239" s="29">
        <v>92</v>
      </c>
      <c r="AF239" s="29">
        <v>118.9</v>
      </c>
      <c r="AG239" s="30">
        <f t="shared" si="59"/>
        <v>6.4619565217391303E-2</v>
      </c>
      <c r="AH239" s="65">
        <v>0.05</v>
      </c>
      <c r="AI239" s="32">
        <v>93.8</v>
      </c>
      <c r="AJ239" s="32">
        <v>110.7</v>
      </c>
      <c r="AK239" s="33">
        <f t="shared" si="60"/>
        <v>5.9008528784648198E-2</v>
      </c>
      <c r="AL239" s="34">
        <v>0</v>
      </c>
      <c r="AM239" s="35">
        <v>158.5</v>
      </c>
      <c r="AN239" s="35">
        <v>181</v>
      </c>
      <c r="AO239" s="36">
        <f t="shared" si="61"/>
        <v>0</v>
      </c>
      <c r="AP239" s="37">
        <f t="shared" si="63"/>
        <v>1</v>
      </c>
    </row>
    <row r="240" spans="1:42" ht="25" customHeight="1" x14ac:dyDescent="0.3">
      <c r="A240" s="71">
        <v>234</v>
      </c>
      <c r="B240" s="19" t="s">
        <v>281</v>
      </c>
      <c r="C240" s="58" t="s">
        <v>580</v>
      </c>
      <c r="D240" s="54">
        <v>4106.67</v>
      </c>
      <c r="E240" s="54">
        <f t="shared" si="49"/>
        <v>3571.0173913043482</v>
      </c>
      <c r="G240" s="54">
        <f t="shared" si="50"/>
        <v>3035.3647826086958</v>
      </c>
      <c r="H240" s="53">
        <f t="shared" si="51"/>
        <v>1.2147296091521138</v>
      </c>
      <c r="I240" s="52">
        <f t="shared" si="52"/>
        <v>535.65260869565225</v>
      </c>
      <c r="J240" s="51">
        <f t="shared" si="53"/>
        <v>4222.8000847080039</v>
      </c>
      <c r="L240" s="55">
        <f t="shared" si="54"/>
        <v>4856.2200974142042</v>
      </c>
      <c r="M240" s="43">
        <f t="shared" si="55"/>
        <v>749.55009741420417</v>
      </c>
      <c r="N240" s="44">
        <f t="shared" si="56"/>
        <v>0.18252016777929664</v>
      </c>
      <c r="R240" s="62">
        <v>0.75</v>
      </c>
      <c r="S240" s="48">
        <v>15.587400000000001</v>
      </c>
      <c r="T240" s="48">
        <v>18.744399999999999</v>
      </c>
      <c r="U240" s="24">
        <f t="shared" si="57"/>
        <v>0.90190153585588351</v>
      </c>
      <c r="V240" s="63">
        <v>0.03</v>
      </c>
      <c r="W240" s="49">
        <v>74.7</v>
      </c>
      <c r="X240" s="49">
        <v>101.7</v>
      </c>
      <c r="Y240" s="41">
        <f t="shared" si="62"/>
        <v>4.0843373493975904E-2</v>
      </c>
      <c r="Z240" s="64">
        <v>0.12</v>
      </c>
      <c r="AA240" s="26">
        <v>93.1</v>
      </c>
      <c r="AB240" s="26">
        <v>115.1</v>
      </c>
      <c r="AC240" s="27">
        <f t="shared" si="58"/>
        <v>0.14835660580021481</v>
      </c>
      <c r="AD240" s="68">
        <v>0.05</v>
      </c>
      <c r="AE240" s="29">
        <v>92</v>
      </c>
      <c r="AF240" s="29">
        <v>118.9</v>
      </c>
      <c r="AG240" s="30">
        <f t="shared" si="59"/>
        <v>6.4619565217391303E-2</v>
      </c>
      <c r="AH240" s="65">
        <v>0.05</v>
      </c>
      <c r="AI240" s="32">
        <v>93.8</v>
      </c>
      <c r="AJ240" s="32">
        <v>110.7</v>
      </c>
      <c r="AK240" s="33">
        <f t="shared" si="60"/>
        <v>5.9008528784648198E-2</v>
      </c>
      <c r="AL240" s="34">
        <v>0</v>
      </c>
      <c r="AM240" s="35">
        <v>158.5</v>
      </c>
      <c r="AN240" s="35">
        <v>181</v>
      </c>
      <c r="AO240" s="36">
        <f t="shared" si="61"/>
        <v>0</v>
      </c>
      <c r="AP240" s="37">
        <f t="shared" si="63"/>
        <v>1</v>
      </c>
    </row>
    <row r="241" spans="1:42" ht="25" customHeight="1" x14ac:dyDescent="0.3">
      <c r="A241" s="71">
        <v>235</v>
      </c>
      <c r="B241" s="19" t="s">
        <v>282</v>
      </c>
      <c r="C241" s="58" t="s">
        <v>580</v>
      </c>
      <c r="D241" s="54">
        <v>3373.33</v>
      </c>
      <c r="E241" s="54">
        <f t="shared" si="49"/>
        <v>2933.3304347826088</v>
      </c>
      <c r="G241" s="54">
        <f t="shared" si="50"/>
        <v>2493.3308695652172</v>
      </c>
      <c r="H241" s="53">
        <f t="shared" si="51"/>
        <v>1.2147296091521138</v>
      </c>
      <c r="I241" s="52">
        <f t="shared" si="52"/>
        <v>439.99956521739131</v>
      </c>
      <c r="J241" s="51">
        <f t="shared" si="53"/>
        <v>3468.7223978912475</v>
      </c>
      <c r="L241" s="55">
        <f t="shared" si="54"/>
        <v>3989.0307575749343</v>
      </c>
      <c r="M241" s="43">
        <f t="shared" si="55"/>
        <v>615.70075757493441</v>
      </c>
      <c r="N241" s="44">
        <f t="shared" si="56"/>
        <v>0.18252016777929655</v>
      </c>
      <c r="R241" s="62">
        <v>0.75</v>
      </c>
      <c r="S241" s="48">
        <v>15.587400000000001</v>
      </c>
      <c r="T241" s="48">
        <v>18.744399999999999</v>
      </c>
      <c r="U241" s="24">
        <f t="shared" si="57"/>
        <v>0.90190153585588351</v>
      </c>
      <c r="V241" s="63">
        <v>0.03</v>
      </c>
      <c r="W241" s="49">
        <v>74.7</v>
      </c>
      <c r="X241" s="49">
        <v>101.7</v>
      </c>
      <c r="Y241" s="41">
        <f t="shared" si="62"/>
        <v>4.0843373493975904E-2</v>
      </c>
      <c r="Z241" s="64">
        <v>0.12</v>
      </c>
      <c r="AA241" s="26">
        <v>93.1</v>
      </c>
      <c r="AB241" s="26">
        <v>115.1</v>
      </c>
      <c r="AC241" s="27">
        <f t="shared" si="58"/>
        <v>0.14835660580021481</v>
      </c>
      <c r="AD241" s="68">
        <v>0.05</v>
      </c>
      <c r="AE241" s="29">
        <v>92</v>
      </c>
      <c r="AF241" s="29">
        <v>118.9</v>
      </c>
      <c r="AG241" s="30">
        <f t="shared" si="59"/>
        <v>6.4619565217391303E-2</v>
      </c>
      <c r="AH241" s="65">
        <v>0.05</v>
      </c>
      <c r="AI241" s="32">
        <v>93.8</v>
      </c>
      <c r="AJ241" s="32">
        <v>110.7</v>
      </c>
      <c r="AK241" s="33">
        <f t="shared" si="60"/>
        <v>5.9008528784648198E-2</v>
      </c>
      <c r="AL241" s="34">
        <v>0</v>
      </c>
      <c r="AM241" s="35">
        <v>158.5</v>
      </c>
      <c r="AN241" s="35">
        <v>181</v>
      </c>
      <c r="AO241" s="36">
        <f t="shared" si="61"/>
        <v>0</v>
      </c>
      <c r="AP241" s="37">
        <f t="shared" si="63"/>
        <v>1</v>
      </c>
    </row>
    <row r="242" spans="1:42" ht="25" customHeight="1" x14ac:dyDescent="0.3">
      <c r="A242" s="71">
        <v>236</v>
      </c>
      <c r="B242" s="19" t="s">
        <v>283</v>
      </c>
      <c r="C242" s="58" t="s">
        <v>580</v>
      </c>
      <c r="D242" s="54">
        <v>58.67</v>
      </c>
      <c r="E242" s="54">
        <f t="shared" si="49"/>
        <v>51.017391304347832</v>
      </c>
      <c r="G242" s="54">
        <f t="shared" si="50"/>
        <v>43.364782608695656</v>
      </c>
      <c r="H242" s="53">
        <f t="shared" si="51"/>
        <v>1.2147296091521138</v>
      </c>
      <c r="I242" s="52">
        <f t="shared" si="52"/>
        <v>7.6526086956521748</v>
      </c>
      <c r="J242" s="51">
        <f t="shared" si="53"/>
        <v>60.329094124879433</v>
      </c>
      <c r="L242" s="55">
        <f t="shared" si="54"/>
        <v>69.378458243611348</v>
      </c>
      <c r="M242" s="43">
        <f t="shared" si="55"/>
        <v>10.708458243611346</v>
      </c>
      <c r="N242" s="44">
        <f t="shared" si="56"/>
        <v>0.18252016777929686</v>
      </c>
      <c r="R242" s="62">
        <v>0.75</v>
      </c>
      <c r="S242" s="48">
        <v>15.587400000000001</v>
      </c>
      <c r="T242" s="48">
        <v>18.744399999999999</v>
      </c>
      <c r="U242" s="24">
        <f t="shared" si="57"/>
        <v>0.90190153585588351</v>
      </c>
      <c r="V242" s="63">
        <v>0.03</v>
      </c>
      <c r="W242" s="49">
        <v>74.7</v>
      </c>
      <c r="X242" s="49">
        <v>101.7</v>
      </c>
      <c r="Y242" s="41">
        <f t="shared" si="62"/>
        <v>4.0843373493975904E-2</v>
      </c>
      <c r="Z242" s="64">
        <v>0.12</v>
      </c>
      <c r="AA242" s="26">
        <v>93.1</v>
      </c>
      <c r="AB242" s="26">
        <v>115.1</v>
      </c>
      <c r="AC242" s="27">
        <f t="shared" si="58"/>
        <v>0.14835660580021481</v>
      </c>
      <c r="AD242" s="68">
        <v>0.05</v>
      </c>
      <c r="AE242" s="29">
        <v>92</v>
      </c>
      <c r="AF242" s="29">
        <v>118.9</v>
      </c>
      <c r="AG242" s="30">
        <f t="shared" si="59"/>
        <v>6.4619565217391303E-2</v>
      </c>
      <c r="AH242" s="65">
        <v>0.05</v>
      </c>
      <c r="AI242" s="32">
        <v>93.8</v>
      </c>
      <c r="AJ242" s="32">
        <v>110.7</v>
      </c>
      <c r="AK242" s="33">
        <f t="shared" si="60"/>
        <v>5.9008528784648198E-2</v>
      </c>
      <c r="AL242" s="34">
        <v>0</v>
      </c>
      <c r="AM242" s="35">
        <v>158.5</v>
      </c>
      <c r="AN242" s="35">
        <v>181</v>
      </c>
      <c r="AO242" s="36">
        <f t="shared" si="61"/>
        <v>0</v>
      </c>
      <c r="AP242" s="37">
        <f t="shared" si="63"/>
        <v>1</v>
      </c>
    </row>
    <row r="243" spans="1:42" ht="25" customHeight="1" x14ac:dyDescent="0.3">
      <c r="A243" s="71">
        <v>237</v>
      </c>
      <c r="B243" s="19" t="s">
        <v>284</v>
      </c>
      <c r="C243" s="58" t="s">
        <v>580</v>
      </c>
      <c r="D243" s="54">
        <v>58.67</v>
      </c>
      <c r="E243" s="54">
        <f t="shared" si="49"/>
        <v>51.017391304347832</v>
      </c>
      <c r="G243" s="54">
        <f t="shared" si="50"/>
        <v>43.364782608695656</v>
      </c>
      <c r="H243" s="53">
        <f t="shared" si="51"/>
        <v>1.2147296091521138</v>
      </c>
      <c r="I243" s="52">
        <f t="shared" si="52"/>
        <v>7.6526086956521748</v>
      </c>
      <c r="J243" s="51">
        <f t="shared" si="53"/>
        <v>60.329094124879433</v>
      </c>
      <c r="L243" s="55">
        <f t="shared" si="54"/>
        <v>69.378458243611348</v>
      </c>
      <c r="M243" s="43">
        <f t="shared" si="55"/>
        <v>10.708458243611346</v>
      </c>
      <c r="N243" s="44">
        <f t="shared" si="56"/>
        <v>0.18252016777929686</v>
      </c>
      <c r="R243" s="62">
        <v>0.75</v>
      </c>
      <c r="S243" s="48">
        <v>15.587400000000001</v>
      </c>
      <c r="T243" s="48">
        <v>18.744399999999999</v>
      </c>
      <c r="U243" s="24">
        <f t="shared" si="57"/>
        <v>0.90190153585588351</v>
      </c>
      <c r="V243" s="63">
        <v>0.03</v>
      </c>
      <c r="W243" s="49">
        <v>74.7</v>
      </c>
      <c r="X243" s="49">
        <v>101.7</v>
      </c>
      <c r="Y243" s="41">
        <f t="shared" si="62"/>
        <v>4.0843373493975904E-2</v>
      </c>
      <c r="Z243" s="64">
        <v>0.12</v>
      </c>
      <c r="AA243" s="26">
        <v>93.1</v>
      </c>
      <c r="AB243" s="26">
        <v>115.1</v>
      </c>
      <c r="AC243" s="27">
        <f t="shared" si="58"/>
        <v>0.14835660580021481</v>
      </c>
      <c r="AD243" s="68">
        <v>0.05</v>
      </c>
      <c r="AE243" s="29">
        <v>92</v>
      </c>
      <c r="AF243" s="29">
        <v>118.9</v>
      </c>
      <c r="AG243" s="30">
        <f t="shared" si="59"/>
        <v>6.4619565217391303E-2</v>
      </c>
      <c r="AH243" s="65">
        <v>0.05</v>
      </c>
      <c r="AI243" s="32">
        <v>93.8</v>
      </c>
      <c r="AJ243" s="32">
        <v>110.7</v>
      </c>
      <c r="AK243" s="33">
        <f t="shared" si="60"/>
        <v>5.9008528784648198E-2</v>
      </c>
      <c r="AL243" s="34">
        <v>0</v>
      </c>
      <c r="AM243" s="35">
        <v>158.5</v>
      </c>
      <c r="AN243" s="35">
        <v>181</v>
      </c>
      <c r="AO243" s="36">
        <f t="shared" si="61"/>
        <v>0</v>
      </c>
      <c r="AP243" s="37">
        <f t="shared" si="63"/>
        <v>1</v>
      </c>
    </row>
    <row r="244" spans="1:42" ht="25" customHeight="1" x14ac:dyDescent="0.3">
      <c r="A244" s="71">
        <v>238</v>
      </c>
      <c r="B244" s="19" t="s">
        <v>285</v>
      </c>
      <c r="C244" s="58" t="s">
        <v>580</v>
      </c>
      <c r="D244" s="54">
        <v>440</v>
      </c>
      <c r="E244" s="54">
        <f t="shared" si="49"/>
        <v>382.60869565217394</v>
      </c>
      <c r="G244" s="54">
        <f t="shared" si="50"/>
        <v>325.21739130434781</v>
      </c>
      <c r="H244" s="53">
        <f t="shared" si="51"/>
        <v>1.2147296091521138</v>
      </c>
      <c r="I244" s="52">
        <f t="shared" si="52"/>
        <v>57.391304347826086</v>
      </c>
      <c r="J244" s="51">
        <f t="shared" si="53"/>
        <v>452.44249897642652</v>
      </c>
      <c r="L244" s="55">
        <f t="shared" si="54"/>
        <v>520.3088738228904</v>
      </c>
      <c r="M244" s="43">
        <f t="shared" si="55"/>
        <v>80.308873822890405</v>
      </c>
      <c r="N244" s="44">
        <f t="shared" si="56"/>
        <v>0.18252016777929639</v>
      </c>
      <c r="R244" s="62">
        <v>0.75</v>
      </c>
      <c r="S244" s="48">
        <v>15.587400000000001</v>
      </c>
      <c r="T244" s="48">
        <v>18.744399999999999</v>
      </c>
      <c r="U244" s="24">
        <f t="shared" si="57"/>
        <v>0.90190153585588351</v>
      </c>
      <c r="V244" s="63">
        <v>0.03</v>
      </c>
      <c r="W244" s="49">
        <v>74.7</v>
      </c>
      <c r="X244" s="49">
        <v>101.7</v>
      </c>
      <c r="Y244" s="41">
        <f t="shared" si="62"/>
        <v>4.0843373493975904E-2</v>
      </c>
      <c r="Z244" s="64">
        <v>0.12</v>
      </c>
      <c r="AA244" s="26">
        <v>93.1</v>
      </c>
      <c r="AB244" s="26">
        <v>115.1</v>
      </c>
      <c r="AC244" s="27">
        <f t="shared" si="58"/>
        <v>0.14835660580021481</v>
      </c>
      <c r="AD244" s="68">
        <v>0.05</v>
      </c>
      <c r="AE244" s="29">
        <v>92</v>
      </c>
      <c r="AF244" s="29">
        <v>118.9</v>
      </c>
      <c r="AG244" s="30">
        <f t="shared" si="59"/>
        <v>6.4619565217391303E-2</v>
      </c>
      <c r="AH244" s="65">
        <v>0.05</v>
      </c>
      <c r="AI244" s="32">
        <v>93.8</v>
      </c>
      <c r="AJ244" s="32">
        <v>110.7</v>
      </c>
      <c r="AK244" s="33">
        <f t="shared" si="60"/>
        <v>5.9008528784648198E-2</v>
      </c>
      <c r="AL244" s="34">
        <v>0</v>
      </c>
      <c r="AM244" s="35">
        <v>158.5</v>
      </c>
      <c r="AN244" s="35">
        <v>181</v>
      </c>
      <c r="AO244" s="36">
        <f t="shared" si="61"/>
        <v>0</v>
      </c>
      <c r="AP244" s="37">
        <f t="shared" si="63"/>
        <v>1</v>
      </c>
    </row>
    <row r="245" spans="1:42" ht="25" customHeight="1" x14ac:dyDescent="0.3">
      <c r="A245" s="71">
        <v>239</v>
      </c>
      <c r="B245" s="19" t="s">
        <v>286</v>
      </c>
      <c r="C245" s="58" t="s">
        <v>580</v>
      </c>
      <c r="D245" s="54">
        <v>513.33000000000004</v>
      </c>
      <c r="E245" s="54">
        <f t="shared" si="49"/>
        <v>446.37391304347835</v>
      </c>
      <c r="G245" s="54">
        <f t="shared" si="50"/>
        <v>379.41782608695661</v>
      </c>
      <c r="H245" s="53">
        <f t="shared" si="51"/>
        <v>1.2147296091521138</v>
      </c>
      <c r="I245" s="52">
        <f t="shared" si="52"/>
        <v>66.956086956521744</v>
      </c>
      <c r="J245" s="51">
        <f t="shared" si="53"/>
        <v>527.84615454447521</v>
      </c>
      <c r="L245" s="55">
        <f t="shared" si="54"/>
        <v>607.02307772614643</v>
      </c>
      <c r="M245" s="43">
        <f t="shared" si="55"/>
        <v>93.693077726146385</v>
      </c>
      <c r="N245" s="44">
        <f t="shared" si="56"/>
        <v>0.18252016777929669</v>
      </c>
      <c r="R245" s="62">
        <v>0.75</v>
      </c>
      <c r="S245" s="48">
        <v>15.587400000000001</v>
      </c>
      <c r="T245" s="48">
        <v>18.744399999999999</v>
      </c>
      <c r="U245" s="24">
        <f t="shared" si="57"/>
        <v>0.90190153585588351</v>
      </c>
      <c r="V245" s="63">
        <v>0.03</v>
      </c>
      <c r="W245" s="49">
        <v>74.7</v>
      </c>
      <c r="X245" s="49">
        <v>101.7</v>
      </c>
      <c r="Y245" s="41">
        <f t="shared" si="62"/>
        <v>4.0843373493975904E-2</v>
      </c>
      <c r="Z245" s="64">
        <v>0.12</v>
      </c>
      <c r="AA245" s="26">
        <v>93.1</v>
      </c>
      <c r="AB245" s="26">
        <v>115.1</v>
      </c>
      <c r="AC245" s="27">
        <f t="shared" si="58"/>
        <v>0.14835660580021481</v>
      </c>
      <c r="AD245" s="68">
        <v>0.05</v>
      </c>
      <c r="AE245" s="29">
        <v>92</v>
      </c>
      <c r="AF245" s="29">
        <v>118.9</v>
      </c>
      <c r="AG245" s="30">
        <f t="shared" si="59"/>
        <v>6.4619565217391303E-2</v>
      </c>
      <c r="AH245" s="65">
        <v>0.05</v>
      </c>
      <c r="AI245" s="32">
        <v>93.8</v>
      </c>
      <c r="AJ245" s="32">
        <v>110.7</v>
      </c>
      <c r="AK245" s="33">
        <f t="shared" si="60"/>
        <v>5.9008528784648198E-2</v>
      </c>
      <c r="AL245" s="34">
        <v>0</v>
      </c>
      <c r="AM245" s="35">
        <v>158.5</v>
      </c>
      <c r="AN245" s="35">
        <v>181</v>
      </c>
      <c r="AO245" s="36">
        <f t="shared" si="61"/>
        <v>0</v>
      </c>
      <c r="AP245" s="37">
        <f t="shared" si="63"/>
        <v>1</v>
      </c>
    </row>
    <row r="246" spans="1:42" ht="25" customHeight="1" x14ac:dyDescent="0.3">
      <c r="A246" s="71">
        <v>240</v>
      </c>
      <c r="B246" s="19" t="s">
        <v>287</v>
      </c>
      <c r="C246" s="58" t="s">
        <v>580</v>
      </c>
      <c r="D246" s="54">
        <v>176</v>
      </c>
      <c r="E246" s="54">
        <f t="shared" si="49"/>
        <v>153.04347826086959</v>
      </c>
      <c r="G246" s="54">
        <f t="shared" si="50"/>
        <v>130.08695652173915</v>
      </c>
      <c r="H246" s="53">
        <f t="shared" si="51"/>
        <v>1.2147296091521138</v>
      </c>
      <c r="I246" s="52">
        <f t="shared" si="52"/>
        <v>22.956521739130437</v>
      </c>
      <c r="J246" s="51">
        <f t="shared" si="53"/>
        <v>180.97699959057067</v>
      </c>
      <c r="L246" s="55">
        <f t="shared" si="54"/>
        <v>208.12354952915626</v>
      </c>
      <c r="M246" s="43">
        <f t="shared" si="55"/>
        <v>32.123549529156264</v>
      </c>
      <c r="N246" s="44">
        <f t="shared" si="56"/>
        <v>0.18252016777929694</v>
      </c>
      <c r="R246" s="62">
        <v>0.75</v>
      </c>
      <c r="S246" s="48">
        <v>15.587400000000001</v>
      </c>
      <c r="T246" s="48">
        <v>18.744399999999999</v>
      </c>
      <c r="U246" s="24">
        <f t="shared" si="57"/>
        <v>0.90190153585588351</v>
      </c>
      <c r="V246" s="63">
        <v>0.03</v>
      </c>
      <c r="W246" s="49">
        <v>74.7</v>
      </c>
      <c r="X246" s="49">
        <v>101.7</v>
      </c>
      <c r="Y246" s="41">
        <f t="shared" si="62"/>
        <v>4.0843373493975904E-2</v>
      </c>
      <c r="Z246" s="64">
        <v>0.12</v>
      </c>
      <c r="AA246" s="26">
        <v>93.1</v>
      </c>
      <c r="AB246" s="26">
        <v>115.1</v>
      </c>
      <c r="AC246" s="27">
        <f t="shared" si="58"/>
        <v>0.14835660580021481</v>
      </c>
      <c r="AD246" s="68">
        <v>0.05</v>
      </c>
      <c r="AE246" s="29">
        <v>92</v>
      </c>
      <c r="AF246" s="29">
        <v>118.9</v>
      </c>
      <c r="AG246" s="30">
        <f t="shared" si="59"/>
        <v>6.4619565217391303E-2</v>
      </c>
      <c r="AH246" s="65">
        <v>0.05</v>
      </c>
      <c r="AI246" s="32">
        <v>93.8</v>
      </c>
      <c r="AJ246" s="32">
        <v>110.7</v>
      </c>
      <c r="AK246" s="33">
        <f t="shared" si="60"/>
        <v>5.9008528784648198E-2</v>
      </c>
      <c r="AL246" s="34">
        <v>0</v>
      </c>
      <c r="AM246" s="35">
        <v>158.5</v>
      </c>
      <c r="AN246" s="35">
        <v>181</v>
      </c>
      <c r="AO246" s="36">
        <f t="shared" si="61"/>
        <v>0</v>
      </c>
      <c r="AP246" s="37">
        <f t="shared" si="63"/>
        <v>1</v>
      </c>
    </row>
    <row r="247" spans="1:42" ht="25" customHeight="1" x14ac:dyDescent="0.3">
      <c r="A247" s="71">
        <v>241</v>
      </c>
      <c r="B247" s="19" t="s">
        <v>288</v>
      </c>
      <c r="C247" s="58" t="s">
        <v>580</v>
      </c>
      <c r="D247" s="54">
        <v>2816</v>
      </c>
      <c r="E247" s="54">
        <f t="shared" si="49"/>
        <v>2448.6956521739135</v>
      </c>
      <c r="G247" s="54">
        <f t="shared" si="50"/>
        <v>2081.3913043478265</v>
      </c>
      <c r="H247" s="53">
        <f t="shared" si="51"/>
        <v>1.2147296091521138</v>
      </c>
      <c r="I247" s="52">
        <f t="shared" si="52"/>
        <v>367.304347826087</v>
      </c>
      <c r="J247" s="51">
        <f t="shared" si="53"/>
        <v>2895.6319934491307</v>
      </c>
      <c r="L247" s="55">
        <f t="shared" si="54"/>
        <v>3329.9767924665002</v>
      </c>
      <c r="M247" s="43">
        <f t="shared" si="55"/>
        <v>513.97679246650023</v>
      </c>
      <c r="N247" s="44">
        <f t="shared" si="56"/>
        <v>0.18252016777929694</v>
      </c>
      <c r="R247" s="62">
        <v>0.75</v>
      </c>
      <c r="S247" s="48">
        <v>15.587400000000001</v>
      </c>
      <c r="T247" s="48">
        <v>18.744399999999999</v>
      </c>
      <c r="U247" s="24">
        <f t="shared" si="57"/>
        <v>0.90190153585588351</v>
      </c>
      <c r="V247" s="63">
        <v>0.03</v>
      </c>
      <c r="W247" s="49">
        <v>74.7</v>
      </c>
      <c r="X247" s="49">
        <v>101.7</v>
      </c>
      <c r="Y247" s="41">
        <f t="shared" si="62"/>
        <v>4.0843373493975904E-2</v>
      </c>
      <c r="Z247" s="64">
        <v>0.12</v>
      </c>
      <c r="AA247" s="26">
        <v>93.1</v>
      </c>
      <c r="AB247" s="26">
        <v>115.1</v>
      </c>
      <c r="AC247" s="27">
        <f t="shared" si="58"/>
        <v>0.14835660580021481</v>
      </c>
      <c r="AD247" s="68">
        <v>0.05</v>
      </c>
      <c r="AE247" s="29">
        <v>92</v>
      </c>
      <c r="AF247" s="29">
        <v>118.9</v>
      </c>
      <c r="AG247" s="30">
        <f t="shared" si="59"/>
        <v>6.4619565217391303E-2</v>
      </c>
      <c r="AH247" s="65">
        <v>0.05</v>
      </c>
      <c r="AI247" s="32">
        <v>93.8</v>
      </c>
      <c r="AJ247" s="32">
        <v>110.7</v>
      </c>
      <c r="AK247" s="33">
        <f t="shared" si="60"/>
        <v>5.9008528784648198E-2</v>
      </c>
      <c r="AL247" s="34">
        <v>0</v>
      </c>
      <c r="AM247" s="35">
        <v>158.5</v>
      </c>
      <c r="AN247" s="35">
        <v>181</v>
      </c>
      <c r="AO247" s="36">
        <f t="shared" si="61"/>
        <v>0</v>
      </c>
      <c r="AP247" s="37">
        <f t="shared" si="63"/>
        <v>1</v>
      </c>
    </row>
    <row r="248" spans="1:42" ht="25" customHeight="1" x14ac:dyDescent="0.3">
      <c r="A248" s="71">
        <v>242</v>
      </c>
      <c r="B248" s="19" t="s">
        <v>289</v>
      </c>
      <c r="C248" s="58" t="s">
        <v>580</v>
      </c>
      <c r="D248" s="54">
        <v>6160</v>
      </c>
      <c r="E248" s="54">
        <f t="shared" si="49"/>
        <v>5356.521739130435</v>
      </c>
      <c r="G248" s="54">
        <f t="shared" si="50"/>
        <v>4553.04347826087</v>
      </c>
      <c r="H248" s="53">
        <f t="shared" si="51"/>
        <v>1.2147296091521138</v>
      </c>
      <c r="I248" s="52">
        <f t="shared" si="52"/>
        <v>803.47826086956525</v>
      </c>
      <c r="J248" s="51">
        <f t="shared" si="53"/>
        <v>6334.1949856699721</v>
      </c>
      <c r="L248" s="55">
        <f t="shared" si="54"/>
        <v>7284.3242335204677</v>
      </c>
      <c r="M248" s="43">
        <f t="shared" si="55"/>
        <v>1124.3242335204677</v>
      </c>
      <c r="N248" s="44">
        <f t="shared" si="56"/>
        <v>0.18252016777929669</v>
      </c>
      <c r="R248" s="62">
        <v>0.75</v>
      </c>
      <c r="S248" s="48">
        <v>15.587400000000001</v>
      </c>
      <c r="T248" s="48">
        <v>18.744399999999999</v>
      </c>
      <c r="U248" s="24">
        <f t="shared" si="57"/>
        <v>0.90190153585588351</v>
      </c>
      <c r="V248" s="63">
        <v>0.03</v>
      </c>
      <c r="W248" s="49">
        <v>74.7</v>
      </c>
      <c r="X248" s="49">
        <v>101.7</v>
      </c>
      <c r="Y248" s="41">
        <f t="shared" si="62"/>
        <v>4.0843373493975904E-2</v>
      </c>
      <c r="Z248" s="64">
        <v>0.12</v>
      </c>
      <c r="AA248" s="26">
        <v>93.1</v>
      </c>
      <c r="AB248" s="26">
        <v>115.1</v>
      </c>
      <c r="AC248" s="27">
        <f t="shared" si="58"/>
        <v>0.14835660580021481</v>
      </c>
      <c r="AD248" s="68">
        <v>0.05</v>
      </c>
      <c r="AE248" s="29">
        <v>92</v>
      </c>
      <c r="AF248" s="29">
        <v>118.9</v>
      </c>
      <c r="AG248" s="30">
        <f t="shared" si="59"/>
        <v>6.4619565217391303E-2</v>
      </c>
      <c r="AH248" s="65">
        <v>0.05</v>
      </c>
      <c r="AI248" s="32">
        <v>93.8</v>
      </c>
      <c r="AJ248" s="32">
        <v>110.7</v>
      </c>
      <c r="AK248" s="33">
        <f t="shared" si="60"/>
        <v>5.9008528784648198E-2</v>
      </c>
      <c r="AL248" s="34">
        <v>0</v>
      </c>
      <c r="AM248" s="35">
        <v>158.5</v>
      </c>
      <c r="AN248" s="35">
        <v>181</v>
      </c>
      <c r="AO248" s="36">
        <f t="shared" si="61"/>
        <v>0</v>
      </c>
      <c r="AP248" s="37">
        <f t="shared" si="63"/>
        <v>1</v>
      </c>
    </row>
    <row r="249" spans="1:42" ht="25" customHeight="1" x14ac:dyDescent="0.3">
      <c r="A249" s="71">
        <v>243</v>
      </c>
      <c r="B249" s="19" t="s">
        <v>290</v>
      </c>
      <c r="C249" s="58" t="s">
        <v>580</v>
      </c>
      <c r="D249" s="54">
        <v>3373</v>
      </c>
      <c r="E249" s="54">
        <f t="shared" si="49"/>
        <v>2933.04347826087</v>
      </c>
      <c r="G249" s="54">
        <f t="shared" si="50"/>
        <v>2493.0869565217395</v>
      </c>
      <c r="H249" s="53">
        <f t="shared" si="51"/>
        <v>1.2147296091521138</v>
      </c>
      <c r="I249" s="52">
        <f t="shared" si="52"/>
        <v>439.95652173913049</v>
      </c>
      <c r="J249" s="51">
        <f t="shared" si="53"/>
        <v>3468.3830660170161</v>
      </c>
      <c r="L249" s="55">
        <f t="shared" si="54"/>
        <v>3988.6405259195681</v>
      </c>
      <c r="M249" s="43">
        <f t="shared" si="55"/>
        <v>615.64052591956806</v>
      </c>
      <c r="N249" s="44">
        <f t="shared" si="56"/>
        <v>0.18252016777929678</v>
      </c>
      <c r="R249" s="62">
        <v>0.75</v>
      </c>
      <c r="S249" s="48">
        <v>15.587400000000001</v>
      </c>
      <c r="T249" s="48">
        <v>18.744399999999999</v>
      </c>
      <c r="U249" s="24">
        <f t="shared" si="57"/>
        <v>0.90190153585588351</v>
      </c>
      <c r="V249" s="63">
        <v>0.03</v>
      </c>
      <c r="W249" s="49">
        <v>74.7</v>
      </c>
      <c r="X249" s="49">
        <v>101.7</v>
      </c>
      <c r="Y249" s="41">
        <f t="shared" si="62"/>
        <v>4.0843373493975904E-2</v>
      </c>
      <c r="Z249" s="64">
        <v>0.12</v>
      </c>
      <c r="AA249" s="26">
        <v>93.1</v>
      </c>
      <c r="AB249" s="26">
        <v>115.1</v>
      </c>
      <c r="AC249" s="27">
        <f t="shared" si="58"/>
        <v>0.14835660580021481</v>
      </c>
      <c r="AD249" s="68">
        <v>0.05</v>
      </c>
      <c r="AE249" s="29">
        <v>92</v>
      </c>
      <c r="AF249" s="29">
        <v>118.9</v>
      </c>
      <c r="AG249" s="30">
        <f t="shared" si="59"/>
        <v>6.4619565217391303E-2</v>
      </c>
      <c r="AH249" s="65">
        <v>0.05</v>
      </c>
      <c r="AI249" s="32">
        <v>93.8</v>
      </c>
      <c r="AJ249" s="32">
        <v>110.7</v>
      </c>
      <c r="AK249" s="33">
        <f t="shared" si="60"/>
        <v>5.9008528784648198E-2</v>
      </c>
      <c r="AL249" s="34">
        <v>0</v>
      </c>
      <c r="AM249" s="35">
        <v>158.5</v>
      </c>
      <c r="AN249" s="35">
        <v>181</v>
      </c>
      <c r="AO249" s="36">
        <f t="shared" si="61"/>
        <v>0</v>
      </c>
      <c r="AP249" s="37">
        <f t="shared" si="63"/>
        <v>1</v>
      </c>
    </row>
    <row r="250" spans="1:42" ht="25" customHeight="1" x14ac:dyDescent="0.3">
      <c r="A250" s="71">
        <v>244</v>
      </c>
      <c r="B250" s="19" t="s">
        <v>291</v>
      </c>
      <c r="C250" s="58" t="s">
        <v>580</v>
      </c>
      <c r="D250" s="54">
        <v>3433</v>
      </c>
      <c r="E250" s="54">
        <f t="shared" si="49"/>
        <v>2985.217391304348</v>
      </c>
      <c r="G250" s="54">
        <f t="shared" si="50"/>
        <v>2537.4347826086955</v>
      </c>
      <c r="H250" s="53">
        <f t="shared" si="51"/>
        <v>1.2147296091521138</v>
      </c>
      <c r="I250" s="52">
        <f t="shared" si="52"/>
        <v>447.78260869565219</v>
      </c>
      <c r="J250" s="51">
        <f t="shared" si="53"/>
        <v>3530.0797704228917</v>
      </c>
      <c r="L250" s="55">
        <f t="shared" si="54"/>
        <v>4059.5917359863251</v>
      </c>
      <c r="M250" s="43">
        <f t="shared" si="55"/>
        <v>626.59173598632515</v>
      </c>
      <c r="N250" s="44">
        <f t="shared" si="56"/>
        <v>0.18252016777929658</v>
      </c>
      <c r="R250" s="62">
        <v>0.75</v>
      </c>
      <c r="S250" s="48">
        <v>15.587400000000001</v>
      </c>
      <c r="T250" s="48">
        <v>18.744399999999999</v>
      </c>
      <c r="U250" s="24">
        <f t="shared" si="57"/>
        <v>0.90190153585588351</v>
      </c>
      <c r="V250" s="63">
        <v>0.03</v>
      </c>
      <c r="W250" s="49">
        <v>74.7</v>
      </c>
      <c r="X250" s="49">
        <v>101.7</v>
      </c>
      <c r="Y250" s="41">
        <f t="shared" si="62"/>
        <v>4.0843373493975904E-2</v>
      </c>
      <c r="Z250" s="64">
        <v>0.12</v>
      </c>
      <c r="AA250" s="26">
        <v>93.1</v>
      </c>
      <c r="AB250" s="26">
        <v>115.1</v>
      </c>
      <c r="AC250" s="27">
        <f t="shared" si="58"/>
        <v>0.14835660580021481</v>
      </c>
      <c r="AD250" s="68">
        <v>0.05</v>
      </c>
      <c r="AE250" s="29">
        <v>92</v>
      </c>
      <c r="AF250" s="29">
        <v>118.9</v>
      </c>
      <c r="AG250" s="30">
        <f t="shared" si="59"/>
        <v>6.4619565217391303E-2</v>
      </c>
      <c r="AH250" s="65">
        <v>0.05</v>
      </c>
      <c r="AI250" s="32">
        <v>93.8</v>
      </c>
      <c r="AJ250" s="32">
        <v>110.7</v>
      </c>
      <c r="AK250" s="33">
        <f t="shared" si="60"/>
        <v>5.9008528784648198E-2</v>
      </c>
      <c r="AL250" s="34">
        <v>0</v>
      </c>
      <c r="AM250" s="35">
        <v>158.5</v>
      </c>
      <c r="AN250" s="35">
        <v>181</v>
      </c>
      <c r="AO250" s="36">
        <f t="shared" si="61"/>
        <v>0</v>
      </c>
      <c r="AP250" s="37">
        <f t="shared" si="63"/>
        <v>1</v>
      </c>
    </row>
    <row r="251" spans="1:42" ht="25" customHeight="1" x14ac:dyDescent="0.3">
      <c r="A251" s="71">
        <v>245</v>
      </c>
      <c r="B251" s="19" t="s">
        <v>292</v>
      </c>
      <c r="C251" s="58" t="s">
        <v>580</v>
      </c>
      <c r="D251" s="54">
        <v>801</v>
      </c>
      <c r="E251" s="54">
        <f t="shared" si="49"/>
        <v>696.52173913043487</v>
      </c>
      <c r="G251" s="54">
        <f t="shared" si="50"/>
        <v>592.04347826086962</v>
      </c>
      <c r="H251" s="53">
        <f t="shared" si="51"/>
        <v>1.2147296091521138</v>
      </c>
      <c r="I251" s="52">
        <f t="shared" si="52"/>
        <v>104.47826086956523</v>
      </c>
      <c r="J251" s="51">
        <f t="shared" si="53"/>
        <v>823.65100381844934</v>
      </c>
      <c r="L251" s="55">
        <f t="shared" si="54"/>
        <v>947.19865439121668</v>
      </c>
      <c r="M251" s="43">
        <f t="shared" si="55"/>
        <v>146.19865439121668</v>
      </c>
      <c r="N251" s="44">
        <f t="shared" si="56"/>
        <v>0.18252016777929672</v>
      </c>
      <c r="R251" s="62">
        <v>0.75</v>
      </c>
      <c r="S251" s="48">
        <v>15.587400000000001</v>
      </c>
      <c r="T251" s="48">
        <v>18.744399999999999</v>
      </c>
      <c r="U251" s="24">
        <f t="shared" si="57"/>
        <v>0.90190153585588351</v>
      </c>
      <c r="V251" s="63">
        <v>0.03</v>
      </c>
      <c r="W251" s="49">
        <v>74.7</v>
      </c>
      <c r="X251" s="49">
        <v>101.7</v>
      </c>
      <c r="Y251" s="41">
        <f t="shared" si="62"/>
        <v>4.0843373493975904E-2</v>
      </c>
      <c r="Z251" s="64">
        <v>0.12</v>
      </c>
      <c r="AA251" s="26">
        <v>93.1</v>
      </c>
      <c r="AB251" s="26">
        <v>115.1</v>
      </c>
      <c r="AC251" s="27">
        <f t="shared" si="58"/>
        <v>0.14835660580021481</v>
      </c>
      <c r="AD251" s="68">
        <v>0.05</v>
      </c>
      <c r="AE251" s="29">
        <v>92</v>
      </c>
      <c r="AF251" s="29">
        <v>118.9</v>
      </c>
      <c r="AG251" s="30">
        <f t="shared" si="59"/>
        <v>6.4619565217391303E-2</v>
      </c>
      <c r="AH251" s="65">
        <v>0.05</v>
      </c>
      <c r="AI251" s="32">
        <v>93.8</v>
      </c>
      <c r="AJ251" s="32">
        <v>110.7</v>
      </c>
      <c r="AK251" s="33">
        <f t="shared" si="60"/>
        <v>5.9008528784648198E-2</v>
      </c>
      <c r="AL251" s="34">
        <v>0</v>
      </c>
      <c r="AM251" s="35">
        <v>158.5</v>
      </c>
      <c r="AN251" s="35">
        <v>181</v>
      </c>
      <c r="AO251" s="36">
        <f t="shared" si="61"/>
        <v>0</v>
      </c>
      <c r="AP251" s="37">
        <f t="shared" si="63"/>
        <v>1</v>
      </c>
    </row>
    <row r="252" spans="1:42" ht="25" customHeight="1" x14ac:dyDescent="0.3">
      <c r="A252" s="71">
        <v>246</v>
      </c>
      <c r="B252" s="19" t="s">
        <v>293</v>
      </c>
      <c r="C252" s="58" t="s">
        <v>580</v>
      </c>
      <c r="D252" s="54">
        <v>801</v>
      </c>
      <c r="E252" s="54">
        <f t="shared" si="49"/>
        <v>696.52173913043487</v>
      </c>
      <c r="G252" s="54">
        <f t="shared" si="50"/>
        <v>592.04347826086962</v>
      </c>
      <c r="H252" s="53">
        <f t="shared" si="51"/>
        <v>1.2147296091521138</v>
      </c>
      <c r="I252" s="52">
        <f t="shared" si="52"/>
        <v>104.47826086956523</v>
      </c>
      <c r="J252" s="51">
        <f t="shared" si="53"/>
        <v>823.65100381844934</v>
      </c>
      <c r="L252" s="55">
        <f t="shared" si="54"/>
        <v>947.19865439121668</v>
      </c>
      <c r="M252" s="43">
        <f t="shared" si="55"/>
        <v>146.19865439121668</v>
      </c>
      <c r="N252" s="44">
        <f t="shared" si="56"/>
        <v>0.18252016777929672</v>
      </c>
      <c r="R252" s="62">
        <v>0.75</v>
      </c>
      <c r="S252" s="48">
        <v>15.587400000000001</v>
      </c>
      <c r="T252" s="48">
        <v>18.744399999999999</v>
      </c>
      <c r="U252" s="24">
        <f t="shared" si="57"/>
        <v>0.90190153585588351</v>
      </c>
      <c r="V252" s="63">
        <v>0.03</v>
      </c>
      <c r="W252" s="49">
        <v>74.7</v>
      </c>
      <c r="X252" s="49">
        <v>101.7</v>
      </c>
      <c r="Y252" s="41">
        <f t="shared" si="62"/>
        <v>4.0843373493975904E-2</v>
      </c>
      <c r="Z252" s="64">
        <v>0.12</v>
      </c>
      <c r="AA252" s="26">
        <v>93.1</v>
      </c>
      <c r="AB252" s="26">
        <v>115.1</v>
      </c>
      <c r="AC252" s="27">
        <f t="shared" si="58"/>
        <v>0.14835660580021481</v>
      </c>
      <c r="AD252" s="68">
        <v>0.05</v>
      </c>
      <c r="AE252" s="29">
        <v>92</v>
      </c>
      <c r="AF252" s="29">
        <v>118.9</v>
      </c>
      <c r="AG252" s="30">
        <f t="shared" si="59"/>
        <v>6.4619565217391303E-2</v>
      </c>
      <c r="AH252" s="65">
        <v>0.05</v>
      </c>
      <c r="AI252" s="32">
        <v>93.8</v>
      </c>
      <c r="AJ252" s="32">
        <v>110.7</v>
      </c>
      <c r="AK252" s="33">
        <f t="shared" si="60"/>
        <v>5.9008528784648198E-2</v>
      </c>
      <c r="AL252" s="34">
        <v>0</v>
      </c>
      <c r="AM252" s="35">
        <v>158.5</v>
      </c>
      <c r="AN252" s="35">
        <v>181</v>
      </c>
      <c r="AO252" s="36">
        <f t="shared" si="61"/>
        <v>0</v>
      </c>
      <c r="AP252" s="37">
        <f t="shared" si="63"/>
        <v>1</v>
      </c>
    </row>
    <row r="253" spans="1:42" ht="25" customHeight="1" x14ac:dyDescent="0.3">
      <c r="A253" s="71">
        <v>247</v>
      </c>
      <c r="B253" s="19" t="s">
        <v>294</v>
      </c>
      <c r="C253" s="58" t="s">
        <v>580</v>
      </c>
      <c r="D253" s="54">
        <v>600</v>
      </c>
      <c r="E253" s="54">
        <f t="shared" si="49"/>
        <v>521.73913043478262</v>
      </c>
      <c r="G253" s="54">
        <f t="shared" si="50"/>
        <v>443.47826086956519</v>
      </c>
      <c r="H253" s="53">
        <f t="shared" si="51"/>
        <v>1.2147296091521138</v>
      </c>
      <c r="I253" s="52">
        <f t="shared" si="52"/>
        <v>78.260869565217391</v>
      </c>
      <c r="J253" s="51">
        <f t="shared" si="53"/>
        <v>616.96704405876346</v>
      </c>
      <c r="L253" s="55">
        <f t="shared" si="54"/>
        <v>709.5121006675779</v>
      </c>
      <c r="M253" s="43">
        <f t="shared" si="55"/>
        <v>109.5121006675779</v>
      </c>
      <c r="N253" s="44">
        <f t="shared" si="56"/>
        <v>0.1825201677792965</v>
      </c>
      <c r="R253" s="62">
        <v>0.75</v>
      </c>
      <c r="S253" s="48">
        <v>15.587400000000001</v>
      </c>
      <c r="T253" s="48">
        <v>18.744399999999999</v>
      </c>
      <c r="U253" s="24">
        <f t="shared" si="57"/>
        <v>0.90190153585588351</v>
      </c>
      <c r="V253" s="63">
        <v>0.03</v>
      </c>
      <c r="W253" s="49">
        <v>74.7</v>
      </c>
      <c r="X253" s="49">
        <v>101.7</v>
      </c>
      <c r="Y253" s="41">
        <f t="shared" si="62"/>
        <v>4.0843373493975904E-2</v>
      </c>
      <c r="Z253" s="64">
        <v>0.12</v>
      </c>
      <c r="AA253" s="26">
        <v>93.1</v>
      </c>
      <c r="AB253" s="26">
        <v>115.1</v>
      </c>
      <c r="AC253" s="27">
        <f t="shared" si="58"/>
        <v>0.14835660580021481</v>
      </c>
      <c r="AD253" s="68">
        <v>0.05</v>
      </c>
      <c r="AE253" s="29">
        <v>92</v>
      </c>
      <c r="AF253" s="29">
        <v>118.9</v>
      </c>
      <c r="AG253" s="30">
        <f t="shared" si="59"/>
        <v>6.4619565217391303E-2</v>
      </c>
      <c r="AH253" s="65">
        <v>0.05</v>
      </c>
      <c r="AI253" s="32">
        <v>93.8</v>
      </c>
      <c r="AJ253" s="32">
        <v>110.7</v>
      </c>
      <c r="AK253" s="33">
        <f t="shared" si="60"/>
        <v>5.9008528784648198E-2</v>
      </c>
      <c r="AL253" s="34">
        <v>0</v>
      </c>
      <c r="AM253" s="35">
        <v>158.5</v>
      </c>
      <c r="AN253" s="35">
        <v>181</v>
      </c>
      <c r="AO253" s="36">
        <f t="shared" si="61"/>
        <v>0</v>
      </c>
      <c r="AP253" s="37">
        <f t="shared" si="63"/>
        <v>1</v>
      </c>
    </row>
    <row r="254" spans="1:42" ht="25" customHeight="1" x14ac:dyDescent="0.3">
      <c r="A254" s="71">
        <v>248</v>
      </c>
      <c r="B254" s="19" t="s">
        <v>295</v>
      </c>
      <c r="C254" s="58" t="s">
        <v>580</v>
      </c>
      <c r="D254" s="54">
        <v>40800</v>
      </c>
      <c r="E254" s="54">
        <f t="shared" si="49"/>
        <v>35478.260869565223</v>
      </c>
      <c r="G254" s="54">
        <f t="shared" si="50"/>
        <v>30156.52173913044</v>
      </c>
      <c r="H254" s="53">
        <f t="shared" si="51"/>
        <v>1.2147296091521138</v>
      </c>
      <c r="I254" s="52">
        <f t="shared" si="52"/>
        <v>5321.739130434783</v>
      </c>
      <c r="J254" s="51">
        <f t="shared" si="53"/>
        <v>41953.75899599593</v>
      </c>
      <c r="L254" s="55">
        <f t="shared" si="54"/>
        <v>48246.822845395312</v>
      </c>
      <c r="M254" s="43">
        <f t="shared" si="55"/>
        <v>7446.8228453953125</v>
      </c>
      <c r="N254" s="44">
        <f t="shared" si="56"/>
        <v>0.18252016777929689</v>
      </c>
      <c r="R254" s="62">
        <v>0.75</v>
      </c>
      <c r="S254" s="48">
        <v>15.587400000000001</v>
      </c>
      <c r="T254" s="48">
        <v>18.744399999999999</v>
      </c>
      <c r="U254" s="24">
        <f t="shared" si="57"/>
        <v>0.90190153585588351</v>
      </c>
      <c r="V254" s="63">
        <v>0.03</v>
      </c>
      <c r="W254" s="49">
        <v>74.7</v>
      </c>
      <c r="X254" s="49">
        <v>101.7</v>
      </c>
      <c r="Y254" s="41">
        <f t="shared" si="62"/>
        <v>4.0843373493975904E-2</v>
      </c>
      <c r="Z254" s="64">
        <v>0.12</v>
      </c>
      <c r="AA254" s="26">
        <v>93.1</v>
      </c>
      <c r="AB254" s="26">
        <v>115.1</v>
      </c>
      <c r="AC254" s="27">
        <f t="shared" si="58"/>
        <v>0.14835660580021481</v>
      </c>
      <c r="AD254" s="68">
        <v>0.05</v>
      </c>
      <c r="AE254" s="29">
        <v>92</v>
      </c>
      <c r="AF254" s="29">
        <v>118.9</v>
      </c>
      <c r="AG254" s="30">
        <f t="shared" si="59"/>
        <v>6.4619565217391303E-2</v>
      </c>
      <c r="AH254" s="65">
        <v>0.05</v>
      </c>
      <c r="AI254" s="32">
        <v>93.8</v>
      </c>
      <c r="AJ254" s="32">
        <v>110.7</v>
      </c>
      <c r="AK254" s="33">
        <f t="shared" si="60"/>
        <v>5.9008528784648198E-2</v>
      </c>
      <c r="AL254" s="34">
        <v>0</v>
      </c>
      <c r="AM254" s="35">
        <v>158.5</v>
      </c>
      <c r="AN254" s="35">
        <v>181</v>
      </c>
      <c r="AO254" s="36">
        <f t="shared" si="61"/>
        <v>0</v>
      </c>
      <c r="AP254" s="37">
        <f t="shared" si="63"/>
        <v>1</v>
      </c>
    </row>
    <row r="255" spans="1:42" ht="25" customHeight="1" x14ac:dyDescent="0.3">
      <c r="A255" s="71">
        <v>249</v>
      </c>
      <c r="B255" s="19" t="s">
        <v>296</v>
      </c>
      <c r="C255" s="58" t="s">
        <v>580</v>
      </c>
      <c r="D255" s="54">
        <v>40800</v>
      </c>
      <c r="E255" s="54">
        <f t="shared" si="49"/>
        <v>35478.260869565223</v>
      </c>
      <c r="G255" s="54">
        <f t="shared" si="50"/>
        <v>30156.52173913044</v>
      </c>
      <c r="H255" s="53">
        <f t="shared" si="51"/>
        <v>1.2147296091521138</v>
      </c>
      <c r="I255" s="52">
        <f t="shared" si="52"/>
        <v>5321.739130434783</v>
      </c>
      <c r="J255" s="51">
        <f t="shared" si="53"/>
        <v>41953.75899599593</v>
      </c>
      <c r="L255" s="55">
        <f t="shared" si="54"/>
        <v>48246.822845395312</v>
      </c>
      <c r="M255" s="43">
        <f t="shared" si="55"/>
        <v>7446.8228453953125</v>
      </c>
      <c r="N255" s="44">
        <f t="shared" si="56"/>
        <v>0.18252016777929689</v>
      </c>
      <c r="R255" s="62">
        <v>0.75</v>
      </c>
      <c r="S255" s="48">
        <v>15.587400000000001</v>
      </c>
      <c r="T255" s="48">
        <v>18.744399999999999</v>
      </c>
      <c r="U255" s="24">
        <f t="shared" si="57"/>
        <v>0.90190153585588351</v>
      </c>
      <c r="V255" s="63">
        <v>0.03</v>
      </c>
      <c r="W255" s="49">
        <v>74.7</v>
      </c>
      <c r="X255" s="49">
        <v>101.7</v>
      </c>
      <c r="Y255" s="41">
        <f t="shared" si="62"/>
        <v>4.0843373493975904E-2</v>
      </c>
      <c r="Z255" s="64">
        <v>0.12</v>
      </c>
      <c r="AA255" s="26">
        <v>93.1</v>
      </c>
      <c r="AB255" s="26">
        <v>115.1</v>
      </c>
      <c r="AC255" s="27">
        <f t="shared" si="58"/>
        <v>0.14835660580021481</v>
      </c>
      <c r="AD255" s="68">
        <v>0.05</v>
      </c>
      <c r="AE255" s="29">
        <v>92</v>
      </c>
      <c r="AF255" s="29">
        <v>118.9</v>
      </c>
      <c r="AG255" s="30">
        <f t="shared" si="59"/>
        <v>6.4619565217391303E-2</v>
      </c>
      <c r="AH255" s="65">
        <v>0.05</v>
      </c>
      <c r="AI255" s="32">
        <v>93.8</v>
      </c>
      <c r="AJ255" s="32">
        <v>110.7</v>
      </c>
      <c r="AK255" s="33">
        <f t="shared" si="60"/>
        <v>5.9008528784648198E-2</v>
      </c>
      <c r="AL255" s="34">
        <v>0</v>
      </c>
      <c r="AM255" s="35">
        <v>158.5</v>
      </c>
      <c r="AN255" s="35">
        <v>181</v>
      </c>
      <c r="AO255" s="36">
        <f t="shared" si="61"/>
        <v>0</v>
      </c>
      <c r="AP255" s="37">
        <f t="shared" si="63"/>
        <v>1</v>
      </c>
    </row>
    <row r="256" spans="1:42" ht="25" customHeight="1" x14ac:dyDescent="0.3">
      <c r="A256" s="71">
        <v>250</v>
      </c>
      <c r="B256" s="19" t="s">
        <v>297</v>
      </c>
      <c r="C256" s="58" t="s">
        <v>580</v>
      </c>
      <c r="D256" s="54">
        <v>202400</v>
      </c>
      <c r="E256" s="54">
        <f t="shared" si="49"/>
        <v>176000</v>
      </c>
      <c r="G256" s="54">
        <f t="shared" si="50"/>
        <v>149600</v>
      </c>
      <c r="H256" s="53">
        <f t="shared" si="51"/>
        <v>1.2147296091521138</v>
      </c>
      <c r="I256" s="52">
        <f t="shared" si="52"/>
        <v>26400</v>
      </c>
      <c r="J256" s="51">
        <f t="shared" si="53"/>
        <v>208123.54952915624</v>
      </c>
      <c r="L256" s="55">
        <f t="shared" si="54"/>
        <v>239342.08195852966</v>
      </c>
      <c r="M256" s="43">
        <f t="shared" si="55"/>
        <v>36942.081958529656</v>
      </c>
      <c r="N256" s="44">
        <f t="shared" si="56"/>
        <v>0.18252016777929672</v>
      </c>
      <c r="R256" s="62">
        <v>0.75</v>
      </c>
      <c r="S256" s="48">
        <v>15.587400000000001</v>
      </c>
      <c r="T256" s="48">
        <v>18.744399999999999</v>
      </c>
      <c r="U256" s="24">
        <f t="shared" si="57"/>
        <v>0.90190153585588351</v>
      </c>
      <c r="V256" s="63">
        <v>0.03</v>
      </c>
      <c r="W256" s="49">
        <v>74.7</v>
      </c>
      <c r="X256" s="49">
        <v>101.7</v>
      </c>
      <c r="Y256" s="41">
        <f t="shared" si="62"/>
        <v>4.0843373493975904E-2</v>
      </c>
      <c r="Z256" s="64">
        <v>0.12</v>
      </c>
      <c r="AA256" s="26">
        <v>93.1</v>
      </c>
      <c r="AB256" s="26">
        <v>115.1</v>
      </c>
      <c r="AC256" s="27">
        <f t="shared" si="58"/>
        <v>0.14835660580021481</v>
      </c>
      <c r="AD256" s="68">
        <v>0.05</v>
      </c>
      <c r="AE256" s="29">
        <v>92</v>
      </c>
      <c r="AF256" s="29">
        <v>118.9</v>
      </c>
      <c r="AG256" s="30">
        <f t="shared" si="59"/>
        <v>6.4619565217391303E-2</v>
      </c>
      <c r="AH256" s="65">
        <v>0.05</v>
      </c>
      <c r="AI256" s="32">
        <v>93.8</v>
      </c>
      <c r="AJ256" s="32">
        <v>110.7</v>
      </c>
      <c r="AK256" s="33">
        <f t="shared" si="60"/>
        <v>5.9008528784648198E-2</v>
      </c>
      <c r="AL256" s="34">
        <v>0</v>
      </c>
      <c r="AM256" s="35">
        <v>158.5</v>
      </c>
      <c r="AN256" s="35">
        <v>181</v>
      </c>
      <c r="AO256" s="36">
        <f t="shared" si="61"/>
        <v>0</v>
      </c>
      <c r="AP256" s="37">
        <f t="shared" si="63"/>
        <v>1</v>
      </c>
    </row>
    <row r="257" spans="1:42" ht="25" customHeight="1" x14ac:dyDescent="0.3">
      <c r="A257" s="71">
        <v>251</v>
      </c>
      <c r="B257" s="19" t="s">
        <v>298</v>
      </c>
      <c r="C257" s="58" t="s">
        <v>580</v>
      </c>
      <c r="D257" s="54">
        <v>341178</v>
      </c>
      <c r="E257" s="54">
        <f t="shared" si="49"/>
        <v>296676.52173913043</v>
      </c>
      <c r="G257" s="54">
        <f t="shared" si="50"/>
        <v>252175.04347826086</v>
      </c>
      <c r="H257" s="53">
        <f t="shared" si="51"/>
        <v>1.2147296091521138</v>
      </c>
      <c r="I257" s="52">
        <f t="shared" si="52"/>
        <v>44501.47826086956</v>
      </c>
      <c r="J257" s="51">
        <f t="shared" si="53"/>
        <v>350825.97026313469</v>
      </c>
      <c r="L257" s="55">
        <f t="shared" si="54"/>
        <v>403449.86580260488</v>
      </c>
      <c r="M257" s="43">
        <f t="shared" si="55"/>
        <v>62271.86580260488</v>
      </c>
      <c r="N257" s="44">
        <f t="shared" si="56"/>
        <v>0.18252016777929667</v>
      </c>
      <c r="R257" s="62">
        <v>0.75</v>
      </c>
      <c r="S257" s="48">
        <v>15.587400000000001</v>
      </c>
      <c r="T257" s="48">
        <v>18.744399999999999</v>
      </c>
      <c r="U257" s="24">
        <f t="shared" si="57"/>
        <v>0.90190153585588351</v>
      </c>
      <c r="V257" s="63">
        <v>0.03</v>
      </c>
      <c r="W257" s="49">
        <v>74.7</v>
      </c>
      <c r="X257" s="49">
        <v>101.7</v>
      </c>
      <c r="Y257" s="41">
        <f t="shared" si="62"/>
        <v>4.0843373493975904E-2</v>
      </c>
      <c r="Z257" s="64">
        <v>0.12</v>
      </c>
      <c r="AA257" s="26">
        <v>93.1</v>
      </c>
      <c r="AB257" s="26">
        <v>115.1</v>
      </c>
      <c r="AC257" s="27">
        <f t="shared" si="58"/>
        <v>0.14835660580021481</v>
      </c>
      <c r="AD257" s="68">
        <v>0.05</v>
      </c>
      <c r="AE257" s="29">
        <v>92</v>
      </c>
      <c r="AF257" s="29">
        <v>118.9</v>
      </c>
      <c r="AG257" s="30">
        <f t="shared" si="59"/>
        <v>6.4619565217391303E-2</v>
      </c>
      <c r="AH257" s="65">
        <v>0.05</v>
      </c>
      <c r="AI257" s="32">
        <v>93.8</v>
      </c>
      <c r="AJ257" s="32">
        <v>110.7</v>
      </c>
      <c r="AK257" s="33">
        <f t="shared" si="60"/>
        <v>5.9008528784648198E-2</v>
      </c>
      <c r="AL257" s="34">
        <v>0</v>
      </c>
      <c r="AM257" s="35">
        <v>158.5</v>
      </c>
      <c r="AN257" s="35">
        <v>181</v>
      </c>
      <c r="AO257" s="36">
        <f t="shared" si="61"/>
        <v>0</v>
      </c>
      <c r="AP257" s="37">
        <f t="shared" si="63"/>
        <v>1</v>
      </c>
    </row>
    <row r="258" spans="1:42" ht="25" customHeight="1" x14ac:dyDescent="0.3">
      <c r="A258" s="71">
        <v>252</v>
      </c>
      <c r="B258" s="19" t="s">
        <v>276</v>
      </c>
      <c r="C258" s="58" t="s">
        <v>580</v>
      </c>
      <c r="D258" s="54">
        <v>7333.33</v>
      </c>
      <c r="E258" s="54">
        <f t="shared" si="49"/>
        <v>6376.8086956521747</v>
      </c>
      <c r="G258" s="54">
        <f t="shared" si="50"/>
        <v>5420.2873913043486</v>
      </c>
      <c r="H258" s="53">
        <f t="shared" si="51"/>
        <v>1.2147296091521138</v>
      </c>
      <c r="I258" s="52">
        <f t="shared" si="52"/>
        <v>956.52130434782612</v>
      </c>
      <c r="J258" s="51">
        <f t="shared" si="53"/>
        <v>7540.7048886790881</v>
      </c>
      <c r="L258" s="55">
        <f t="shared" si="54"/>
        <v>8671.8106219809506</v>
      </c>
      <c r="M258" s="43">
        <f t="shared" si="55"/>
        <v>1338.4806219809507</v>
      </c>
      <c r="N258" s="44">
        <f t="shared" si="56"/>
        <v>0.1825201677792968</v>
      </c>
      <c r="R258" s="62">
        <v>0.75</v>
      </c>
      <c r="S258" s="48">
        <v>15.587400000000001</v>
      </c>
      <c r="T258" s="48">
        <v>18.744399999999999</v>
      </c>
      <c r="U258" s="24">
        <f t="shared" si="57"/>
        <v>0.90190153585588351</v>
      </c>
      <c r="V258" s="63">
        <v>0.03</v>
      </c>
      <c r="W258" s="49">
        <v>74.7</v>
      </c>
      <c r="X258" s="49">
        <v>101.7</v>
      </c>
      <c r="Y258" s="41">
        <f t="shared" si="62"/>
        <v>4.0843373493975904E-2</v>
      </c>
      <c r="Z258" s="64">
        <v>0.12</v>
      </c>
      <c r="AA258" s="26">
        <v>93.1</v>
      </c>
      <c r="AB258" s="26">
        <v>115.1</v>
      </c>
      <c r="AC258" s="27">
        <f t="shared" si="58"/>
        <v>0.14835660580021481</v>
      </c>
      <c r="AD258" s="68">
        <v>0.05</v>
      </c>
      <c r="AE258" s="29">
        <v>92</v>
      </c>
      <c r="AF258" s="29">
        <v>118.9</v>
      </c>
      <c r="AG258" s="30">
        <f t="shared" si="59"/>
        <v>6.4619565217391303E-2</v>
      </c>
      <c r="AH258" s="65">
        <v>0.05</v>
      </c>
      <c r="AI258" s="32">
        <v>93.8</v>
      </c>
      <c r="AJ258" s="32">
        <v>110.7</v>
      </c>
      <c r="AK258" s="33">
        <f t="shared" si="60"/>
        <v>5.9008528784648198E-2</v>
      </c>
      <c r="AL258" s="34">
        <v>0</v>
      </c>
      <c r="AM258" s="35">
        <v>158.5</v>
      </c>
      <c r="AN258" s="35">
        <v>181</v>
      </c>
      <c r="AO258" s="36">
        <f t="shared" si="61"/>
        <v>0</v>
      </c>
      <c r="AP258" s="37">
        <f t="shared" si="63"/>
        <v>1</v>
      </c>
    </row>
    <row r="259" spans="1:42" ht="25" customHeight="1" x14ac:dyDescent="0.3">
      <c r="A259" s="71">
        <v>253</v>
      </c>
      <c r="B259" s="19" t="s">
        <v>277</v>
      </c>
      <c r="C259" s="58" t="s">
        <v>580</v>
      </c>
      <c r="D259" s="54">
        <v>5866.67</v>
      </c>
      <c r="E259" s="54">
        <f t="shared" si="49"/>
        <v>5101.4521739130441</v>
      </c>
      <c r="G259" s="54">
        <f t="shared" si="50"/>
        <v>4336.2343478260873</v>
      </c>
      <c r="H259" s="53">
        <f t="shared" si="51"/>
        <v>1.2147296091521138</v>
      </c>
      <c r="I259" s="52">
        <f t="shared" si="52"/>
        <v>765.21782608695662</v>
      </c>
      <c r="J259" s="51">
        <f t="shared" si="53"/>
        <v>6032.5700806137111</v>
      </c>
      <c r="L259" s="55">
        <f t="shared" si="54"/>
        <v>6937.4555927057672</v>
      </c>
      <c r="M259" s="43">
        <f t="shared" si="55"/>
        <v>1070.7855927057672</v>
      </c>
      <c r="N259" s="44">
        <f t="shared" si="56"/>
        <v>0.1825201677792968</v>
      </c>
      <c r="R259" s="62">
        <v>0.75</v>
      </c>
      <c r="S259" s="48">
        <v>15.587400000000001</v>
      </c>
      <c r="T259" s="48">
        <v>18.744399999999999</v>
      </c>
      <c r="U259" s="24">
        <f t="shared" si="57"/>
        <v>0.90190153585588351</v>
      </c>
      <c r="V259" s="63">
        <v>0.03</v>
      </c>
      <c r="W259" s="49">
        <v>74.7</v>
      </c>
      <c r="X259" s="49">
        <v>101.7</v>
      </c>
      <c r="Y259" s="41">
        <f t="shared" si="62"/>
        <v>4.0843373493975904E-2</v>
      </c>
      <c r="Z259" s="64">
        <v>0.12</v>
      </c>
      <c r="AA259" s="26">
        <v>93.1</v>
      </c>
      <c r="AB259" s="26">
        <v>115.1</v>
      </c>
      <c r="AC259" s="27">
        <f t="shared" si="58"/>
        <v>0.14835660580021481</v>
      </c>
      <c r="AD259" s="68">
        <v>0.05</v>
      </c>
      <c r="AE259" s="29">
        <v>92</v>
      </c>
      <c r="AF259" s="29">
        <v>118.9</v>
      </c>
      <c r="AG259" s="30">
        <f t="shared" si="59"/>
        <v>6.4619565217391303E-2</v>
      </c>
      <c r="AH259" s="65">
        <v>0.05</v>
      </c>
      <c r="AI259" s="32">
        <v>93.8</v>
      </c>
      <c r="AJ259" s="32">
        <v>110.7</v>
      </c>
      <c r="AK259" s="33">
        <f t="shared" si="60"/>
        <v>5.9008528784648198E-2</v>
      </c>
      <c r="AL259" s="34">
        <v>0</v>
      </c>
      <c r="AM259" s="35">
        <v>158.5</v>
      </c>
      <c r="AN259" s="35">
        <v>181</v>
      </c>
      <c r="AO259" s="36">
        <f t="shared" si="61"/>
        <v>0</v>
      </c>
      <c r="AP259" s="37">
        <f t="shared" si="63"/>
        <v>1</v>
      </c>
    </row>
    <row r="260" spans="1:42" ht="25" customHeight="1" x14ac:dyDescent="0.3">
      <c r="A260" s="71">
        <v>254</v>
      </c>
      <c r="B260" s="19" t="s">
        <v>278</v>
      </c>
      <c r="C260" s="58" t="s">
        <v>580</v>
      </c>
      <c r="D260" s="54">
        <v>5866.67</v>
      </c>
      <c r="E260" s="54">
        <f t="shared" si="49"/>
        <v>5101.4521739130441</v>
      </c>
      <c r="G260" s="54">
        <f t="shared" si="50"/>
        <v>4336.2343478260873</v>
      </c>
      <c r="H260" s="53">
        <f t="shared" si="51"/>
        <v>1.2147296091521138</v>
      </c>
      <c r="I260" s="52">
        <f t="shared" si="52"/>
        <v>765.21782608695662</v>
      </c>
      <c r="J260" s="51">
        <f t="shared" si="53"/>
        <v>6032.5700806137111</v>
      </c>
      <c r="L260" s="55">
        <f t="shared" si="54"/>
        <v>6937.4555927057672</v>
      </c>
      <c r="M260" s="43">
        <f t="shared" si="55"/>
        <v>1070.7855927057672</v>
      </c>
      <c r="N260" s="44">
        <f t="shared" si="56"/>
        <v>0.1825201677792968</v>
      </c>
      <c r="R260" s="62">
        <v>0.75</v>
      </c>
      <c r="S260" s="48">
        <v>15.587400000000001</v>
      </c>
      <c r="T260" s="48">
        <v>18.744399999999999</v>
      </c>
      <c r="U260" s="24">
        <f t="shared" si="57"/>
        <v>0.90190153585588351</v>
      </c>
      <c r="V260" s="63">
        <v>0.03</v>
      </c>
      <c r="W260" s="49">
        <v>74.7</v>
      </c>
      <c r="X260" s="49">
        <v>101.7</v>
      </c>
      <c r="Y260" s="41">
        <f t="shared" si="62"/>
        <v>4.0843373493975904E-2</v>
      </c>
      <c r="Z260" s="64">
        <v>0.12</v>
      </c>
      <c r="AA260" s="26">
        <v>93.1</v>
      </c>
      <c r="AB260" s="26">
        <v>115.1</v>
      </c>
      <c r="AC260" s="27">
        <f t="shared" si="58"/>
        <v>0.14835660580021481</v>
      </c>
      <c r="AD260" s="68">
        <v>0.05</v>
      </c>
      <c r="AE260" s="29">
        <v>92</v>
      </c>
      <c r="AF260" s="29">
        <v>118.9</v>
      </c>
      <c r="AG260" s="30">
        <f t="shared" si="59"/>
        <v>6.4619565217391303E-2</v>
      </c>
      <c r="AH260" s="65">
        <v>0.05</v>
      </c>
      <c r="AI260" s="32">
        <v>93.8</v>
      </c>
      <c r="AJ260" s="32">
        <v>110.7</v>
      </c>
      <c r="AK260" s="33">
        <f t="shared" si="60"/>
        <v>5.9008528784648198E-2</v>
      </c>
      <c r="AL260" s="34">
        <v>0</v>
      </c>
      <c r="AM260" s="35">
        <v>158.5</v>
      </c>
      <c r="AN260" s="35">
        <v>181</v>
      </c>
      <c r="AO260" s="36">
        <f t="shared" si="61"/>
        <v>0</v>
      </c>
      <c r="AP260" s="37">
        <f t="shared" si="63"/>
        <v>1</v>
      </c>
    </row>
    <row r="261" spans="1:42" ht="25" customHeight="1" x14ac:dyDescent="0.3">
      <c r="A261" s="71">
        <v>255</v>
      </c>
      <c r="B261" s="19" t="s">
        <v>279</v>
      </c>
      <c r="C261" s="58" t="s">
        <v>580</v>
      </c>
      <c r="D261" s="54">
        <v>1613.33</v>
      </c>
      <c r="E261" s="54">
        <f t="shared" si="49"/>
        <v>1402.895652173913</v>
      </c>
      <c r="G261" s="54">
        <f t="shared" si="50"/>
        <v>1192.4613043478262</v>
      </c>
      <c r="H261" s="53">
        <f t="shared" si="51"/>
        <v>1.2147296091521138</v>
      </c>
      <c r="I261" s="52">
        <f t="shared" si="52"/>
        <v>210.43434782608696</v>
      </c>
      <c r="J261" s="51">
        <f t="shared" si="53"/>
        <v>1658.9524019855417</v>
      </c>
      <c r="L261" s="55">
        <f t="shared" si="54"/>
        <v>1907.7952622833727</v>
      </c>
      <c r="M261" s="43">
        <f t="shared" si="55"/>
        <v>294.46526228337279</v>
      </c>
      <c r="N261" s="44">
        <f t="shared" si="56"/>
        <v>0.18252016777929675</v>
      </c>
      <c r="R261" s="62">
        <v>0.75</v>
      </c>
      <c r="S261" s="48">
        <v>15.587400000000001</v>
      </c>
      <c r="T261" s="48">
        <v>18.744399999999999</v>
      </c>
      <c r="U261" s="24">
        <f t="shared" si="57"/>
        <v>0.90190153585588351</v>
      </c>
      <c r="V261" s="63">
        <v>0.03</v>
      </c>
      <c r="W261" s="49">
        <v>74.7</v>
      </c>
      <c r="X261" s="49">
        <v>101.7</v>
      </c>
      <c r="Y261" s="41">
        <f t="shared" si="62"/>
        <v>4.0843373493975904E-2</v>
      </c>
      <c r="Z261" s="64">
        <v>0.12</v>
      </c>
      <c r="AA261" s="26">
        <v>93.1</v>
      </c>
      <c r="AB261" s="26">
        <v>115.1</v>
      </c>
      <c r="AC261" s="27">
        <f t="shared" si="58"/>
        <v>0.14835660580021481</v>
      </c>
      <c r="AD261" s="68">
        <v>0.05</v>
      </c>
      <c r="AE261" s="29">
        <v>92</v>
      </c>
      <c r="AF261" s="29">
        <v>118.9</v>
      </c>
      <c r="AG261" s="30">
        <f t="shared" si="59"/>
        <v>6.4619565217391303E-2</v>
      </c>
      <c r="AH261" s="65">
        <v>0.05</v>
      </c>
      <c r="AI261" s="32">
        <v>93.8</v>
      </c>
      <c r="AJ261" s="32">
        <v>110.7</v>
      </c>
      <c r="AK261" s="33">
        <f t="shared" si="60"/>
        <v>5.9008528784648198E-2</v>
      </c>
      <c r="AL261" s="34">
        <v>0</v>
      </c>
      <c r="AM261" s="35">
        <v>158.5</v>
      </c>
      <c r="AN261" s="35">
        <v>181</v>
      </c>
      <c r="AO261" s="36">
        <f t="shared" si="61"/>
        <v>0</v>
      </c>
      <c r="AP261" s="37">
        <f t="shared" si="63"/>
        <v>1</v>
      </c>
    </row>
    <row r="262" spans="1:42" ht="25" customHeight="1" x14ac:dyDescent="0.3">
      <c r="A262" s="71">
        <v>256</v>
      </c>
      <c r="B262" s="19" t="s">
        <v>280</v>
      </c>
      <c r="C262" s="58" t="s">
        <v>580</v>
      </c>
      <c r="D262" s="54">
        <v>440</v>
      </c>
      <c r="E262" s="54">
        <f t="shared" si="49"/>
        <v>382.60869565217394</v>
      </c>
      <c r="G262" s="54">
        <f t="shared" si="50"/>
        <v>325.21739130434781</v>
      </c>
      <c r="H262" s="53">
        <f t="shared" si="51"/>
        <v>1.2147296091521138</v>
      </c>
      <c r="I262" s="52">
        <f t="shared" si="52"/>
        <v>57.391304347826086</v>
      </c>
      <c r="J262" s="51">
        <f t="shared" si="53"/>
        <v>452.44249897642652</v>
      </c>
      <c r="L262" s="55">
        <f t="shared" si="54"/>
        <v>520.3088738228904</v>
      </c>
      <c r="M262" s="43">
        <f t="shared" si="55"/>
        <v>80.308873822890405</v>
      </c>
      <c r="N262" s="44">
        <f t="shared" si="56"/>
        <v>0.18252016777929639</v>
      </c>
      <c r="R262" s="62">
        <v>0.75</v>
      </c>
      <c r="S262" s="48">
        <v>15.587400000000001</v>
      </c>
      <c r="T262" s="48">
        <v>18.744399999999999</v>
      </c>
      <c r="U262" s="24">
        <f t="shared" si="57"/>
        <v>0.90190153585588351</v>
      </c>
      <c r="V262" s="63">
        <v>0.03</v>
      </c>
      <c r="W262" s="49">
        <v>74.7</v>
      </c>
      <c r="X262" s="49">
        <v>101.7</v>
      </c>
      <c r="Y262" s="41">
        <f t="shared" si="62"/>
        <v>4.0843373493975904E-2</v>
      </c>
      <c r="Z262" s="64">
        <v>0.12</v>
      </c>
      <c r="AA262" s="26">
        <v>93.1</v>
      </c>
      <c r="AB262" s="26">
        <v>115.1</v>
      </c>
      <c r="AC262" s="27">
        <f t="shared" si="58"/>
        <v>0.14835660580021481</v>
      </c>
      <c r="AD262" s="68">
        <v>0.05</v>
      </c>
      <c r="AE262" s="29">
        <v>92</v>
      </c>
      <c r="AF262" s="29">
        <v>118.9</v>
      </c>
      <c r="AG262" s="30">
        <f t="shared" si="59"/>
        <v>6.4619565217391303E-2</v>
      </c>
      <c r="AH262" s="65">
        <v>0.05</v>
      </c>
      <c r="AI262" s="32">
        <v>93.8</v>
      </c>
      <c r="AJ262" s="32">
        <v>110.7</v>
      </c>
      <c r="AK262" s="33">
        <f t="shared" si="60"/>
        <v>5.9008528784648198E-2</v>
      </c>
      <c r="AL262" s="34">
        <v>0</v>
      </c>
      <c r="AM262" s="35">
        <v>158.5</v>
      </c>
      <c r="AN262" s="35">
        <v>181</v>
      </c>
      <c r="AO262" s="36">
        <f t="shared" si="61"/>
        <v>0</v>
      </c>
      <c r="AP262" s="37">
        <f t="shared" si="63"/>
        <v>1</v>
      </c>
    </row>
    <row r="263" spans="1:42" ht="25" customHeight="1" x14ac:dyDescent="0.3">
      <c r="A263" s="71">
        <v>257</v>
      </c>
      <c r="B263" s="19" t="s">
        <v>281</v>
      </c>
      <c r="C263" s="58" t="s">
        <v>580</v>
      </c>
      <c r="D263" s="54">
        <v>4106.67</v>
      </c>
      <c r="E263" s="54">
        <f t="shared" si="49"/>
        <v>3571.0173913043482</v>
      </c>
      <c r="G263" s="54">
        <f t="shared" si="50"/>
        <v>3035.3647826086958</v>
      </c>
      <c r="H263" s="53">
        <f t="shared" si="51"/>
        <v>1.2147296091521138</v>
      </c>
      <c r="I263" s="52">
        <f t="shared" si="52"/>
        <v>535.65260869565225</v>
      </c>
      <c r="J263" s="51">
        <f t="shared" si="53"/>
        <v>4222.8000847080039</v>
      </c>
      <c r="L263" s="55">
        <f t="shared" si="54"/>
        <v>4856.2200974142042</v>
      </c>
      <c r="M263" s="43">
        <f t="shared" si="55"/>
        <v>749.55009741420417</v>
      </c>
      <c r="N263" s="44">
        <f t="shared" si="56"/>
        <v>0.18252016777929664</v>
      </c>
      <c r="R263" s="62">
        <v>0.75</v>
      </c>
      <c r="S263" s="48">
        <v>15.587400000000001</v>
      </c>
      <c r="T263" s="48">
        <v>18.744399999999999</v>
      </c>
      <c r="U263" s="24">
        <f t="shared" si="57"/>
        <v>0.90190153585588351</v>
      </c>
      <c r="V263" s="63">
        <v>0.03</v>
      </c>
      <c r="W263" s="49">
        <v>74.7</v>
      </c>
      <c r="X263" s="49">
        <v>101.7</v>
      </c>
      <c r="Y263" s="41">
        <f t="shared" si="62"/>
        <v>4.0843373493975904E-2</v>
      </c>
      <c r="Z263" s="64">
        <v>0.12</v>
      </c>
      <c r="AA263" s="26">
        <v>93.1</v>
      </c>
      <c r="AB263" s="26">
        <v>115.1</v>
      </c>
      <c r="AC263" s="27">
        <f t="shared" si="58"/>
        <v>0.14835660580021481</v>
      </c>
      <c r="AD263" s="68">
        <v>0.05</v>
      </c>
      <c r="AE263" s="29">
        <v>92</v>
      </c>
      <c r="AF263" s="29">
        <v>118.9</v>
      </c>
      <c r="AG263" s="30">
        <f t="shared" si="59"/>
        <v>6.4619565217391303E-2</v>
      </c>
      <c r="AH263" s="65">
        <v>0.05</v>
      </c>
      <c r="AI263" s="32">
        <v>93.8</v>
      </c>
      <c r="AJ263" s="32">
        <v>110.7</v>
      </c>
      <c r="AK263" s="33">
        <f t="shared" si="60"/>
        <v>5.9008528784648198E-2</v>
      </c>
      <c r="AL263" s="34">
        <v>0</v>
      </c>
      <c r="AM263" s="35">
        <v>158.5</v>
      </c>
      <c r="AN263" s="35">
        <v>181</v>
      </c>
      <c r="AO263" s="36">
        <f t="shared" si="61"/>
        <v>0</v>
      </c>
      <c r="AP263" s="37">
        <f t="shared" si="63"/>
        <v>1</v>
      </c>
    </row>
    <row r="264" spans="1:42" ht="25" customHeight="1" x14ac:dyDescent="0.3">
      <c r="A264" s="71">
        <v>258</v>
      </c>
      <c r="B264" s="19" t="s">
        <v>282</v>
      </c>
      <c r="C264" s="58" t="s">
        <v>580</v>
      </c>
      <c r="D264" s="54">
        <v>3373.33</v>
      </c>
      <c r="E264" s="54">
        <f t="shared" ref="E264:E327" si="64">D264/1.15</f>
        <v>2933.3304347826088</v>
      </c>
      <c r="G264" s="54">
        <f t="shared" ref="G264:G327" si="65">E264*85%</f>
        <v>2493.3308695652172</v>
      </c>
      <c r="H264" s="53">
        <f t="shared" ref="H264:H327" si="66">U264+Y264+AC264+AG264+AK264+AO264</f>
        <v>1.2147296091521138</v>
      </c>
      <c r="I264" s="52">
        <f t="shared" ref="I264:I327" si="67">E264*15%</f>
        <v>439.99956521739131</v>
      </c>
      <c r="J264" s="51">
        <f t="shared" ref="J264:J327" si="68">(G264*H264)+I264</f>
        <v>3468.7223978912475</v>
      </c>
      <c r="L264" s="55">
        <f t="shared" ref="L264:L327" si="69">J264*1.15</f>
        <v>3989.0307575749343</v>
      </c>
      <c r="M264" s="43">
        <f t="shared" ref="M264:M327" si="70">L264-D264</f>
        <v>615.70075757493441</v>
      </c>
      <c r="N264" s="44">
        <f t="shared" ref="N264:N327" si="71">M264/D264</f>
        <v>0.18252016777929655</v>
      </c>
      <c r="R264" s="62">
        <v>0.75</v>
      </c>
      <c r="S264" s="48">
        <v>15.587400000000001</v>
      </c>
      <c r="T264" s="48">
        <v>18.744399999999999</v>
      </c>
      <c r="U264" s="24">
        <f t="shared" ref="U264:U327" si="72">R264*(T264/S264)</f>
        <v>0.90190153585588351</v>
      </c>
      <c r="V264" s="63">
        <v>0.03</v>
      </c>
      <c r="W264" s="49">
        <v>74.7</v>
      </c>
      <c r="X264" s="49">
        <v>101.7</v>
      </c>
      <c r="Y264" s="41">
        <f t="shared" si="62"/>
        <v>4.0843373493975904E-2</v>
      </c>
      <c r="Z264" s="64">
        <v>0.12</v>
      </c>
      <c r="AA264" s="26">
        <v>93.1</v>
      </c>
      <c r="AB264" s="26">
        <v>115.1</v>
      </c>
      <c r="AC264" s="27">
        <f t="shared" ref="AC264:AC327" si="73">Z264*(AB264/AA264)</f>
        <v>0.14835660580021481</v>
      </c>
      <c r="AD264" s="68">
        <v>0.05</v>
      </c>
      <c r="AE264" s="29">
        <v>92</v>
      </c>
      <c r="AF264" s="29">
        <v>118.9</v>
      </c>
      <c r="AG264" s="30">
        <f t="shared" ref="AG264:AG327" si="74">AD264*(AF264/AE264)</f>
        <v>6.4619565217391303E-2</v>
      </c>
      <c r="AH264" s="65">
        <v>0.05</v>
      </c>
      <c r="AI264" s="32">
        <v>93.8</v>
      </c>
      <c r="AJ264" s="32">
        <v>110.7</v>
      </c>
      <c r="AK264" s="33">
        <f t="shared" ref="AK264:AK327" si="75">AH264*(AJ264/AI264)</f>
        <v>5.9008528784648198E-2</v>
      </c>
      <c r="AL264" s="34">
        <v>0</v>
      </c>
      <c r="AM264" s="35">
        <v>158.5</v>
      </c>
      <c r="AN264" s="35">
        <v>181</v>
      </c>
      <c r="AO264" s="36">
        <f t="shared" ref="AO264:AO327" si="76">AL264*(AN264/AM264)</f>
        <v>0</v>
      </c>
      <c r="AP264" s="37">
        <f t="shared" si="63"/>
        <v>1</v>
      </c>
    </row>
    <row r="265" spans="1:42" ht="25" customHeight="1" x14ac:dyDescent="0.3">
      <c r="A265" s="71">
        <v>259</v>
      </c>
      <c r="B265" s="19" t="s">
        <v>283</v>
      </c>
      <c r="C265" s="58" t="s">
        <v>580</v>
      </c>
      <c r="D265" s="54">
        <v>58.67</v>
      </c>
      <c r="E265" s="54">
        <f t="shared" si="64"/>
        <v>51.017391304347832</v>
      </c>
      <c r="G265" s="54">
        <f t="shared" si="65"/>
        <v>43.364782608695656</v>
      </c>
      <c r="H265" s="53">
        <f t="shared" si="66"/>
        <v>1.2147296091521138</v>
      </c>
      <c r="I265" s="52">
        <f t="shared" si="67"/>
        <v>7.6526086956521748</v>
      </c>
      <c r="J265" s="51">
        <f t="shared" si="68"/>
        <v>60.329094124879433</v>
      </c>
      <c r="L265" s="55">
        <f t="shared" si="69"/>
        <v>69.378458243611348</v>
      </c>
      <c r="M265" s="43">
        <f t="shared" si="70"/>
        <v>10.708458243611346</v>
      </c>
      <c r="N265" s="44">
        <f t="shared" si="71"/>
        <v>0.18252016777929686</v>
      </c>
      <c r="R265" s="62">
        <v>0.75</v>
      </c>
      <c r="S265" s="48">
        <v>15.587400000000001</v>
      </c>
      <c r="T265" s="48">
        <v>18.744399999999999</v>
      </c>
      <c r="U265" s="24">
        <f t="shared" si="72"/>
        <v>0.90190153585588351</v>
      </c>
      <c r="V265" s="63">
        <v>0.03</v>
      </c>
      <c r="W265" s="49">
        <v>74.7</v>
      </c>
      <c r="X265" s="49">
        <v>101.7</v>
      </c>
      <c r="Y265" s="41">
        <f t="shared" si="62"/>
        <v>4.0843373493975904E-2</v>
      </c>
      <c r="Z265" s="64">
        <v>0.12</v>
      </c>
      <c r="AA265" s="26">
        <v>93.1</v>
      </c>
      <c r="AB265" s="26">
        <v>115.1</v>
      </c>
      <c r="AC265" s="27">
        <f t="shared" si="73"/>
        <v>0.14835660580021481</v>
      </c>
      <c r="AD265" s="68">
        <v>0.05</v>
      </c>
      <c r="AE265" s="29">
        <v>92</v>
      </c>
      <c r="AF265" s="29">
        <v>118.9</v>
      </c>
      <c r="AG265" s="30">
        <f t="shared" si="74"/>
        <v>6.4619565217391303E-2</v>
      </c>
      <c r="AH265" s="65">
        <v>0.05</v>
      </c>
      <c r="AI265" s="32">
        <v>93.8</v>
      </c>
      <c r="AJ265" s="32">
        <v>110.7</v>
      </c>
      <c r="AK265" s="33">
        <f t="shared" si="75"/>
        <v>5.9008528784648198E-2</v>
      </c>
      <c r="AL265" s="34">
        <v>0</v>
      </c>
      <c r="AM265" s="35">
        <v>158.5</v>
      </c>
      <c r="AN265" s="35">
        <v>181</v>
      </c>
      <c r="AO265" s="36">
        <f t="shared" si="76"/>
        <v>0</v>
      </c>
      <c r="AP265" s="37">
        <f t="shared" si="63"/>
        <v>1</v>
      </c>
    </row>
    <row r="266" spans="1:42" ht="25" customHeight="1" x14ac:dyDescent="0.3">
      <c r="A266" s="71">
        <v>260</v>
      </c>
      <c r="B266" s="19" t="s">
        <v>284</v>
      </c>
      <c r="C266" s="58" t="s">
        <v>580</v>
      </c>
      <c r="D266" s="54">
        <v>58.67</v>
      </c>
      <c r="E266" s="54">
        <f t="shared" si="64"/>
        <v>51.017391304347832</v>
      </c>
      <c r="G266" s="54">
        <f t="shared" si="65"/>
        <v>43.364782608695656</v>
      </c>
      <c r="H266" s="53">
        <f t="shared" si="66"/>
        <v>1.2147296091521138</v>
      </c>
      <c r="I266" s="52">
        <f t="shared" si="67"/>
        <v>7.6526086956521748</v>
      </c>
      <c r="J266" s="51">
        <f t="shared" si="68"/>
        <v>60.329094124879433</v>
      </c>
      <c r="L266" s="55">
        <f t="shared" si="69"/>
        <v>69.378458243611348</v>
      </c>
      <c r="M266" s="43">
        <f t="shared" si="70"/>
        <v>10.708458243611346</v>
      </c>
      <c r="N266" s="44">
        <f t="shared" si="71"/>
        <v>0.18252016777929686</v>
      </c>
      <c r="R266" s="62">
        <v>0.75</v>
      </c>
      <c r="S266" s="48">
        <v>15.587400000000001</v>
      </c>
      <c r="T266" s="48">
        <v>18.744399999999999</v>
      </c>
      <c r="U266" s="24">
        <f t="shared" si="72"/>
        <v>0.90190153585588351</v>
      </c>
      <c r="V266" s="63">
        <v>0.03</v>
      </c>
      <c r="W266" s="49">
        <v>74.7</v>
      </c>
      <c r="X266" s="49">
        <v>101.7</v>
      </c>
      <c r="Y266" s="41">
        <f t="shared" si="62"/>
        <v>4.0843373493975904E-2</v>
      </c>
      <c r="Z266" s="64">
        <v>0.12</v>
      </c>
      <c r="AA266" s="26">
        <v>93.1</v>
      </c>
      <c r="AB266" s="26">
        <v>115.1</v>
      </c>
      <c r="AC266" s="27">
        <f t="shared" si="73"/>
        <v>0.14835660580021481</v>
      </c>
      <c r="AD266" s="68">
        <v>0.05</v>
      </c>
      <c r="AE266" s="29">
        <v>92</v>
      </c>
      <c r="AF266" s="29">
        <v>118.9</v>
      </c>
      <c r="AG266" s="30">
        <f t="shared" si="74"/>
        <v>6.4619565217391303E-2</v>
      </c>
      <c r="AH266" s="65">
        <v>0.05</v>
      </c>
      <c r="AI266" s="32">
        <v>93.8</v>
      </c>
      <c r="AJ266" s="32">
        <v>110.7</v>
      </c>
      <c r="AK266" s="33">
        <f t="shared" si="75"/>
        <v>5.9008528784648198E-2</v>
      </c>
      <c r="AL266" s="34">
        <v>0</v>
      </c>
      <c r="AM266" s="35">
        <v>158.5</v>
      </c>
      <c r="AN266" s="35">
        <v>181</v>
      </c>
      <c r="AO266" s="36">
        <f t="shared" si="76"/>
        <v>0</v>
      </c>
      <c r="AP266" s="37">
        <f t="shared" si="63"/>
        <v>1</v>
      </c>
    </row>
    <row r="267" spans="1:42" ht="25" customHeight="1" x14ac:dyDescent="0.3">
      <c r="A267" s="71">
        <v>261</v>
      </c>
      <c r="B267" s="19" t="s">
        <v>285</v>
      </c>
      <c r="C267" s="58" t="s">
        <v>580</v>
      </c>
      <c r="D267" s="54">
        <v>440</v>
      </c>
      <c r="E267" s="54">
        <f t="shared" si="64"/>
        <v>382.60869565217394</v>
      </c>
      <c r="G267" s="54">
        <f t="shared" si="65"/>
        <v>325.21739130434781</v>
      </c>
      <c r="H267" s="53">
        <f t="shared" si="66"/>
        <v>1.2147296091521138</v>
      </c>
      <c r="I267" s="52">
        <f t="shared" si="67"/>
        <v>57.391304347826086</v>
      </c>
      <c r="J267" s="51">
        <f t="shared" si="68"/>
        <v>452.44249897642652</v>
      </c>
      <c r="L267" s="55">
        <f t="shared" si="69"/>
        <v>520.3088738228904</v>
      </c>
      <c r="M267" s="43">
        <f t="shared" si="70"/>
        <v>80.308873822890405</v>
      </c>
      <c r="N267" s="44">
        <f t="shared" si="71"/>
        <v>0.18252016777929639</v>
      </c>
      <c r="R267" s="62">
        <v>0.75</v>
      </c>
      <c r="S267" s="48">
        <v>15.587400000000001</v>
      </c>
      <c r="T267" s="48">
        <v>18.744399999999999</v>
      </c>
      <c r="U267" s="24">
        <f t="shared" si="72"/>
        <v>0.90190153585588351</v>
      </c>
      <c r="V267" s="63">
        <v>0.03</v>
      </c>
      <c r="W267" s="49">
        <v>74.7</v>
      </c>
      <c r="X267" s="49">
        <v>101.7</v>
      </c>
      <c r="Y267" s="41">
        <f t="shared" si="62"/>
        <v>4.0843373493975904E-2</v>
      </c>
      <c r="Z267" s="64">
        <v>0.12</v>
      </c>
      <c r="AA267" s="26">
        <v>93.1</v>
      </c>
      <c r="AB267" s="26">
        <v>115.1</v>
      </c>
      <c r="AC267" s="27">
        <f t="shared" si="73"/>
        <v>0.14835660580021481</v>
      </c>
      <c r="AD267" s="68">
        <v>0.05</v>
      </c>
      <c r="AE267" s="29">
        <v>92</v>
      </c>
      <c r="AF267" s="29">
        <v>118.9</v>
      </c>
      <c r="AG267" s="30">
        <f t="shared" si="74"/>
        <v>6.4619565217391303E-2</v>
      </c>
      <c r="AH267" s="65">
        <v>0.05</v>
      </c>
      <c r="AI267" s="32">
        <v>93.8</v>
      </c>
      <c r="AJ267" s="32">
        <v>110.7</v>
      </c>
      <c r="AK267" s="33">
        <f t="shared" si="75"/>
        <v>5.9008528784648198E-2</v>
      </c>
      <c r="AL267" s="34">
        <v>0</v>
      </c>
      <c r="AM267" s="35">
        <v>158.5</v>
      </c>
      <c r="AN267" s="35">
        <v>181</v>
      </c>
      <c r="AO267" s="36">
        <f t="shared" si="76"/>
        <v>0</v>
      </c>
      <c r="AP267" s="37">
        <f t="shared" si="63"/>
        <v>1</v>
      </c>
    </row>
    <row r="268" spans="1:42" ht="25" customHeight="1" x14ac:dyDescent="0.3">
      <c r="A268" s="71">
        <v>262</v>
      </c>
      <c r="B268" s="19" t="s">
        <v>286</v>
      </c>
      <c r="C268" s="58" t="s">
        <v>580</v>
      </c>
      <c r="D268" s="54">
        <v>513.33000000000004</v>
      </c>
      <c r="E268" s="54">
        <f t="shared" si="64"/>
        <v>446.37391304347835</v>
      </c>
      <c r="G268" s="54">
        <f t="shared" si="65"/>
        <v>379.41782608695661</v>
      </c>
      <c r="H268" s="53">
        <f t="shared" si="66"/>
        <v>1.2147296091521138</v>
      </c>
      <c r="I268" s="52">
        <f t="shared" si="67"/>
        <v>66.956086956521744</v>
      </c>
      <c r="J268" s="51">
        <f t="shared" si="68"/>
        <v>527.84615454447521</v>
      </c>
      <c r="L268" s="55">
        <f t="shared" si="69"/>
        <v>607.02307772614643</v>
      </c>
      <c r="M268" s="43">
        <f t="shared" si="70"/>
        <v>93.693077726146385</v>
      </c>
      <c r="N268" s="44">
        <f t="shared" si="71"/>
        <v>0.18252016777929669</v>
      </c>
      <c r="R268" s="62">
        <v>0.75</v>
      </c>
      <c r="S268" s="48">
        <v>15.587400000000001</v>
      </c>
      <c r="T268" s="48">
        <v>18.744399999999999</v>
      </c>
      <c r="U268" s="24">
        <f t="shared" si="72"/>
        <v>0.90190153585588351</v>
      </c>
      <c r="V268" s="63">
        <v>0.03</v>
      </c>
      <c r="W268" s="49">
        <v>74.7</v>
      </c>
      <c r="X268" s="49">
        <v>101.7</v>
      </c>
      <c r="Y268" s="41">
        <f t="shared" si="62"/>
        <v>4.0843373493975904E-2</v>
      </c>
      <c r="Z268" s="64">
        <v>0.12</v>
      </c>
      <c r="AA268" s="26">
        <v>93.1</v>
      </c>
      <c r="AB268" s="26">
        <v>115.1</v>
      </c>
      <c r="AC268" s="27">
        <f t="shared" si="73"/>
        <v>0.14835660580021481</v>
      </c>
      <c r="AD268" s="68">
        <v>0.05</v>
      </c>
      <c r="AE268" s="29">
        <v>92</v>
      </c>
      <c r="AF268" s="29">
        <v>118.9</v>
      </c>
      <c r="AG268" s="30">
        <f t="shared" si="74"/>
        <v>6.4619565217391303E-2</v>
      </c>
      <c r="AH268" s="65">
        <v>0.05</v>
      </c>
      <c r="AI268" s="32">
        <v>93.8</v>
      </c>
      <c r="AJ268" s="32">
        <v>110.7</v>
      </c>
      <c r="AK268" s="33">
        <f t="shared" si="75"/>
        <v>5.9008528784648198E-2</v>
      </c>
      <c r="AL268" s="34">
        <v>0</v>
      </c>
      <c r="AM268" s="35">
        <v>158.5</v>
      </c>
      <c r="AN268" s="35">
        <v>181</v>
      </c>
      <c r="AO268" s="36">
        <f t="shared" si="76"/>
        <v>0</v>
      </c>
      <c r="AP268" s="37">
        <f t="shared" si="63"/>
        <v>1</v>
      </c>
    </row>
    <row r="269" spans="1:42" ht="25" customHeight="1" x14ac:dyDescent="0.3">
      <c r="A269" s="71">
        <v>263</v>
      </c>
      <c r="B269" s="19" t="s">
        <v>287</v>
      </c>
      <c r="C269" s="58" t="s">
        <v>580</v>
      </c>
      <c r="D269" s="54">
        <v>176</v>
      </c>
      <c r="E269" s="54">
        <f t="shared" si="64"/>
        <v>153.04347826086959</v>
      </c>
      <c r="G269" s="54">
        <f t="shared" si="65"/>
        <v>130.08695652173915</v>
      </c>
      <c r="H269" s="53">
        <f t="shared" si="66"/>
        <v>1.2147296091521138</v>
      </c>
      <c r="I269" s="52">
        <f t="shared" si="67"/>
        <v>22.956521739130437</v>
      </c>
      <c r="J269" s="51">
        <f t="shared" si="68"/>
        <v>180.97699959057067</v>
      </c>
      <c r="L269" s="55">
        <f t="shared" si="69"/>
        <v>208.12354952915626</v>
      </c>
      <c r="M269" s="43">
        <f t="shared" si="70"/>
        <v>32.123549529156264</v>
      </c>
      <c r="N269" s="44">
        <f t="shared" si="71"/>
        <v>0.18252016777929694</v>
      </c>
      <c r="R269" s="62">
        <v>0.75</v>
      </c>
      <c r="S269" s="48">
        <v>15.587400000000001</v>
      </c>
      <c r="T269" s="48">
        <v>18.744399999999999</v>
      </c>
      <c r="U269" s="24">
        <f t="shared" si="72"/>
        <v>0.90190153585588351</v>
      </c>
      <c r="V269" s="63">
        <v>0.03</v>
      </c>
      <c r="W269" s="49">
        <v>74.7</v>
      </c>
      <c r="X269" s="49">
        <v>101.7</v>
      </c>
      <c r="Y269" s="41">
        <f t="shared" si="62"/>
        <v>4.0843373493975904E-2</v>
      </c>
      <c r="Z269" s="64">
        <v>0.12</v>
      </c>
      <c r="AA269" s="26">
        <v>93.1</v>
      </c>
      <c r="AB269" s="26">
        <v>115.1</v>
      </c>
      <c r="AC269" s="27">
        <f t="shared" si="73"/>
        <v>0.14835660580021481</v>
      </c>
      <c r="AD269" s="68">
        <v>0.05</v>
      </c>
      <c r="AE269" s="29">
        <v>92</v>
      </c>
      <c r="AF269" s="29">
        <v>118.9</v>
      </c>
      <c r="AG269" s="30">
        <f t="shared" si="74"/>
        <v>6.4619565217391303E-2</v>
      </c>
      <c r="AH269" s="65">
        <v>0.05</v>
      </c>
      <c r="AI269" s="32">
        <v>93.8</v>
      </c>
      <c r="AJ269" s="32">
        <v>110.7</v>
      </c>
      <c r="AK269" s="33">
        <f t="shared" si="75"/>
        <v>5.9008528784648198E-2</v>
      </c>
      <c r="AL269" s="34">
        <v>0</v>
      </c>
      <c r="AM269" s="35">
        <v>158.5</v>
      </c>
      <c r="AN269" s="35">
        <v>181</v>
      </c>
      <c r="AO269" s="36">
        <f t="shared" si="76"/>
        <v>0</v>
      </c>
      <c r="AP269" s="37">
        <f t="shared" si="63"/>
        <v>1</v>
      </c>
    </row>
    <row r="270" spans="1:42" ht="25" customHeight="1" x14ac:dyDescent="0.3">
      <c r="A270" s="71">
        <v>264</v>
      </c>
      <c r="B270" s="19" t="s">
        <v>288</v>
      </c>
      <c r="C270" s="58" t="s">
        <v>580</v>
      </c>
      <c r="D270" s="54">
        <v>2816</v>
      </c>
      <c r="E270" s="54">
        <f t="shared" si="64"/>
        <v>2448.6956521739135</v>
      </c>
      <c r="G270" s="54">
        <f t="shared" si="65"/>
        <v>2081.3913043478265</v>
      </c>
      <c r="H270" s="53">
        <f t="shared" si="66"/>
        <v>1.2147296091521138</v>
      </c>
      <c r="I270" s="52">
        <f t="shared" si="67"/>
        <v>367.304347826087</v>
      </c>
      <c r="J270" s="51">
        <f t="shared" si="68"/>
        <v>2895.6319934491307</v>
      </c>
      <c r="L270" s="55">
        <f t="shared" si="69"/>
        <v>3329.9767924665002</v>
      </c>
      <c r="M270" s="43">
        <f t="shared" si="70"/>
        <v>513.97679246650023</v>
      </c>
      <c r="N270" s="44">
        <f t="shared" si="71"/>
        <v>0.18252016777929694</v>
      </c>
      <c r="R270" s="62">
        <v>0.75</v>
      </c>
      <c r="S270" s="48">
        <v>15.587400000000001</v>
      </c>
      <c r="T270" s="48">
        <v>18.744399999999999</v>
      </c>
      <c r="U270" s="24">
        <f t="shared" si="72"/>
        <v>0.90190153585588351</v>
      </c>
      <c r="V270" s="63">
        <v>0.03</v>
      </c>
      <c r="W270" s="49">
        <v>74.7</v>
      </c>
      <c r="X270" s="49">
        <v>101.7</v>
      </c>
      <c r="Y270" s="41">
        <f t="shared" si="62"/>
        <v>4.0843373493975904E-2</v>
      </c>
      <c r="Z270" s="64">
        <v>0.12</v>
      </c>
      <c r="AA270" s="26">
        <v>93.1</v>
      </c>
      <c r="AB270" s="26">
        <v>115.1</v>
      </c>
      <c r="AC270" s="27">
        <f t="shared" si="73"/>
        <v>0.14835660580021481</v>
      </c>
      <c r="AD270" s="68">
        <v>0.05</v>
      </c>
      <c r="AE270" s="29">
        <v>92</v>
      </c>
      <c r="AF270" s="29">
        <v>118.9</v>
      </c>
      <c r="AG270" s="30">
        <f t="shared" si="74"/>
        <v>6.4619565217391303E-2</v>
      </c>
      <c r="AH270" s="65">
        <v>0.05</v>
      </c>
      <c r="AI270" s="32">
        <v>93.8</v>
      </c>
      <c r="AJ270" s="32">
        <v>110.7</v>
      </c>
      <c r="AK270" s="33">
        <f t="shared" si="75"/>
        <v>5.9008528784648198E-2</v>
      </c>
      <c r="AL270" s="34">
        <v>0</v>
      </c>
      <c r="AM270" s="35">
        <v>158.5</v>
      </c>
      <c r="AN270" s="35">
        <v>181</v>
      </c>
      <c r="AO270" s="36">
        <f t="shared" si="76"/>
        <v>0</v>
      </c>
      <c r="AP270" s="37">
        <f t="shared" si="63"/>
        <v>1</v>
      </c>
    </row>
    <row r="271" spans="1:42" ht="25" customHeight="1" x14ac:dyDescent="0.3">
      <c r="A271" s="71">
        <v>265</v>
      </c>
      <c r="B271" s="19" t="s">
        <v>289</v>
      </c>
      <c r="C271" s="58" t="s">
        <v>580</v>
      </c>
      <c r="D271" s="54">
        <v>6160</v>
      </c>
      <c r="E271" s="54">
        <f t="shared" si="64"/>
        <v>5356.521739130435</v>
      </c>
      <c r="G271" s="54">
        <f t="shared" si="65"/>
        <v>4553.04347826087</v>
      </c>
      <c r="H271" s="53">
        <f t="shared" si="66"/>
        <v>1.2147296091521138</v>
      </c>
      <c r="I271" s="52">
        <f t="shared" si="67"/>
        <v>803.47826086956525</v>
      </c>
      <c r="J271" s="51">
        <f t="shared" si="68"/>
        <v>6334.1949856699721</v>
      </c>
      <c r="L271" s="55">
        <f t="shared" si="69"/>
        <v>7284.3242335204677</v>
      </c>
      <c r="M271" s="43">
        <f t="shared" si="70"/>
        <v>1124.3242335204677</v>
      </c>
      <c r="N271" s="44">
        <f t="shared" si="71"/>
        <v>0.18252016777929669</v>
      </c>
      <c r="R271" s="62">
        <v>0.75</v>
      </c>
      <c r="S271" s="48">
        <v>15.587400000000001</v>
      </c>
      <c r="T271" s="48">
        <v>18.744399999999999</v>
      </c>
      <c r="U271" s="24">
        <f t="shared" si="72"/>
        <v>0.90190153585588351</v>
      </c>
      <c r="V271" s="63">
        <v>0.03</v>
      </c>
      <c r="W271" s="49">
        <v>74.7</v>
      </c>
      <c r="X271" s="49">
        <v>101.7</v>
      </c>
      <c r="Y271" s="41">
        <f t="shared" si="62"/>
        <v>4.0843373493975904E-2</v>
      </c>
      <c r="Z271" s="64">
        <v>0.12</v>
      </c>
      <c r="AA271" s="26">
        <v>93.1</v>
      </c>
      <c r="AB271" s="26">
        <v>115.1</v>
      </c>
      <c r="AC271" s="27">
        <f t="shared" si="73"/>
        <v>0.14835660580021481</v>
      </c>
      <c r="AD271" s="68">
        <v>0.05</v>
      </c>
      <c r="AE271" s="29">
        <v>92</v>
      </c>
      <c r="AF271" s="29">
        <v>118.9</v>
      </c>
      <c r="AG271" s="30">
        <f t="shared" si="74"/>
        <v>6.4619565217391303E-2</v>
      </c>
      <c r="AH271" s="65">
        <v>0.05</v>
      </c>
      <c r="AI271" s="32">
        <v>93.8</v>
      </c>
      <c r="AJ271" s="32">
        <v>110.7</v>
      </c>
      <c r="AK271" s="33">
        <f t="shared" si="75"/>
        <v>5.9008528784648198E-2</v>
      </c>
      <c r="AL271" s="34">
        <v>0</v>
      </c>
      <c r="AM271" s="35">
        <v>158.5</v>
      </c>
      <c r="AN271" s="35">
        <v>181</v>
      </c>
      <c r="AO271" s="36">
        <f t="shared" si="76"/>
        <v>0</v>
      </c>
      <c r="AP271" s="37">
        <f t="shared" si="63"/>
        <v>1</v>
      </c>
    </row>
    <row r="272" spans="1:42" ht="25" customHeight="1" x14ac:dyDescent="0.3">
      <c r="A272" s="71">
        <v>266</v>
      </c>
      <c r="B272" s="19" t="s">
        <v>290</v>
      </c>
      <c r="C272" s="58" t="s">
        <v>580</v>
      </c>
      <c r="D272" s="54">
        <v>3373</v>
      </c>
      <c r="E272" s="54">
        <f t="shared" si="64"/>
        <v>2933.04347826087</v>
      </c>
      <c r="G272" s="54">
        <f t="shared" si="65"/>
        <v>2493.0869565217395</v>
      </c>
      <c r="H272" s="53">
        <f t="shared" si="66"/>
        <v>1.2147296091521138</v>
      </c>
      <c r="I272" s="52">
        <f t="shared" si="67"/>
        <v>439.95652173913049</v>
      </c>
      <c r="J272" s="51">
        <f t="shared" si="68"/>
        <v>3468.3830660170161</v>
      </c>
      <c r="L272" s="55">
        <f t="shared" si="69"/>
        <v>3988.6405259195681</v>
      </c>
      <c r="M272" s="43">
        <f t="shared" si="70"/>
        <v>615.64052591956806</v>
      </c>
      <c r="N272" s="44">
        <f t="shared" si="71"/>
        <v>0.18252016777929678</v>
      </c>
      <c r="R272" s="62">
        <v>0.75</v>
      </c>
      <c r="S272" s="48">
        <v>15.587400000000001</v>
      </c>
      <c r="T272" s="48">
        <v>18.744399999999999</v>
      </c>
      <c r="U272" s="24">
        <f t="shared" si="72"/>
        <v>0.90190153585588351</v>
      </c>
      <c r="V272" s="63">
        <v>0.03</v>
      </c>
      <c r="W272" s="49">
        <v>74.7</v>
      </c>
      <c r="X272" s="49">
        <v>101.7</v>
      </c>
      <c r="Y272" s="41">
        <f t="shared" si="62"/>
        <v>4.0843373493975904E-2</v>
      </c>
      <c r="Z272" s="64">
        <v>0.12</v>
      </c>
      <c r="AA272" s="26">
        <v>93.1</v>
      </c>
      <c r="AB272" s="26">
        <v>115.1</v>
      </c>
      <c r="AC272" s="27">
        <f t="shared" si="73"/>
        <v>0.14835660580021481</v>
      </c>
      <c r="AD272" s="68">
        <v>0.05</v>
      </c>
      <c r="AE272" s="29">
        <v>92</v>
      </c>
      <c r="AF272" s="29">
        <v>118.9</v>
      </c>
      <c r="AG272" s="30">
        <f t="shared" si="74"/>
        <v>6.4619565217391303E-2</v>
      </c>
      <c r="AH272" s="65">
        <v>0.05</v>
      </c>
      <c r="AI272" s="32">
        <v>93.8</v>
      </c>
      <c r="AJ272" s="32">
        <v>110.7</v>
      </c>
      <c r="AK272" s="33">
        <f t="shared" si="75"/>
        <v>5.9008528784648198E-2</v>
      </c>
      <c r="AL272" s="34">
        <v>0</v>
      </c>
      <c r="AM272" s="35">
        <v>158.5</v>
      </c>
      <c r="AN272" s="35">
        <v>181</v>
      </c>
      <c r="AO272" s="36">
        <f t="shared" si="76"/>
        <v>0</v>
      </c>
      <c r="AP272" s="37">
        <f t="shared" si="63"/>
        <v>1</v>
      </c>
    </row>
    <row r="273" spans="1:42" ht="25" customHeight="1" x14ac:dyDescent="0.3">
      <c r="A273" s="71">
        <v>267</v>
      </c>
      <c r="B273" s="19" t="s">
        <v>291</v>
      </c>
      <c r="C273" s="58" t="s">
        <v>580</v>
      </c>
      <c r="D273" s="54">
        <v>3433</v>
      </c>
      <c r="E273" s="54">
        <f t="shared" si="64"/>
        <v>2985.217391304348</v>
      </c>
      <c r="G273" s="54">
        <f t="shared" si="65"/>
        <v>2537.4347826086955</v>
      </c>
      <c r="H273" s="53">
        <f t="shared" si="66"/>
        <v>1.2147296091521138</v>
      </c>
      <c r="I273" s="52">
        <f t="shared" si="67"/>
        <v>447.78260869565219</v>
      </c>
      <c r="J273" s="51">
        <f t="shared" si="68"/>
        <v>3530.0797704228917</v>
      </c>
      <c r="L273" s="55">
        <f t="shared" si="69"/>
        <v>4059.5917359863251</v>
      </c>
      <c r="M273" s="43">
        <f t="shared" si="70"/>
        <v>626.59173598632515</v>
      </c>
      <c r="N273" s="44">
        <f t="shared" si="71"/>
        <v>0.18252016777929658</v>
      </c>
      <c r="R273" s="62">
        <v>0.75</v>
      </c>
      <c r="S273" s="48">
        <v>15.587400000000001</v>
      </c>
      <c r="T273" s="48">
        <v>18.744399999999999</v>
      </c>
      <c r="U273" s="24">
        <f t="shared" si="72"/>
        <v>0.90190153585588351</v>
      </c>
      <c r="V273" s="63">
        <v>0.03</v>
      </c>
      <c r="W273" s="49">
        <v>74.7</v>
      </c>
      <c r="X273" s="49">
        <v>101.7</v>
      </c>
      <c r="Y273" s="41">
        <f t="shared" si="62"/>
        <v>4.0843373493975904E-2</v>
      </c>
      <c r="Z273" s="64">
        <v>0.12</v>
      </c>
      <c r="AA273" s="26">
        <v>93.1</v>
      </c>
      <c r="AB273" s="26">
        <v>115.1</v>
      </c>
      <c r="AC273" s="27">
        <f t="shared" si="73"/>
        <v>0.14835660580021481</v>
      </c>
      <c r="AD273" s="68">
        <v>0.05</v>
      </c>
      <c r="AE273" s="29">
        <v>92</v>
      </c>
      <c r="AF273" s="29">
        <v>118.9</v>
      </c>
      <c r="AG273" s="30">
        <f t="shared" si="74"/>
        <v>6.4619565217391303E-2</v>
      </c>
      <c r="AH273" s="65">
        <v>0.05</v>
      </c>
      <c r="AI273" s="32">
        <v>93.8</v>
      </c>
      <c r="AJ273" s="32">
        <v>110.7</v>
      </c>
      <c r="AK273" s="33">
        <f t="shared" si="75"/>
        <v>5.9008528784648198E-2</v>
      </c>
      <c r="AL273" s="34">
        <v>0</v>
      </c>
      <c r="AM273" s="35">
        <v>158.5</v>
      </c>
      <c r="AN273" s="35">
        <v>181</v>
      </c>
      <c r="AO273" s="36">
        <f t="shared" si="76"/>
        <v>0</v>
      </c>
      <c r="AP273" s="37">
        <f t="shared" si="63"/>
        <v>1</v>
      </c>
    </row>
    <row r="274" spans="1:42" ht="25" customHeight="1" x14ac:dyDescent="0.3">
      <c r="A274" s="71">
        <v>268</v>
      </c>
      <c r="B274" s="19" t="s">
        <v>292</v>
      </c>
      <c r="C274" s="58" t="s">
        <v>580</v>
      </c>
      <c r="D274" s="54">
        <v>801</v>
      </c>
      <c r="E274" s="54">
        <f t="shared" si="64"/>
        <v>696.52173913043487</v>
      </c>
      <c r="G274" s="54">
        <f t="shared" si="65"/>
        <v>592.04347826086962</v>
      </c>
      <c r="H274" s="53">
        <f t="shared" si="66"/>
        <v>1.2147296091521138</v>
      </c>
      <c r="I274" s="52">
        <f t="shared" si="67"/>
        <v>104.47826086956523</v>
      </c>
      <c r="J274" s="51">
        <f t="shared" si="68"/>
        <v>823.65100381844934</v>
      </c>
      <c r="L274" s="55">
        <f t="shared" si="69"/>
        <v>947.19865439121668</v>
      </c>
      <c r="M274" s="43">
        <f t="shared" si="70"/>
        <v>146.19865439121668</v>
      </c>
      <c r="N274" s="44">
        <f t="shared" si="71"/>
        <v>0.18252016777929672</v>
      </c>
      <c r="R274" s="62">
        <v>0.75</v>
      </c>
      <c r="S274" s="48">
        <v>15.587400000000001</v>
      </c>
      <c r="T274" s="48">
        <v>18.744399999999999</v>
      </c>
      <c r="U274" s="24">
        <f t="shared" si="72"/>
        <v>0.90190153585588351</v>
      </c>
      <c r="V274" s="63">
        <v>0.03</v>
      </c>
      <c r="W274" s="49">
        <v>74.7</v>
      </c>
      <c r="X274" s="49">
        <v>101.7</v>
      </c>
      <c r="Y274" s="41">
        <f t="shared" si="62"/>
        <v>4.0843373493975904E-2</v>
      </c>
      <c r="Z274" s="64">
        <v>0.12</v>
      </c>
      <c r="AA274" s="26">
        <v>93.1</v>
      </c>
      <c r="AB274" s="26">
        <v>115.1</v>
      </c>
      <c r="AC274" s="27">
        <f t="shared" si="73"/>
        <v>0.14835660580021481</v>
      </c>
      <c r="AD274" s="68">
        <v>0.05</v>
      </c>
      <c r="AE274" s="29">
        <v>92</v>
      </c>
      <c r="AF274" s="29">
        <v>118.9</v>
      </c>
      <c r="AG274" s="30">
        <f t="shared" si="74"/>
        <v>6.4619565217391303E-2</v>
      </c>
      <c r="AH274" s="65">
        <v>0.05</v>
      </c>
      <c r="AI274" s="32">
        <v>93.8</v>
      </c>
      <c r="AJ274" s="32">
        <v>110.7</v>
      </c>
      <c r="AK274" s="33">
        <f t="shared" si="75"/>
        <v>5.9008528784648198E-2</v>
      </c>
      <c r="AL274" s="34">
        <v>0</v>
      </c>
      <c r="AM274" s="35">
        <v>158.5</v>
      </c>
      <c r="AN274" s="35">
        <v>181</v>
      </c>
      <c r="AO274" s="36">
        <f t="shared" si="76"/>
        <v>0</v>
      </c>
      <c r="AP274" s="37">
        <f t="shared" si="63"/>
        <v>1</v>
      </c>
    </row>
    <row r="275" spans="1:42" ht="25" customHeight="1" x14ac:dyDescent="0.3">
      <c r="A275" s="71">
        <v>269</v>
      </c>
      <c r="B275" s="19" t="s">
        <v>293</v>
      </c>
      <c r="C275" s="58" t="s">
        <v>580</v>
      </c>
      <c r="D275" s="54">
        <v>801</v>
      </c>
      <c r="E275" s="54">
        <f t="shared" si="64"/>
        <v>696.52173913043487</v>
      </c>
      <c r="G275" s="54">
        <f t="shared" si="65"/>
        <v>592.04347826086962</v>
      </c>
      <c r="H275" s="53">
        <f t="shared" si="66"/>
        <v>1.2147296091521138</v>
      </c>
      <c r="I275" s="52">
        <f t="shared" si="67"/>
        <v>104.47826086956523</v>
      </c>
      <c r="J275" s="51">
        <f t="shared" si="68"/>
        <v>823.65100381844934</v>
      </c>
      <c r="L275" s="55">
        <f t="shared" si="69"/>
        <v>947.19865439121668</v>
      </c>
      <c r="M275" s="43">
        <f t="shared" si="70"/>
        <v>146.19865439121668</v>
      </c>
      <c r="N275" s="44">
        <f t="shared" si="71"/>
        <v>0.18252016777929672</v>
      </c>
      <c r="R275" s="62">
        <v>0.75</v>
      </c>
      <c r="S275" s="48">
        <v>15.587400000000001</v>
      </c>
      <c r="T275" s="48">
        <v>18.744399999999999</v>
      </c>
      <c r="U275" s="24">
        <f t="shared" si="72"/>
        <v>0.90190153585588351</v>
      </c>
      <c r="V275" s="63">
        <v>0.03</v>
      </c>
      <c r="W275" s="49">
        <v>74.7</v>
      </c>
      <c r="X275" s="49">
        <v>101.7</v>
      </c>
      <c r="Y275" s="41">
        <f t="shared" si="62"/>
        <v>4.0843373493975904E-2</v>
      </c>
      <c r="Z275" s="64">
        <v>0.12</v>
      </c>
      <c r="AA275" s="26">
        <v>93.1</v>
      </c>
      <c r="AB275" s="26">
        <v>115.1</v>
      </c>
      <c r="AC275" s="27">
        <f t="shared" si="73"/>
        <v>0.14835660580021481</v>
      </c>
      <c r="AD275" s="68">
        <v>0.05</v>
      </c>
      <c r="AE275" s="29">
        <v>92</v>
      </c>
      <c r="AF275" s="29">
        <v>118.9</v>
      </c>
      <c r="AG275" s="30">
        <f t="shared" si="74"/>
        <v>6.4619565217391303E-2</v>
      </c>
      <c r="AH275" s="65">
        <v>0.05</v>
      </c>
      <c r="AI275" s="32">
        <v>93.8</v>
      </c>
      <c r="AJ275" s="32">
        <v>110.7</v>
      </c>
      <c r="AK275" s="33">
        <f t="shared" si="75"/>
        <v>5.9008528784648198E-2</v>
      </c>
      <c r="AL275" s="34">
        <v>0</v>
      </c>
      <c r="AM275" s="35">
        <v>158.5</v>
      </c>
      <c r="AN275" s="35">
        <v>181</v>
      </c>
      <c r="AO275" s="36">
        <f t="shared" si="76"/>
        <v>0</v>
      </c>
      <c r="AP275" s="37">
        <f t="shared" si="63"/>
        <v>1</v>
      </c>
    </row>
    <row r="276" spans="1:42" ht="25" customHeight="1" x14ac:dyDescent="0.3">
      <c r="A276" s="71">
        <v>270</v>
      </c>
      <c r="B276" s="19" t="s">
        <v>294</v>
      </c>
      <c r="C276" s="58" t="s">
        <v>580</v>
      </c>
      <c r="D276" s="54">
        <v>600</v>
      </c>
      <c r="E276" s="54">
        <f t="shared" si="64"/>
        <v>521.73913043478262</v>
      </c>
      <c r="G276" s="54">
        <f t="shared" si="65"/>
        <v>443.47826086956519</v>
      </c>
      <c r="H276" s="53">
        <f t="shared" si="66"/>
        <v>1.2147296091521138</v>
      </c>
      <c r="I276" s="52">
        <f t="shared" si="67"/>
        <v>78.260869565217391</v>
      </c>
      <c r="J276" s="51">
        <f t="shared" si="68"/>
        <v>616.96704405876346</v>
      </c>
      <c r="L276" s="55">
        <f t="shared" si="69"/>
        <v>709.5121006675779</v>
      </c>
      <c r="M276" s="43">
        <f t="shared" si="70"/>
        <v>109.5121006675779</v>
      </c>
      <c r="N276" s="44">
        <f t="shared" si="71"/>
        <v>0.1825201677792965</v>
      </c>
      <c r="R276" s="62">
        <v>0.75</v>
      </c>
      <c r="S276" s="48">
        <v>15.587400000000001</v>
      </c>
      <c r="T276" s="48">
        <v>18.744399999999999</v>
      </c>
      <c r="U276" s="24">
        <f t="shared" si="72"/>
        <v>0.90190153585588351</v>
      </c>
      <c r="V276" s="63">
        <v>0.03</v>
      </c>
      <c r="W276" s="49">
        <v>74.7</v>
      </c>
      <c r="X276" s="49">
        <v>101.7</v>
      </c>
      <c r="Y276" s="41">
        <f t="shared" si="62"/>
        <v>4.0843373493975904E-2</v>
      </c>
      <c r="Z276" s="64">
        <v>0.12</v>
      </c>
      <c r="AA276" s="26">
        <v>93.1</v>
      </c>
      <c r="AB276" s="26">
        <v>115.1</v>
      </c>
      <c r="AC276" s="27">
        <f t="shared" si="73"/>
        <v>0.14835660580021481</v>
      </c>
      <c r="AD276" s="68">
        <v>0.05</v>
      </c>
      <c r="AE276" s="29">
        <v>92</v>
      </c>
      <c r="AF276" s="29">
        <v>118.9</v>
      </c>
      <c r="AG276" s="30">
        <f t="shared" si="74"/>
        <v>6.4619565217391303E-2</v>
      </c>
      <c r="AH276" s="65">
        <v>0.05</v>
      </c>
      <c r="AI276" s="32">
        <v>93.8</v>
      </c>
      <c r="AJ276" s="32">
        <v>110.7</v>
      </c>
      <c r="AK276" s="33">
        <f t="shared" si="75"/>
        <v>5.9008528784648198E-2</v>
      </c>
      <c r="AL276" s="34">
        <v>0</v>
      </c>
      <c r="AM276" s="35">
        <v>158.5</v>
      </c>
      <c r="AN276" s="35">
        <v>181</v>
      </c>
      <c r="AO276" s="36">
        <f t="shared" si="76"/>
        <v>0</v>
      </c>
      <c r="AP276" s="37">
        <f t="shared" si="63"/>
        <v>1</v>
      </c>
    </row>
    <row r="277" spans="1:42" ht="25" customHeight="1" x14ac:dyDescent="0.3">
      <c r="A277" s="71">
        <v>271</v>
      </c>
      <c r="B277" s="19" t="s">
        <v>295</v>
      </c>
      <c r="C277" s="58" t="s">
        <v>580</v>
      </c>
      <c r="D277" s="54">
        <v>40800</v>
      </c>
      <c r="E277" s="54">
        <f t="shared" si="64"/>
        <v>35478.260869565223</v>
      </c>
      <c r="G277" s="54">
        <f t="shared" si="65"/>
        <v>30156.52173913044</v>
      </c>
      <c r="H277" s="53">
        <f t="shared" si="66"/>
        <v>1.2147296091521138</v>
      </c>
      <c r="I277" s="52">
        <f t="shared" si="67"/>
        <v>5321.739130434783</v>
      </c>
      <c r="J277" s="51">
        <f t="shared" si="68"/>
        <v>41953.75899599593</v>
      </c>
      <c r="L277" s="55">
        <f t="shared" si="69"/>
        <v>48246.822845395312</v>
      </c>
      <c r="M277" s="43">
        <f t="shared" si="70"/>
        <v>7446.8228453953125</v>
      </c>
      <c r="N277" s="44">
        <f t="shared" si="71"/>
        <v>0.18252016777929689</v>
      </c>
      <c r="R277" s="62">
        <v>0.75</v>
      </c>
      <c r="S277" s="48">
        <v>15.587400000000001</v>
      </c>
      <c r="T277" s="48">
        <v>18.744399999999999</v>
      </c>
      <c r="U277" s="24">
        <f t="shared" si="72"/>
        <v>0.90190153585588351</v>
      </c>
      <c r="V277" s="63">
        <v>0.03</v>
      </c>
      <c r="W277" s="49">
        <v>74.7</v>
      </c>
      <c r="X277" s="49">
        <v>101.7</v>
      </c>
      <c r="Y277" s="41">
        <f t="shared" si="62"/>
        <v>4.0843373493975904E-2</v>
      </c>
      <c r="Z277" s="64">
        <v>0.12</v>
      </c>
      <c r="AA277" s="26">
        <v>93.1</v>
      </c>
      <c r="AB277" s="26">
        <v>115.1</v>
      </c>
      <c r="AC277" s="27">
        <f t="shared" si="73"/>
        <v>0.14835660580021481</v>
      </c>
      <c r="AD277" s="68">
        <v>0.05</v>
      </c>
      <c r="AE277" s="29">
        <v>92</v>
      </c>
      <c r="AF277" s="29">
        <v>118.9</v>
      </c>
      <c r="AG277" s="30">
        <f t="shared" si="74"/>
        <v>6.4619565217391303E-2</v>
      </c>
      <c r="AH277" s="65">
        <v>0.05</v>
      </c>
      <c r="AI277" s="32">
        <v>93.8</v>
      </c>
      <c r="AJ277" s="32">
        <v>110.7</v>
      </c>
      <c r="AK277" s="33">
        <f t="shared" si="75"/>
        <v>5.9008528784648198E-2</v>
      </c>
      <c r="AL277" s="34">
        <v>0</v>
      </c>
      <c r="AM277" s="35">
        <v>158.5</v>
      </c>
      <c r="AN277" s="35">
        <v>181</v>
      </c>
      <c r="AO277" s="36">
        <f t="shared" si="76"/>
        <v>0</v>
      </c>
      <c r="AP277" s="37">
        <f t="shared" si="63"/>
        <v>1</v>
      </c>
    </row>
    <row r="278" spans="1:42" ht="25" customHeight="1" x14ac:dyDescent="0.3">
      <c r="A278" s="71">
        <v>272</v>
      </c>
      <c r="B278" s="19" t="s">
        <v>296</v>
      </c>
      <c r="C278" s="58" t="s">
        <v>580</v>
      </c>
      <c r="D278" s="54">
        <v>40800</v>
      </c>
      <c r="E278" s="54">
        <f t="shared" si="64"/>
        <v>35478.260869565223</v>
      </c>
      <c r="G278" s="54">
        <f t="shared" si="65"/>
        <v>30156.52173913044</v>
      </c>
      <c r="H278" s="53">
        <f t="shared" si="66"/>
        <v>1.2147296091521138</v>
      </c>
      <c r="I278" s="52">
        <f t="shared" si="67"/>
        <v>5321.739130434783</v>
      </c>
      <c r="J278" s="51">
        <f t="shared" si="68"/>
        <v>41953.75899599593</v>
      </c>
      <c r="L278" s="55">
        <f t="shared" si="69"/>
        <v>48246.822845395312</v>
      </c>
      <c r="M278" s="43">
        <f t="shared" si="70"/>
        <v>7446.8228453953125</v>
      </c>
      <c r="N278" s="44">
        <f t="shared" si="71"/>
        <v>0.18252016777929689</v>
      </c>
      <c r="R278" s="62">
        <v>0.75</v>
      </c>
      <c r="S278" s="48">
        <v>15.587400000000001</v>
      </c>
      <c r="T278" s="48">
        <v>18.744399999999999</v>
      </c>
      <c r="U278" s="24">
        <f t="shared" si="72"/>
        <v>0.90190153585588351</v>
      </c>
      <c r="V278" s="63">
        <v>0.03</v>
      </c>
      <c r="W278" s="49">
        <v>74.7</v>
      </c>
      <c r="X278" s="49">
        <v>101.7</v>
      </c>
      <c r="Y278" s="41">
        <f t="shared" si="62"/>
        <v>4.0843373493975904E-2</v>
      </c>
      <c r="Z278" s="64">
        <v>0.12</v>
      </c>
      <c r="AA278" s="26">
        <v>93.1</v>
      </c>
      <c r="AB278" s="26">
        <v>115.1</v>
      </c>
      <c r="AC278" s="27">
        <f t="shared" si="73"/>
        <v>0.14835660580021481</v>
      </c>
      <c r="AD278" s="68">
        <v>0.05</v>
      </c>
      <c r="AE278" s="29">
        <v>92</v>
      </c>
      <c r="AF278" s="29">
        <v>118.9</v>
      </c>
      <c r="AG278" s="30">
        <f t="shared" si="74"/>
        <v>6.4619565217391303E-2</v>
      </c>
      <c r="AH278" s="65">
        <v>0.05</v>
      </c>
      <c r="AI278" s="32">
        <v>93.8</v>
      </c>
      <c r="AJ278" s="32">
        <v>110.7</v>
      </c>
      <c r="AK278" s="33">
        <f t="shared" si="75"/>
        <v>5.9008528784648198E-2</v>
      </c>
      <c r="AL278" s="34">
        <v>0</v>
      </c>
      <c r="AM278" s="35">
        <v>158.5</v>
      </c>
      <c r="AN278" s="35">
        <v>181</v>
      </c>
      <c r="AO278" s="36">
        <f t="shared" si="76"/>
        <v>0</v>
      </c>
      <c r="AP278" s="37">
        <f t="shared" si="63"/>
        <v>1</v>
      </c>
    </row>
    <row r="279" spans="1:42" ht="25" customHeight="1" x14ac:dyDescent="0.3">
      <c r="A279" s="71">
        <v>273</v>
      </c>
      <c r="B279" s="19" t="s">
        <v>297</v>
      </c>
      <c r="C279" s="58" t="s">
        <v>580</v>
      </c>
      <c r="D279" s="54">
        <v>202400</v>
      </c>
      <c r="E279" s="54">
        <f t="shared" si="64"/>
        <v>176000</v>
      </c>
      <c r="G279" s="54">
        <f t="shared" si="65"/>
        <v>149600</v>
      </c>
      <c r="H279" s="53">
        <f t="shared" si="66"/>
        <v>1.2147296091521138</v>
      </c>
      <c r="I279" s="52">
        <f t="shared" si="67"/>
        <v>26400</v>
      </c>
      <c r="J279" s="51">
        <f t="shared" si="68"/>
        <v>208123.54952915624</v>
      </c>
      <c r="L279" s="55">
        <f t="shared" si="69"/>
        <v>239342.08195852966</v>
      </c>
      <c r="M279" s="43">
        <f t="shared" si="70"/>
        <v>36942.081958529656</v>
      </c>
      <c r="N279" s="44">
        <f t="shared" si="71"/>
        <v>0.18252016777929672</v>
      </c>
      <c r="R279" s="62">
        <v>0.75</v>
      </c>
      <c r="S279" s="48">
        <v>15.587400000000001</v>
      </c>
      <c r="T279" s="48">
        <v>18.744399999999999</v>
      </c>
      <c r="U279" s="24">
        <f t="shared" si="72"/>
        <v>0.90190153585588351</v>
      </c>
      <c r="V279" s="63">
        <v>0.03</v>
      </c>
      <c r="W279" s="49">
        <v>74.7</v>
      </c>
      <c r="X279" s="49">
        <v>101.7</v>
      </c>
      <c r="Y279" s="41">
        <f t="shared" si="62"/>
        <v>4.0843373493975904E-2</v>
      </c>
      <c r="Z279" s="64">
        <v>0.12</v>
      </c>
      <c r="AA279" s="26">
        <v>93.1</v>
      </c>
      <c r="AB279" s="26">
        <v>115.1</v>
      </c>
      <c r="AC279" s="27">
        <f t="shared" si="73"/>
        <v>0.14835660580021481</v>
      </c>
      <c r="AD279" s="68">
        <v>0.05</v>
      </c>
      <c r="AE279" s="29">
        <v>92</v>
      </c>
      <c r="AF279" s="29">
        <v>118.9</v>
      </c>
      <c r="AG279" s="30">
        <f t="shared" si="74"/>
        <v>6.4619565217391303E-2</v>
      </c>
      <c r="AH279" s="65">
        <v>0.05</v>
      </c>
      <c r="AI279" s="32">
        <v>93.8</v>
      </c>
      <c r="AJ279" s="32">
        <v>110.7</v>
      </c>
      <c r="AK279" s="33">
        <f t="shared" si="75"/>
        <v>5.9008528784648198E-2</v>
      </c>
      <c r="AL279" s="34">
        <v>0</v>
      </c>
      <c r="AM279" s="35">
        <v>158.5</v>
      </c>
      <c r="AN279" s="35">
        <v>181</v>
      </c>
      <c r="AO279" s="36">
        <f t="shared" si="76"/>
        <v>0</v>
      </c>
      <c r="AP279" s="37">
        <f t="shared" si="63"/>
        <v>1</v>
      </c>
    </row>
    <row r="280" spans="1:42" ht="25" customHeight="1" x14ac:dyDescent="0.3">
      <c r="A280" s="71">
        <v>274</v>
      </c>
      <c r="B280" s="19" t="s">
        <v>299</v>
      </c>
      <c r="C280" s="58" t="s">
        <v>580</v>
      </c>
      <c r="D280" s="54">
        <v>420441</v>
      </c>
      <c r="E280" s="54">
        <f t="shared" si="64"/>
        <v>365600.86956521741</v>
      </c>
      <c r="G280" s="54">
        <f t="shared" si="65"/>
        <v>310760.73913043481</v>
      </c>
      <c r="H280" s="53">
        <f t="shared" si="66"/>
        <v>1.2151769052610784</v>
      </c>
      <c r="I280" s="52">
        <f t="shared" si="67"/>
        <v>54840.130434782608</v>
      </c>
      <c r="J280" s="51">
        <f t="shared" si="68"/>
        <v>432469.40368794964</v>
      </c>
      <c r="L280" s="55">
        <f t="shared" si="69"/>
        <v>497339.81424114207</v>
      </c>
      <c r="M280" s="43">
        <f t="shared" si="70"/>
        <v>76898.81424114207</v>
      </c>
      <c r="N280" s="44">
        <f t="shared" si="71"/>
        <v>0.18290036947191657</v>
      </c>
      <c r="R280" s="62">
        <v>0.77</v>
      </c>
      <c r="S280" s="48">
        <v>15.587400000000001</v>
      </c>
      <c r="T280" s="48">
        <v>18.744399999999999</v>
      </c>
      <c r="U280" s="24">
        <f t="shared" si="72"/>
        <v>0.92595224347870719</v>
      </c>
      <c r="V280" s="63">
        <v>0.03</v>
      </c>
      <c r="W280" s="49">
        <v>74.7</v>
      </c>
      <c r="X280" s="49">
        <v>101.7</v>
      </c>
      <c r="Y280" s="41">
        <f t="shared" si="62"/>
        <v>4.0843373493975904E-2</v>
      </c>
      <c r="Z280" s="64">
        <v>0.12</v>
      </c>
      <c r="AA280" s="26">
        <v>93.1</v>
      </c>
      <c r="AB280" s="26">
        <v>115.1</v>
      </c>
      <c r="AC280" s="27">
        <f t="shared" si="73"/>
        <v>0.14835660580021481</v>
      </c>
      <c r="AD280" s="68">
        <v>0.05</v>
      </c>
      <c r="AE280" s="29">
        <v>92</v>
      </c>
      <c r="AF280" s="29">
        <v>118.9</v>
      </c>
      <c r="AG280" s="30">
        <f t="shared" si="74"/>
        <v>6.4619565217391303E-2</v>
      </c>
      <c r="AH280" s="65">
        <v>0.03</v>
      </c>
      <c r="AI280" s="32">
        <v>93.8</v>
      </c>
      <c r="AJ280" s="32">
        <v>110.7</v>
      </c>
      <c r="AK280" s="33">
        <f t="shared" si="75"/>
        <v>3.5405117270788919E-2</v>
      </c>
      <c r="AL280" s="34">
        <v>0</v>
      </c>
      <c r="AM280" s="35">
        <v>158.5</v>
      </c>
      <c r="AN280" s="35">
        <v>181</v>
      </c>
      <c r="AO280" s="36">
        <f t="shared" si="76"/>
        <v>0</v>
      </c>
      <c r="AP280" s="37">
        <f t="shared" si="63"/>
        <v>1</v>
      </c>
    </row>
    <row r="281" spans="1:42" ht="25" customHeight="1" x14ac:dyDescent="0.3">
      <c r="A281" s="71">
        <v>275</v>
      </c>
      <c r="B281" s="19" t="s">
        <v>300</v>
      </c>
      <c r="C281" s="58" t="s">
        <v>580</v>
      </c>
      <c r="D281" s="54">
        <v>918.63</v>
      </c>
      <c r="E281" s="54">
        <f t="shared" si="64"/>
        <v>798.80869565217392</v>
      </c>
      <c r="G281" s="54">
        <f t="shared" si="65"/>
        <v>678.98739130434785</v>
      </c>
      <c r="H281" s="53">
        <f t="shared" si="66"/>
        <v>1.2151769052610784</v>
      </c>
      <c r="I281" s="52">
        <f t="shared" si="67"/>
        <v>119.82130434782609</v>
      </c>
      <c r="J281" s="51">
        <f t="shared" si="68"/>
        <v>944.91110122433633</v>
      </c>
      <c r="L281" s="55">
        <f t="shared" si="69"/>
        <v>1086.6477664079866</v>
      </c>
      <c r="M281" s="43">
        <f t="shared" si="70"/>
        <v>168.01776640798664</v>
      </c>
      <c r="N281" s="44">
        <f t="shared" si="71"/>
        <v>0.18290036947191649</v>
      </c>
      <c r="R281" s="62">
        <v>0.77</v>
      </c>
      <c r="S281" s="48">
        <v>15.587400000000001</v>
      </c>
      <c r="T281" s="48">
        <v>18.744399999999999</v>
      </c>
      <c r="U281" s="24">
        <f t="shared" si="72"/>
        <v>0.92595224347870719</v>
      </c>
      <c r="V281" s="63">
        <v>0.03</v>
      </c>
      <c r="W281" s="49">
        <v>74.7</v>
      </c>
      <c r="X281" s="49">
        <v>101.7</v>
      </c>
      <c r="Y281" s="41">
        <f t="shared" si="62"/>
        <v>4.0843373493975904E-2</v>
      </c>
      <c r="Z281" s="64">
        <v>0.12</v>
      </c>
      <c r="AA281" s="26">
        <v>93.1</v>
      </c>
      <c r="AB281" s="26">
        <v>115.1</v>
      </c>
      <c r="AC281" s="27">
        <f t="shared" si="73"/>
        <v>0.14835660580021481</v>
      </c>
      <c r="AD281" s="68">
        <v>0.05</v>
      </c>
      <c r="AE281" s="29">
        <v>92</v>
      </c>
      <c r="AF281" s="29">
        <v>118.9</v>
      </c>
      <c r="AG281" s="30">
        <f t="shared" si="74"/>
        <v>6.4619565217391303E-2</v>
      </c>
      <c r="AH281" s="65">
        <v>0.03</v>
      </c>
      <c r="AI281" s="32">
        <v>93.8</v>
      </c>
      <c r="AJ281" s="32">
        <v>110.7</v>
      </c>
      <c r="AK281" s="33">
        <f t="shared" si="75"/>
        <v>3.5405117270788919E-2</v>
      </c>
      <c r="AL281" s="34">
        <v>0</v>
      </c>
      <c r="AM281" s="35">
        <v>158.5</v>
      </c>
      <c r="AN281" s="35">
        <v>181</v>
      </c>
      <c r="AO281" s="36">
        <f t="shared" si="76"/>
        <v>0</v>
      </c>
      <c r="AP281" s="37">
        <f t="shared" si="63"/>
        <v>1</v>
      </c>
    </row>
    <row r="282" spans="1:42" ht="25" customHeight="1" x14ac:dyDescent="0.3">
      <c r="A282" s="71">
        <v>276</v>
      </c>
      <c r="B282" s="19" t="s">
        <v>301</v>
      </c>
      <c r="C282" s="58" t="s">
        <v>580</v>
      </c>
      <c r="D282" s="54">
        <v>918.63</v>
      </c>
      <c r="E282" s="54">
        <f t="shared" si="64"/>
        <v>798.80869565217392</v>
      </c>
      <c r="G282" s="54">
        <f t="shared" si="65"/>
        <v>678.98739130434785</v>
      </c>
      <c r="H282" s="53">
        <f t="shared" si="66"/>
        <v>1.2151769052610784</v>
      </c>
      <c r="I282" s="52">
        <f t="shared" si="67"/>
        <v>119.82130434782609</v>
      </c>
      <c r="J282" s="51">
        <f t="shared" si="68"/>
        <v>944.91110122433633</v>
      </c>
      <c r="L282" s="55">
        <f t="shared" si="69"/>
        <v>1086.6477664079866</v>
      </c>
      <c r="M282" s="43">
        <f t="shared" si="70"/>
        <v>168.01776640798664</v>
      </c>
      <c r="N282" s="44">
        <f t="shared" si="71"/>
        <v>0.18290036947191649</v>
      </c>
      <c r="R282" s="62">
        <v>0.77</v>
      </c>
      <c r="S282" s="48">
        <v>15.587400000000001</v>
      </c>
      <c r="T282" s="48">
        <v>18.744399999999999</v>
      </c>
      <c r="U282" s="24">
        <f t="shared" si="72"/>
        <v>0.92595224347870719</v>
      </c>
      <c r="V282" s="63">
        <v>0.03</v>
      </c>
      <c r="W282" s="49">
        <v>74.7</v>
      </c>
      <c r="X282" s="49">
        <v>101.7</v>
      </c>
      <c r="Y282" s="41">
        <f t="shared" si="62"/>
        <v>4.0843373493975904E-2</v>
      </c>
      <c r="Z282" s="64">
        <v>0.12</v>
      </c>
      <c r="AA282" s="26">
        <v>93.1</v>
      </c>
      <c r="AB282" s="26">
        <v>115.1</v>
      </c>
      <c r="AC282" s="27">
        <f t="shared" si="73"/>
        <v>0.14835660580021481</v>
      </c>
      <c r="AD282" s="68">
        <v>0.05</v>
      </c>
      <c r="AE282" s="29">
        <v>92</v>
      </c>
      <c r="AF282" s="29">
        <v>118.9</v>
      </c>
      <c r="AG282" s="30">
        <f t="shared" si="74"/>
        <v>6.4619565217391303E-2</v>
      </c>
      <c r="AH282" s="65">
        <v>0.03</v>
      </c>
      <c r="AI282" s="32">
        <v>93.8</v>
      </c>
      <c r="AJ282" s="32">
        <v>110.7</v>
      </c>
      <c r="AK282" s="33">
        <f t="shared" si="75"/>
        <v>3.5405117270788919E-2</v>
      </c>
      <c r="AL282" s="34">
        <v>0</v>
      </c>
      <c r="AM282" s="35">
        <v>158.5</v>
      </c>
      <c r="AN282" s="35">
        <v>181</v>
      </c>
      <c r="AO282" s="36">
        <f t="shared" si="76"/>
        <v>0</v>
      </c>
      <c r="AP282" s="37">
        <f t="shared" si="63"/>
        <v>1</v>
      </c>
    </row>
    <row r="283" spans="1:42" ht="25" customHeight="1" x14ac:dyDescent="0.3">
      <c r="A283" s="71">
        <v>277</v>
      </c>
      <c r="B283" s="19" t="s">
        <v>302</v>
      </c>
      <c r="C283" s="58" t="s">
        <v>580</v>
      </c>
      <c r="D283" s="54">
        <v>320.47000000000003</v>
      </c>
      <c r="E283" s="54">
        <f t="shared" si="64"/>
        <v>278.66956521739132</v>
      </c>
      <c r="G283" s="54">
        <f t="shared" si="65"/>
        <v>236.86913043478262</v>
      </c>
      <c r="H283" s="53">
        <f t="shared" si="66"/>
        <v>1.2151769052610784</v>
      </c>
      <c r="I283" s="52">
        <f t="shared" si="67"/>
        <v>41.800434782608697</v>
      </c>
      <c r="J283" s="51">
        <f t="shared" si="68"/>
        <v>329.63833165623055</v>
      </c>
      <c r="L283" s="55">
        <f t="shared" si="69"/>
        <v>379.08408140466508</v>
      </c>
      <c r="M283" s="43">
        <f t="shared" si="70"/>
        <v>58.614081404665058</v>
      </c>
      <c r="N283" s="44">
        <f t="shared" si="71"/>
        <v>0.1829003694719164</v>
      </c>
      <c r="R283" s="62">
        <v>0.77</v>
      </c>
      <c r="S283" s="48">
        <v>15.587400000000001</v>
      </c>
      <c r="T283" s="48">
        <v>18.744399999999999</v>
      </c>
      <c r="U283" s="24">
        <f t="shared" si="72"/>
        <v>0.92595224347870719</v>
      </c>
      <c r="V283" s="63">
        <v>0.03</v>
      </c>
      <c r="W283" s="49">
        <v>74.7</v>
      </c>
      <c r="X283" s="49">
        <v>101.7</v>
      </c>
      <c r="Y283" s="41">
        <f t="shared" si="62"/>
        <v>4.0843373493975904E-2</v>
      </c>
      <c r="Z283" s="64">
        <v>0.12</v>
      </c>
      <c r="AA283" s="26">
        <v>93.1</v>
      </c>
      <c r="AB283" s="26">
        <v>115.1</v>
      </c>
      <c r="AC283" s="27">
        <f t="shared" si="73"/>
        <v>0.14835660580021481</v>
      </c>
      <c r="AD283" s="68">
        <v>0.05</v>
      </c>
      <c r="AE283" s="29">
        <v>92</v>
      </c>
      <c r="AF283" s="29">
        <v>118.9</v>
      </c>
      <c r="AG283" s="30">
        <f t="shared" si="74"/>
        <v>6.4619565217391303E-2</v>
      </c>
      <c r="AH283" s="65">
        <v>0.03</v>
      </c>
      <c r="AI283" s="32">
        <v>93.8</v>
      </c>
      <c r="AJ283" s="32">
        <v>110.7</v>
      </c>
      <c r="AK283" s="33">
        <f t="shared" si="75"/>
        <v>3.5405117270788919E-2</v>
      </c>
      <c r="AL283" s="34">
        <v>0</v>
      </c>
      <c r="AM283" s="35">
        <v>158.5</v>
      </c>
      <c r="AN283" s="35">
        <v>181</v>
      </c>
      <c r="AO283" s="36">
        <f t="shared" si="76"/>
        <v>0</v>
      </c>
      <c r="AP283" s="37">
        <f t="shared" si="63"/>
        <v>1</v>
      </c>
    </row>
    <row r="284" spans="1:42" ht="25" customHeight="1" x14ac:dyDescent="0.3">
      <c r="A284" s="71">
        <v>278</v>
      </c>
      <c r="B284" s="19" t="s">
        <v>303</v>
      </c>
      <c r="C284" s="58" t="s">
        <v>580</v>
      </c>
      <c r="D284" s="54">
        <v>320.47000000000003</v>
      </c>
      <c r="E284" s="54">
        <f t="shared" si="64"/>
        <v>278.66956521739132</v>
      </c>
      <c r="G284" s="54">
        <f t="shared" si="65"/>
        <v>236.86913043478262</v>
      </c>
      <c r="H284" s="53">
        <f t="shared" si="66"/>
        <v>1.2151769052610784</v>
      </c>
      <c r="I284" s="52">
        <f t="shared" si="67"/>
        <v>41.800434782608697</v>
      </c>
      <c r="J284" s="51">
        <f t="shared" si="68"/>
        <v>329.63833165623055</v>
      </c>
      <c r="L284" s="55">
        <f t="shared" si="69"/>
        <v>379.08408140466508</v>
      </c>
      <c r="M284" s="43">
        <f t="shared" si="70"/>
        <v>58.614081404665058</v>
      </c>
      <c r="N284" s="44">
        <f t="shared" si="71"/>
        <v>0.1829003694719164</v>
      </c>
      <c r="R284" s="62">
        <v>0.77</v>
      </c>
      <c r="S284" s="48">
        <v>15.587400000000001</v>
      </c>
      <c r="T284" s="48">
        <v>18.744399999999999</v>
      </c>
      <c r="U284" s="24">
        <f t="shared" si="72"/>
        <v>0.92595224347870719</v>
      </c>
      <c r="V284" s="63">
        <v>0.03</v>
      </c>
      <c r="W284" s="49">
        <v>74.7</v>
      </c>
      <c r="X284" s="49">
        <v>101.7</v>
      </c>
      <c r="Y284" s="41">
        <f t="shared" si="62"/>
        <v>4.0843373493975904E-2</v>
      </c>
      <c r="Z284" s="64">
        <v>0.12</v>
      </c>
      <c r="AA284" s="26">
        <v>93.1</v>
      </c>
      <c r="AB284" s="26">
        <v>115.1</v>
      </c>
      <c r="AC284" s="27">
        <f t="shared" si="73"/>
        <v>0.14835660580021481</v>
      </c>
      <c r="AD284" s="68">
        <v>0.05</v>
      </c>
      <c r="AE284" s="29">
        <v>92</v>
      </c>
      <c r="AF284" s="29">
        <v>118.9</v>
      </c>
      <c r="AG284" s="30">
        <f t="shared" si="74"/>
        <v>6.4619565217391303E-2</v>
      </c>
      <c r="AH284" s="65">
        <v>0.03</v>
      </c>
      <c r="AI284" s="32">
        <v>93.8</v>
      </c>
      <c r="AJ284" s="32">
        <v>110.7</v>
      </c>
      <c r="AK284" s="33">
        <f t="shared" si="75"/>
        <v>3.5405117270788919E-2</v>
      </c>
      <c r="AL284" s="34">
        <v>0</v>
      </c>
      <c r="AM284" s="35">
        <v>158.5</v>
      </c>
      <c r="AN284" s="35">
        <v>181</v>
      </c>
      <c r="AO284" s="36">
        <f t="shared" si="76"/>
        <v>0</v>
      </c>
      <c r="AP284" s="37">
        <f t="shared" si="63"/>
        <v>1</v>
      </c>
    </row>
    <row r="285" spans="1:42" ht="25" customHeight="1" x14ac:dyDescent="0.3">
      <c r="A285" s="71">
        <v>279</v>
      </c>
      <c r="B285" s="19" t="s">
        <v>304</v>
      </c>
      <c r="C285" s="58" t="s">
        <v>580</v>
      </c>
      <c r="D285" s="54">
        <v>320.47000000000003</v>
      </c>
      <c r="E285" s="54">
        <f t="shared" si="64"/>
        <v>278.66956521739132</v>
      </c>
      <c r="G285" s="54">
        <f t="shared" si="65"/>
        <v>236.86913043478262</v>
      </c>
      <c r="H285" s="53">
        <f t="shared" si="66"/>
        <v>1.2151769052610784</v>
      </c>
      <c r="I285" s="52">
        <f t="shared" si="67"/>
        <v>41.800434782608697</v>
      </c>
      <c r="J285" s="51">
        <f t="shared" si="68"/>
        <v>329.63833165623055</v>
      </c>
      <c r="L285" s="55">
        <f t="shared" si="69"/>
        <v>379.08408140466508</v>
      </c>
      <c r="M285" s="43">
        <f t="shared" si="70"/>
        <v>58.614081404665058</v>
      </c>
      <c r="N285" s="44">
        <f t="shared" si="71"/>
        <v>0.1829003694719164</v>
      </c>
      <c r="R285" s="62">
        <v>0.77</v>
      </c>
      <c r="S285" s="48">
        <v>15.587400000000001</v>
      </c>
      <c r="T285" s="48">
        <v>18.744399999999999</v>
      </c>
      <c r="U285" s="24">
        <f t="shared" si="72"/>
        <v>0.92595224347870719</v>
      </c>
      <c r="V285" s="63">
        <v>0.03</v>
      </c>
      <c r="W285" s="49">
        <v>74.7</v>
      </c>
      <c r="X285" s="49">
        <v>101.7</v>
      </c>
      <c r="Y285" s="41">
        <f t="shared" si="62"/>
        <v>4.0843373493975904E-2</v>
      </c>
      <c r="Z285" s="64">
        <v>0.12</v>
      </c>
      <c r="AA285" s="26">
        <v>93.1</v>
      </c>
      <c r="AB285" s="26">
        <v>115.1</v>
      </c>
      <c r="AC285" s="27">
        <f t="shared" si="73"/>
        <v>0.14835660580021481</v>
      </c>
      <c r="AD285" s="68">
        <v>0.05</v>
      </c>
      <c r="AE285" s="29">
        <v>92</v>
      </c>
      <c r="AF285" s="29">
        <v>118.9</v>
      </c>
      <c r="AG285" s="30">
        <f t="shared" si="74"/>
        <v>6.4619565217391303E-2</v>
      </c>
      <c r="AH285" s="65">
        <v>0.03</v>
      </c>
      <c r="AI285" s="32">
        <v>93.8</v>
      </c>
      <c r="AJ285" s="32">
        <v>110.7</v>
      </c>
      <c r="AK285" s="33">
        <f t="shared" si="75"/>
        <v>3.5405117270788919E-2</v>
      </c>
      <c r="AL285" s="34">
        <v>0</v>
      </c>
      <c r="AM285" s="35">
        <v>158.5</v>
      </c>
      <c r="AN285" s="35">
        <v>181</v>
      </c>
      <c r="AO285" s="36">
        <f t="shared" si="76"/>
        <v>0</v>
      </c>
      <c r="AP285" s="37">
        <f t="shared" si="63"/>
        <v>1</v>
      </c>
    </row>
    <row r="286" spans="1:42" ht="25" customHeight="1" x14ac:dyDescent="0.3">
      <c r="A286" s="71">
        <v>280</v>
      </c>
      <c r="B286" s="19" t="s">
        <v>305</v>
      </c>
      <c r="C286" s="58" t="s">
        <v>580</v>
      </c>
      <c r="D286" s="54">
        <v>320.47000000000003</v>
      </c>
      <c r="E286" s="54">
        <f t="shared" si="64"/>
        <v>278.66956521739132</v>
      </c>
      <c r="G286" s="54">
        <f t="shared" si="65"/>
        <v>236.86913043478262</v>
      </c>
      <c r="H286" s="53">
        <f t="shared" si="66"/>
        <v>1.2151769052610784</v>
      </c>
      <c r="I286" s="52">
        <f t="shared" si="67"/>
        <v>41.800434782608697</v>
      </c>
      <c r="J286" s="51">
        <f t="shared" si="68"/>
        <v>329.63833165623055</v>
      </c>
      <c r="L286" s="55">
        <f t="shared" si="69"/>
        <v>379.08408140466508</v>
      </c>
      <c r="M286" s="43">
        <f t="shared" si="70"/>
        <v>58.614081404665058</v>
      </c>
      <c r="N286" s="44">
        <f t="shared" si="71"/>
        <v>0.1829003694719164</v>
      </c>
      <c r="R286" s="62">
        <v>0.77</v>
      </c>
      <c r="S286" s="48">
        <v>15.587400000000001</v>
      </c>
      <c r="T286" s="48">
        <v>18.744399999999999</v>
      </c>
      <c r="U286" s="24">
        <f t="shared" si="72"/>
        <v>0.92595224347870719</v>
      </c>
      <c r="V286" s="63">
        <v>0.03</v>
      </c>
      <c r="W286" s="49">
        <v>74.7</v>
      </c>
      <c r="X286" s="49">
        <v>101.7</v>
      </c>
      <c r="Y286" s="41">
        <f t="shared" si="62"/>
        <v>4.0843373493975904E-2</v>
      </c>
      <c r="Z286" s="64">
        <v>0.12</v>
      </c>
      <c r="AA286" s="26">
        <v>93.1</v>
      </c>
      <c r="AB286" s="26">
        <v>115.1</v>
      </c>
      <c r="AC286" s="27">
        <f t="shared" si="73"/>
        <v>0.14835660580021481</v>
      </c>
      <c r="AD286" s="68">
        <v>0.05</v>
      </c>
      <c r="AE286" s="29">
        <v>92</v>
      </c>
      <c r="AF286" s="29">
        <v>118.9</v>
      </c>
      <c r="AG286" s="30">
        <f t="shared" si="74"/>
        <v>6.4619565217391303E-2</v>
      </c>
      <c r="AH286" s="65">
        <v>0.03</v>
      </c>
      <c r="AI286" s="32">
        <v>93.8</v>
      </c>
      <c r="AJ286" s="32">
        <v>110.7</v>
      </c>
      <c r="AK286" s="33">
        <f t="shared" si="75"/>
        <v>3.5405117270788919E-2</v>
      </c>
      <c r="AL286" s="34">
        <v>0</v>
      </c>
      <c r="AM286" s="35">
        <v>158.5</v>
      </c>
      <c r="AN286" s="35">
        <v>181</v>
      </c>
      <c r="AO286" s="36">
        <f t="shared" si="76"/>
        <v>0</v>
      </c>
      <c r="AP286" s="37">
        <f t="shared" si="63"/>
        <v>1</v>
      </c>
    </row>
    <row r="287" spans="1:42" ht="25" customHeight="1" x14ac:dyDescent="0.3">
      <c r="A287" s="71">
        <v>281</v>
      </c>
      <c r="B287" s="19" t="s">
        <v>306</v>
      </c>
      <c r="C287" s="58" t="s">
        <v>580</v>
      </c>
      <c r="D287" s="54">
        <v>472.27</v>
      </c>
      <c r="E287" s="54">
        <f t="shared" si="64"/>
        <v>410.66956521739132</v>
      </c>
      <c r="G287" s="54">
        <f t="shared" si="65"/>
        <v>349.06913043478261</v>
      </c>
      <c r="H287" s="53">
        <f t="shared" si="66"/>
        <v>1.2151769052610784</v>
      </c>
      <c r="I287" s="52">
        <f t="shared" si="67"/>
        <v>61.600434782608694</v>
      </c>
      <c r="J287" s="51">
        <f t="shared" si="68"/>
        <v>485.78118042652352</v>
      </c>
      <c r="L287" s="55">
        <f t="shared" si="69"/>
        <v>558.64835749050201</v>
      </c>
      <c r="M287" s="43">
        <f t="shared" si="70"/>
        <v>86.378357490502026</v>
      </c>
      <c r="N287" s="44">
        <f t="shared" si="71"/>
        <v>0.18290036947191654</v>
      </c>
      <c r="R287" s="62">
        <v>0.77</v>
      </c>
      <c r="S287" s="48">
        <v>15.587400000000001</v>
      </c>
      <c r="T287" s="48">
        <v>18.744399999999999</v>
      </c>
      <c r="U287" s="24">
        <f t="shared" si="72"/>
        <v>0.92595224347870719</v>
      </c>
      <c r="V287" s="63">
        <v>0.03</v>
      </c>
      <c r="W287" s="49">
        <v>74.7</v>
      </c>
      <c r="X287" s="49">
        <v>101.7</v>
      </c>
      <c r="Y287" s="41">
        <f t="shared" si="62"/>
        <v>4.0843373493975904E-2</v>
      </c>
      <c r="Z287" s="64">
        <v>0.12</v>
      </c>
      <c r="AA287" s="26">
        <v>93.1</v>
      </c>
      <c r="AB287" s="26">
        <v>115.1</v>
      </c>
      <c r="AC287" s="27">
        <f t="shared" si="73"/>
        <v>0.14835660580021481</v>
      </c>
      <c r="AD287" s="68">
        <v>0.05</v>
      </c>
      <c r="AE287" s="29">
        <v>92</v>
      </c>
      <c r="AF287" s="29">
        <v>118.9</v>
      </c>
      <c r="AG287" s="30">
        <f t="shared" si="74"/>
        <v>6.4619565217391303E-2</v>
      </c>
      <c r="AH287" s="65">
        <v>0.03</v>
      </c>
      <c r="AI287" s="32">
        <v>93.8</v>
      </c>
      <c r="AJ287" s="32">
        <v>110.7</v>
      </c>
      <c r="AK287" s="33">
        <f t="shared" si="75"/>
        <v>3.5405117270788919E-2</v>
      </c>
      <c r="AL287" s="34">
        <v>0</v>
      </c>
      <c r="AM287" s="35">
        <v>158.5</v>
      </c>
      <c r="AN287" s="35">
        <v>181</v>
      </c>
      <c r="AO287" s="36">
        <f t="shared" si="76"/>
        <v>0</v>
      </c>
      <c r="AP287" s="37">
        <f t="shared" si="63"/>
        <v>1</v>
      </c>
    </row>
    <row r="288" spans="1:42" ht="25" customHeight="1" x14ac:dyDescent="0.3">
      <c r="A288" s="71">
        <v>282</v>
      </c>
      <c r="B288" s="19" t="s">
        <v>307</v>
      </c>
      <c r="C288" s="58" t="s">
        <v>580</v>
      </c>
      <c r="D288" s="54">
        <v>1248.1300000000001</v>
      </c>
      <c r="E288" s="54">
        <f t="shared" si="64"/>
        <v>1085.3304347826088</v>
      </c>
      <c r="G288" s="54">
        <f t="shared" si="65"/>
        <v>922.53086956521747</v>
      </c>
      <c r="H288" s="53">
        <f t="shared" si="66"/>
        <v>1.2151769052610784</v>
      </c>
      <c r="I288" s="52">
        <f t="shared" si="67"/>
        <v>162.79956521739132</v>
      </c>
      <c r="J288" s="51">
        <f t="shared" si="68"/>
        <v>1283.8377723034639</v>
      </c>
      <c r="L288" s="55">
        <f t="shared" si="69"/>
        <v>1476.4134381489835</v>
      </c>
      <c r="M288" s="43">
        <f t="shared" si="70"/>
        <v>228.28343814898335</v>
      </c>
      <c r="N288" s="44">
        <f t="shared" si="71"/>
        <v>0.18290036947191665</v>
      </c>
      <c r="R288" s="62">
        <v>0.77</v>
      </c>
      <c r="S288" s="48">
        <v>15.587400000000001</v>
      </c>
      <c r="T288" s="48">
        <v>18.744399999999999</v>
      </c>
      <c r="U288" s="24">
        <f t="shared" si="72"/>
        <v>0.92595224347870719</v>
      </c>
      <c r="V288" s="63">
        <v>0.03</v>
      </c>
      <c r="W288" s="49">
        <v>74.7</v>
      </c>
      <c r="X288" s="49">
        <v>101.7</v>
      </c>
      <c r="Y288" s="41">
        <f t="shared" si="62"/>
        <v>4.0843373493975904E-2</v>
      </c>
      <c r="Z288" s="64">
        <v>0.12</v>
      </c>
      <c r="AA288" s="26">
        <v>93.1</v>
      </c>
      <c r="AB288" s="26">
        <v>115.1</v>
      </c>
      <c r="AC288" s="27">
        <f t="shared" si="73"/>
        <v>0.14835660580021481</v>
      </c>
      <c r="AD288" s="68">
        <v>0.05</v>
      </c>
      <c r="AE288" s="29">
        <v>92</v>
      </c>
      <c r="AF288" s="29">
        <v>118.9</v>
      </c>
      <c r="AG288" s="30">
        <f t="shared" si="74"/>
        <v>6.4619565217391303E-2</v>
      </c>
      <c r="AH288" s="65">
        <v>0.03</v>
      </c>
      <c r="AI288" s="32">
        <v>93.8</v>
      </c>
      <c r="AJ288" s="32">
        <v>110.7</v>
      </c>
      <c r="AK288" s="33">
        <f t="shared" si="75"/>
        <v>3.5405117270788919E-2</v>
      </c>
      <c r="AL288" s="34">
        <v>0</v>
      </c>
      <c r="AM288" s="35">
        <v>158.5</v>
      </c>
      <c r="AN288" s="35">
        <v>181</v>
      </c>
      <c r="AO288" s="36">
        <f t="shared" si="76"/>
        <v>0</v>
      </c>
      <c r="AP288" s="37">
        <f t="shared" si="63"/>
        <v>1</v>
      </c>
    </row>
    <row r="289" spans="1:42" ht="25" customHeight="1" x14ac:dyDescent="0.3">
      <c r="A289" s="71">
        <v>283</v>
      </c>
      <c r="B289" s="19" t="s">
        <v>308</v>
      </c>
      <c r="C289" s="58" t="s">
        <v>580</v>
      </c>
      <c r="D289" s="54">
        <v>1248.1300000000001</v>
      </c>
      <c r="E289" s="54">
        <f t="shared" si="64"/>
        <v>1085.3304347826088</v>
      </c>
      <c r="G289" s="54">
        <f t="shared" si="65"/>
        <v>922.53086956521747</v>
      </c>
      <c r="H289" s="53">
        <f t="shared" si="66"/>
        <v>1.2151769052610784</v>
      </c>
      <c r="I289" s="52">
        <f t="shared" si="67"/>
        <v>162.79956521739132</v>
      </c>
      <c r="J289" s="51">
        <f t="shared" si="68"/>
        <v>1283.8377723034639</v>
      </c>
      <c r="L289" s="55">
        <f t="shared" si="69"/>
        <v>1476.4134381489835</v>
      </c>
      <c r="M289" s="43">
        <f t="shared" si="70"/>
        <v>228.28343814898335</v>
      </c>
      <c r="N289" s="44">
        <f t="shared" si="71"/>
        <v>0.18290036947191665</v>
      </c>
      <c r="R289" s="62">
        <v>0.77</v>
      </c>
      <c r="S289" s="48">
        <v>15.587400000000001</v>
      </c>
      <c r="T289" s="48">
        <v>18.744399999999999</v>
      </c>
      <c r="U289" s="24">
        <f t="shared" si="72"/>
        <v>0.92595224347870719</v>
      </c>
      <c r="V289" s="63">
        <v>0.03</v>
      </c>
      <c r="W289" s="49">
        <v>74.7</v>
      </c>
      <c r="X289" s="49">
        <v>101.7</v>
      </c>
      <c r="Y289" s="41">
        <f t="shared" si="62"/>
        <v>4.0843373493975904E-2</v>
      </c>
      <c r="Z289" s="64">
        <v>0.12</v>
      </c>
      <c r="AA289" s="26">
        <v>93.1</v>
      </c>
      <c r="AB289" s="26">
        <v>115.1</v>
      </c>
      <c r="AC289" s="27">
        <f t="shared" si="73"/>
        <v>0.14835660580021481</v>
      </c>
      <c r="AD289" s="68">
        <v>0.05</v>
      </c>
      <c r="AE289" s="29">
        <v>92</v>
      </c>
      <c r="AF289" s="29">
        <v>118.9</v>
      </c>
      <c r="AG289" s="30">
        <f t="shared" si="74"/>
        <v>6.4619565217391303E-2</v>
      </c>
      <c r="AH289" s="65">
        <v>0.03</v>
      </c>
      <c r="AI289" s="32">
        <v>93.8</v>
      </c>
      <c r="AJ289" s="32">
        <v>110.7</v>
      </c>
      <c r="AK289" s="33">
        <f t="shared" si="75"/>
        <v>3.5405117270788919E-2</v>
      </c>
      <c r="AL289" s="34">
        <v>0</v>
      </c>
      <c r="AM289" s="35">
        <v>158.5</v>
      </c>
      <c r="AN289" s="35">
        <v>181</v>
      </c>
      <c r="AO289" s="36">
        <f t="shared" si="76"/>
        <v>0</v>
      </c>
      <c r="AP289" s="37">
        <f t="shared" si="63"/>
        <v>1</v>
      </c>
    </row>
    <row r="290" spans="1:42" ht="25" customHeight="1" x14ac:dyDescent="0.3">
      <c r="A290" s="71">
        <v>284</v>
      </c>
      <c r="B290" s="19" t="s">
        <v>309</v>
      </c>
      <c r="C290" s="58" t="s">
        <v>580</v>
      </c>
      <c r="D290" s="54">
        <v>708.4</v>
      </c>
      <c r="E290" s="54">
        <f t="shared" si="64"/>
        <v>616</v>
      </c>
      <c r="G290" s="54">
        <f t="shared" si="65"/>
        <v>523.6</v>
      </c>
      <c r="H290" s="53">
        <f t="shared" si="66"/>
        <v>1.2151769052610784</v>
      </c>
      <c r="I290" s="52">
        <f t="shared" si="67"/>
        <v>92.399999999999991</v>
      </c>
      <c r="J290" s="51">
        <f t="shared" si="68"/>
        <v>728.66662759470069</v>
      </c>
      <c r="L290" s="55">
        <f t="shared" si="69"/>
        <v>837.96662173390575</v>
      </c>
      <c r="M290" s="43">
        <f t="shared" si="70"/>
        <v>129.56662173390578</v>
      </c>
      <c r="N290" s="44">
        <f t="shared" si="71"/>
        <v>0.18290036947191668</v>
      </c>
      <c r="R290" s="62">
        <v>0.77</v>
      </c>
      <c r="S290" s="48">
        <v>15.587400000000001</v>
      </c>
      <c r="T290" s="48">
        <v>18.744399999999999</v>
      </c>
      <c r="U290" s="24">
        <f t="shared" si="72"/>
        <v>0.92595224347870719</v>
      </c>
      <c r="V290" s="63">
        <v>0.03</v>
      </c>
      <c r="W290" s="49">
        <v>74.7</v>
      </c>
      <c r="X290" s="49">
        <v>101.7</v>
      </c>
      <c r="Y290" s="41">
        <f t="shared" si="62"/>
        <v>4.0843373493975904E-2</v>
      </c>
      <c r="Z290" s="64">
        <v>0.12</v>
      </c>
      <c r="AA290" s="26">
        <v>93.1</v>
      </c>
      <c r="AB290" s="26">
        <v>115.1</v>
      </c>
      <c r="AC290" s="27">
        <f t="shared" si="73"/>
        <v>0.14835660580021481</v>
      </c>
      <c r="AD290" s="68">
        <v>0.05</v>
      </c>
      <c r="AE290" s="29">
        <v>92</v>
      </c>
      <c r="AF290" s="29">
        <v>118.9</v>
      </c>
      <c r="AG290" s="30">
        <f t="shared" si="74"/>
        <v>6.4619565217391303E-2</v>
      </c>
      <c r="AH290" s="65">
        <v>0.03</v>
      </c>
      <c r="AI290" s="32">
        <v>93.8</v>
      </c>
      <c r="AJ290" s="32">
        <v>110.7</v>
      </c>
      <c r="AK290" s="33">
        <f t="shared" si="75"/>
        <v>3.5405117270788919E-2</v>
      </c>
      <c r="AL290" s="34">
        <v>0</v>
      </c>
      <c r="AM290" s="35">
        <v>158.5</v>
      </c>
      <c r="AN290" s="35">
        <v>181</v>
      </c>
      <c r="AO290" s="36">
        <f t="shared" si="76"/>
        <v>0</v>
      </c>
      <c r="AP290" s="37">
        <f t="shared" si="63"/>
        <v>1</v>
      </c>
    </row>
    <row r="291" spans="1:42" ht="25" customHeight="1" x14ac:dyDescent="0.3">
      <c r="A291" s="71">
        <v>285</v>
      </c>
      <c r="B291" s="19" t="s">
        <v>310</v>
      </c>
      <c r="C291" s="58" t="s">
        <v>580</v>
      </c>
      <c r="D291" s="54">
        <v>708.4</v>
      </c>
      <c r="E291" s="54">
        <f t="shared" si="64"/>
        <v>616</v>
      </c>
      <c r="G291" s="54">
        <f t="shared" si="65"/>
        <v>523.6</v>
      </c>
      <c r="H291" s="53">
        <f t="shared" si="66"/>
        <v>1.2151769052610784</v>
      </c>
      <c r="I291" s="52">
        <f t="shared" si="67"/>
        <v>92.399999999999991</v>
      </c>
      <c r="J291" s="51">
        <f t="shared" si="68"/>
        <v>728.66662759470069</v>
      </c>
      <c r="L291" s="55">
        <f t="shared" si="69"/>
        <v>837.96662173390575</v>
      </c>
      <c r="M291" s="43">
        <f t="shared" si="70"/>
        <v>129.56662173390578</v>
      </c>
      <c r="N291" s="44">
        <f t="shared" si="71"/>
        <v>0.18290036947191668</v>
      </c>
      <c r="R291" s="62">
        <v>0.77</v>
      </c>
      <c r="S291" s="48">
        <v>15.587400000000001</v>
      </c>
      <c r="T291" s="48">
        <v>18.744399999999999</v>
      </c>
      <c r="U291" s="24">
        <f t="shared" si="72"/>
        <v>0.92595224347870719</v>
      </c>
      <c r="V291" s="63">
        <v>0.03</v>
      </c>
      <c r="W291" s="49">
        <v>74.7</v>
      </c>
      <c r="X291" s="49">
        <v>101.7</v>
      </c>
      <c r="Y291" s="41">
        <f t="shared" si="62"/>
        <v>4.0843373493975904E-2</v>
      </c>
      <c r="Z291" s="64">
        <v>0.12</v>
      </c>
      <c r="AA291" s="26">
        <v>93.1</v>
      </c>
      <c r="AB291" s="26">
        <v>115.1</v>
      </c>
      <c r="AC291" s="27">
        <f t="shared" si="73"/>
        <v>0.14835660580021481</v>
      </c>
      <c r="AD291" s="68">
        <v>0.05</v>
      </c>
      <c r="AE291" s="29">
        <v>92</v>
      </c>
      <c r="AF291" s="29">
        <v>118.9</v>
      </c>
      <c r="AG291" s="30">
        <f t="shared" si="74"/>
        <v>6.4619565217391303E-2</v>
      </c>
      <c r="AH291" s="65">
        <v>0.03</v>
      </c>
      <c r="AI291" s="32">
        <v>93.8</v>
      </c>
      <c r="AJ291" s="32">
        <v>110.7</v>
      </c>
      <c r="AK291" s="33">
        <f t="shared" si="75"/>
        <v>3.5405117270788919E-2</v>
      </c>
      <c r="AL291" s="34">
        <v>0</v>
      </c>
      <c r="AM291" s="35">
        <v>158.5</v>
      </c>
      <c r="AN291" s="35">
        <v>181</v>
      </c>
      <c r="AO291" s="36">
        <f t="shared" si="76"/>
        <v>0</v>
      </c>
      <c r="AP291" s="37">
        <f t="shared" si="63"/>
        <v>1</v>
      </c>
    </row>
    <row r="292" spans="1:42" ht="25" customHeight="1" x14ac:dyDescent="0.3">
      <c r="A292" s="71">
        <v>286</v>
      </c>
      <c r="B292" s="19" t="s">
        <v>311</v>
      </c>
      <c r="C292" s="58" t="s">
        <v>580</v>
      </c>
      <c r="D292" s="54">
        <v>1248.1300000000001</v>
      </c>
      <c r="E292" s="54">
        <f t="shared" si="64"/>
        <v>1085.3304347826088</v>
      </c>
      <c r="G292" s="54">
        <f t="shared" si="65"/>
        <v>922.53086956521747</v>
      </c>
      <c r="H292" s="53">
        <f t="shared" si="66"/>
        <v>1.2151769052610784</v>
      </c>
      <c r="I292" s="52">
        <f t="shared" si="67"/>
        <v>162.79956521739132</v>
      </c>
      <c r="J292" s="51">
        <f t="shared" si="68"/>
        <v>1283.8377723034639</v>
      </c>
      <c r="L292" s="55">
        <f t="shared" si="69"/>
        <v>1476.4134381489835</v>
      </c>
      <c r="M292" s="43">
        <f t="shared" si="70"/>
        <v>228.28343814898335</v>
      </c>
      <c r="N292" s="44">
        <f t="shared" si="71"/>
        <v>0.18290036947191665</v>
      </c>
      <c r="R292" s="62">
        <v>0.77</v>
      </c>
      <c r="S292" s="48">
        <v>15.587400000000001</v>
      </c>
      <c r="T292" s="48">
        <v>18.744399999999999</v>
      </c>
      <c r="U292" s="24">
        <f t="shared" si="72"/>
        <v>0.92595224347870719</v>
      </c>
      <c r="V292" s="63">
        <v>0.03</v>
      </c>
      <c r="W292" s="49">
        <v>74.7</v>
      </c>
      <c r="X292" s="49">
        <v>101.7</v>
      </c>
      <c r="Y292" s="41">
        <f t="shared" si="62"/>
        <v>4.0843373493975904E-2</v>
      </c>
      <c r="Z292" s="64">
        <v>0.12</v>
      </c>
      <c r="AA292" s="26">
        <v>93.1</v>
      </c>
      <c r="AB292" s="26">
        <v>115.1</v>
      </c>
      <c r="AC292" s="27">
        <f t="shared" si="73"/>
        <v>0.14835660580021481</v>
      </c>
      <c r="AD292" s="68">
        <v>0.05</v>
      </c>
      <c r="AE292" s="29">
        <v>92</v>
      </c>
      <c r="AF292" s="29">
        <v>118.9</v>
      </c>
      <c r="AG292" s="30">
        <f t="shared" si="74"/>
        <v>6.4619565217391303E-2</v>
      </c>
      <c r="AH292" s="65">
        <v>0.03</v>
      </c>
      <c r="AI292" s="32">
        <v>93.8</v>
      </c>
      <c r="AJ292" s="32">
        <v>110.7</v>
      </c>
      <c r="AK292" s="33">
        <f t="shared" si="75"/>
        <v>3.5405117270788919E-2</v>
      </c>
      <c r="AL292" s="34">
        <v>0</v>
      </c>
      <c r="AM292" s="35">
        <v>158.5</v>
      </c>
      <c r="AN292" s="35">
        <v>181</v>
      </c>
      <c r="AO292" s="36">
        <f t="shared" si="76"/>
        <v>0</v>
      </c>
      <c r="AP292" s="37">
        <f t="shared" si="63"/>
        <v>1</v>
      </c>
    </row>
    <row r="293" spans="1:42" ht="25" customHeight="1" x14ac:dyDescent="0.3">
      <c r="A293" s="71">
        <v>287</v>
      </c>
      <c r="B293" s="19" t="s">
        <v>312</v>
      </c>
      <c r="C293" s="58" t="s">
        <v>580</v>
      </c>
      <c r="D293" s="54">
        <v>541.49</v>
      </c>
      <c r="E293" s="54">
        <f t="shared" si="64"/>
        <v>470.86086956521746</v>
      </c>
      <c r="G293" s="54">
        <f t="shared" si="65"/>
        <v>400.23173913043485</v>
      </c>
      <c r="H293" s="53">
        <f t="shared" si="66"/>
        <v>1.2151769052610784</v>
      </c>
      <c r="I293" s="52">
        <f t="shared" si="67"/>
        <v>70.62913043478261</v>
      </c>
      <c r="J293" s="51">
        <f t="shared" si="68"/>
        <v>556.98149657856368</v>
      </c>
      <c r="L293" s="55">
        <f t="shared" si="69"/>
        <v>640.52872106534824</v>
      </c>
      <c r="M293" s="43">
        <f t="shared" si="70"/>
        <v>99.038721065348227</v>
      </c>
      <c r="N293" s="44">
        <f t="shared" si="71"/>
        <v>0.18290036947191679</v>
      </c>
      <c r="R293" s="62">
        <v>0.77</v>
      </c>
      <c r="S293" s="48">
        <v>15.587400000000001</v>
      </c>
      <c r="T293" s="48">
        <v>18.744399999999999</v>
      </c>
      <c r="U293" s="24">
        <f t="shared" si="72"/>
        <v>0.92595224347870719</v>
      </c>
      <c r="V293" s="63">
        <v>0.03</v>
      </c>
      <c r="W293" s="49">
        <v>74.7</v>
      </c>
      <c r="X293" s="49">
        <v>101.7</v>
      </c>
      <c r="Y293" s="41">
        <f t="shared" si="62"/>
        <v>4.0843373493975904E-2</v>
      </c>
      <c r="Z293" s="64">
        <v>0.12</v>
      </c>
      <c r="AA293" s="26">
        <v>93.1</v>
      </c>
      <c r="AB293" s="26">
        <v>115.1</v>
      </c>
      <c r="AC293" s="27">
        <f t="shared" si="73"/>
        <v>0.14835660580021481</v>
      </c>
      <c r="AD293" s="68">
        <v>0.05</v>
      </c>
      <c r="AE293" s="29">
        <v>92</v>
      </c>
      <c r="AF293" s="29">
        <v>118.9</v>
      </c>
      <c r="AG293" s="30">
        <f t="shared" si="74"/>
        <v>6.4619565217391303E-2</v>
      </c>
      <c r="AH293" s="65">
        <v>0.03</v>
      </c>
      <c r="AI293" s="32">
        <v>93.8</v>
      </c>
      <c r="AJ293" s="32">
        <v>110.7</v>
      </c>
      <c r="AK293" s="33">
        <f t="shared" si="75"/>
        <v>3.5405117270788919E-2</v>
      </c>
      <c r="AL293" s="34">
        <v>0</v>
      </c>
      <c r="AM293" s="35">
        <v>158.5</v>
      </c>
      <c r="AN293" s="35">
        <v>181</v>
      </c>
      <c r="AO293" s="36">
        <f t="shared" si="76"/>
        <v>0</v>
      </c>
      <c r="AP293" s="37">
        <f t="shared" si="63"/>
        <v>1</v>
      </c>
    </row>
    <row r="294" spans="1:42" ht="25" customHeight="1" x14ac:dyDescent="0.3">
      <c r="A294" s="71">
        <v>288</v>
      </c>
      <c r="B294" s="19" t="s">
        <v>313</v>
      </c>
      <c r="C294" s="58" t="s">
        <v>580</v>
      </c>
      <c r="D294" s="54">
        <v>944.53</v>
      </c>
      <c r="E294" s="54">
        <f t="shared" si="64"/>
        <v>821.33043478260879</v>
      </c>
      <c r="G294" s="54">
        <f t="shared" si="65"/>
        <v>698.13086956521749</v>
      </c>
      <c r="H294" s="53">
        <f t="shared" si="66"/>
        <v>1.2151769052610784</v>
      </c>
      <c r="I294" s="52">
        <f t="shared" si="67"/>
        <v>123.19956521739131</v>
      </c>
      <c r="J294" s="51">
        <f t="shared" si="68"/>
        <v>971.55207476287785</v>
      </c>
      <c r="L294" s="55">
        <f t="shared" si="69"/>
        <v>1117.2848859773094</v>
      </c>
      <c r="M294" s="43">
        <f t="shared" si="70"/>
        <v>172.75488597730941</v>
      </c>
      <c r="N294" s="44">
        <f t="shared" si="71"/>
        <v>0.18290036947191662</v>
      </c>
      <c r="R294" s="62">
        <v>0.77</v>
      </c>
      <c r="S294" s="48">
        <v>15.587400000000001</v>
      </c>
      <c r="T294" s="48">
        <v>18.744399999999999</v>
      </c>
      <c r="U294" s="24">
        <f t="shared" si="72"/>
        <v>0.92595224347870719</v>
      </c>
      <c r="V294" s="63">
        <v>0.03</v>
      </c>
      <c r="W294" s="49">
        <v>74.7</v>
      </c>
      <c r="X294" s="49">
        <v>101.7</v>
      </c>
      <c r="Y294" s="41">
        <f t="shared" si="62"/>
        <v>4.0843373493975904E-2</v>
      </c>
      <c r="Z294" s="64">
        <v>0.12</v>
      </c>
      <c r="AA294" s="26">
        <v>93.1</v>
      </c>
      <c r="AB294" s="26">
        <v>115.1</v>
      </c>
      <c r="AC294" s="27">
        <f t="shared" si="73"/>
        <v>0.14835660580021481</v>
      </c>
      <c r="AD294" s="68">
        <v>0.05</v>
      </c>
      <c r="AE294" s="29">
        <v>92</v>
      </c>
      <c r="AF294" s="29">
        <v>118.9</v>
      </c>
      <c r="AG294" s="30">
        <f t="shared" si="74"/>
        <v>6.4619565217391303E-2</v>
      </c>
      <c r="AH294" s="65">
        <v>0.03</v>
      </c>
      <c r="AI294" s="32">
        <v>93.8</v>
      </c>
      <c r="AJ294" s="32">
        <v>110.7</v>
      </c>
      <c r="AK294" s="33">
        <f t="shared" si="75"/>
        <v>3.5405117270788919E-2</v>
      </c>
      <c r="AL294" s="34">
        <v>0</v>
      </c>
      <c r="AM294" s="35">
        <v>158.5</v>
      </c>
      <c r="AN294" s="35">
        <v>181</v>
      </c>
      <c r="AO294" s="36">
        <f t="shared" si="76"/>
        <v>0</v>
      </c>
      <c r="AP294" s="37">
        <f t="shared" si="63"/>
        <v>1</v>
      </c>
    </row>
    <row r="295" spans="1:42" ht="25" customHeight="1" x14ac:dyDescent="0.3">
      <c r="A295" s="71">
        <v>289</v>
      </c>
      <c r="B295" s="19" t="s">
        <v>314</v>
      </c>
      <c r="C295" s="58" t="s">
        <v>580</v>
      </c>
      <c r="D295" s="54">
        <v>14505.33</v>
      </c>
      <c r="E295" s="54">
        <f t="shared" si="64"/>
        <v>12613.330434782609</v>
      </c>
      <c r="G295" s="54">
        <f t="shared" si="65"/>
        <v>10721.330869565218</v>
      </c>
      <c r="H295" s="53">
        <f t="shared" si="66"/>
        <v>1.2151769052610784</v>
      </c>
      <c r="I295" s="52">
        <f t="shared" si="67"/>
        <v>1891.9995652173911</v>
      </c>
      <c r="J295" s="51">
        <f t="shared" si="68"/>
        <v>14920.313231575719</v>
      </c>
      <c r="L295" s="55">
        <f t="shared" si="69"/>
        <v>17158.360216312078</v>
      </c>
      <c r="M295" s="43">
        <f t="shared" si="70"/>
        <v>2653.0302163120778</v>
      </c>
      <c r="N295" s="44">
        <f t="shared" si="71"/>
        <v>0.18290036947191671</v>
      </c>
      <c r="R295" s="62">
        <v>0.77</v>
      </c>
      <c r="S295" s="48">
        <v>15.587400000000001</v>
      </c>
      <c r="T295" s="48">
        <v>18.744399999999999</v>
      </c>
      <c r="U295" s="24">
        <f t="shared" si="72"/>
        <v>0.92595224347870719</v>
      </c>
      <c r="V295" s="63">
        <v>0.03</v>
      </c>
      <c r="W295" s="49">
        <v>74.7</v>
      </c>
      <c r="X295" s="49">
        <v>101.7</v>
      </c>
      <c r="Y295" s="41">
        <f t="shared" si="62"/>
        <v>4.0843373493975904E-2</v>
      </c>
      <c r="Z295" s="64">
        <v>0.12</v>
      </c>
      <c r="AA295" s="26">
        <v>93.1</v>
      </c>
      <c r="AB295" s="26">
        <v>115.1</v>
      </c>
      <c r="AC295" s="27">
        <f t="shared" si="73"/>
        <v>0.14835660580021481</v>
      </c>
      <c r="AD295" s="68">
        <v>0.05</v>
      </c>
      <c r="AE295" s="29">
        <v>92</v>
      </c>
      <c r="AF295" s="29">
        <v>118.9</v>
      </c>
      <c r="AG295" s="30">
        <f t="shared" si="74"/>
        <v>6.4619565217391303E-2</v>
      </c>
      <c r="AH295" s="65">
        <v>0.03</v>
      </c>
      <c r="AI295" s="32">
        <v>93.8</v>
      </c>
      <c r="AJ295" s="32">
        <v>110.7</v>
      </c>
      <c r="AK295" s="33">
        <f t="shared" si="75"/>
        <v>3.5405117270788919E-2</v>
      </c>
      <c r="AL295" s="34">
        <v>0</v>
      </c>
      <c r="AM295" s="35">
        <v>158.5</v>
      </c>
      <c r="AN295" s="35">
        <v>181</v>
      </c>
      <c r="AO295" s="36">
        <f t="shared" si="76"/>
        <v>0</v>
      </c>
      <c r="AP295" s="37">
        <f t="shared" si="63"/>
        <v>1</v>
      </c>
    </row>
    <row r="296" spans="1:42" ht="25" customHeight="1" x14ac:dyDescent="0.3">
      <c r="A296" s="71">
        <v>290</v>
      </c>
      <c r="B296" s="19" t="s">
        <v>315</v>
      </c>
      <c r="C296" s="58" t="s">
        <v>580</v>
      </c>
      <c r="D296" s="54">
        <v>14505.33</v>
      </c>
      <c r="E296" s="54">
        <f t="shared" si="64"/>
        <v>12613.330434782609</v>
      </c>
      <c r="G296" s="54">
        <f t="shared" si="65"/>
        <v>10721.330869565218</v>
      </c>
      <c r="H296" s="53">
        <f t="shared" si="66"/>
        <v>1.2151769052610784</v>
      </c>
      <c r="I296" s="52">
        <f t="shared" si="67"/>
        <v>1891.9995652173911</v>
      </c>
      <c r="J296" s="51">
        <f t="shared" si="68"/>
        <v>14920.313231575719</v>
      </c>
      <c r="L296" s="55">
        <f t="shared" si="69"/>
        <v>17158.360216312078</v>
      </c>
      <c r="M296" s="43">
        <f t="shared" si="70"/>
        <v>2653.0302163120778</v>
      </c>
      <c r="N296" s="44">
        <f t="shared" si="71"/>
        <v>0.18290036947191671</v>
      </c>
      <c r="R296" s="62">
        <v>0.77</v>
      </c>
      <c r="S296" s="48">
        <v>15.587400000000001</v>
      </c>
      <c r="T296" s="48">
        <v>18.744399999999999</v>
      </c>
      <c r="U296" s="24">
        <f t="shared" si="72"/>
        <v>0.92595224347870719</v>
      </c>
      <c r="V296" s="63">
        <v>0.03</v>
      </c>
      <c r="W296" s="49">
        <v>74.7</v>
      </c>
      <c r="X296" s="49">
        <v>101.7</v>
      </c>
      <c r="Y296" s="41">
        <f t="shared" si="62"/>
        <v>4.0843373493975904E-2</v>
      </c>
      <c r="Z296" s="64">
        <v>0.12</v>
      </c>
      <c r="AA296" s="26">
        <v>93.1</v>
      </c>
      <c r="AB296" s="26">
        <v>115.1</v>
      </c>
      <c r="AC296" s="27">
        <f t="shared" si="73"/>
        <v>0.14835660580021481</v>
      </c>
      <c r="AD296" s="68">
        <v>0.05</v>
      </c>
      <c r="AE296" s="29">
        <v>92</v>
      </c>
      <c r="AF296" s="29">
        <v>118.9</v>
      </c>
      <c r="AG296" s="30">
        <f t="shared" si="74"/>
        <v>6.4619565217391303E-2</v>
      </c>
      <c r="AH296" s="65">
        <v>0.03</v>
      </c>
      <c r="AI296" s="32">
        <v>93.8</v>
      </c>
      <c r="AJ296" s="32">
        <v>110.7</v>
      </c>
      <c r="AK296" s="33">
        <f t="shared" si="75"/>
        <v>3.5405117270788919E-2</v>
      </c>
      <c r="AL296" s="34">
        <v>0</v>
      </c>
      <c r="AM296" s="35">
        <v>158.5</v>
      </c>
      <c r="AN296" s="35">
        <v>181</v>
      </c>
      <c r="AO296" s="36">
        <f t="shared" si="76"/>
        <v>0</v>
      </c>
      <c r="AP296" s="37">
        <f t="shared" si="63"/>
        <v>1</v>
      </c>
    </row>
    <row r="297" spans="1:42" ht="25" customHeight="1" x14ac:dyDescent="0.3">
      <c r="A297" s="71">
        <v>291</v>
      </c>
      <c r="B297" s="19" t="s">
        <v>316</v>
      </c>
      <c r="C297" s="58" t="s">
        <v>580</v>
      </c>
      <c r="D297" s="54">
        <v>475978</v>
      </c>
      <c r="E297" s="54">
        <f t="shared" si="64"/>
        <v>413893.91304347827</v>
      </c>
      <c r="G297" s="54">
        <f t="shared" si="65"/>
        <v>351809.82608695654</v>
      </c>
      <c r="H297" s="53">
        <f t="shared" si="66"/>
        <v>1.2156242013700425</v>
      </c>
      <c r="I297" s="52">
        <f t="shared" si="67"/>
        <v>62084.086956521736</v>
      </c>
      <c r="J297" s="51">
        <f t="shared" si="68"/>
        <v>489752.62582761183</v>
      </c>
      <c r="L297" s="55">
        <f t="shared" si="69"/>
        <v>563215.51970175351</v>
      </c>
      <c r="M297" s="43">
        <f t="shared" si="70"/>
        <v>87237.51970175351</v>
      </c>
      <c r="N297" s="44">
        <f t="shared" si="71"/>
        <v>0.183280571164536</v>
      </c>
      <c r="R297" s="62">
        <v>0.79</v>
      </c>
      <c r="S297" s="48">
        <v>15.587400000000001</v>
      </c>
      <c r="T297" s="48">
        <v>18.744399999999999</v>
      </c>
      <c r="U297" s="24">
        <f t="shared" si="72"/>
        <v>0.95000295110153077</v>
      </c>
      <c r="V297" s="63">
        <v>0.03</v>
      </c>
      <c r="W297" s="49">
        <v>74.7</v>
      </c>
      <c r="X297" s="49">
        <v>101.7</v>
      </c>
      <c r="Y297" s="41">
        <f t="shared" si="62"/>
        <v>4.0843373493975904E-2</v>
      </c>
      <c r="Z297" s="64">
        <v>0.12</v>
      </c>
      <c r="AA297" s="26">
        <v>93.1</v>
      </c>
      <c r="AB297" s="26">
        <v>115.1</v>
      </c>
      <c r="AC297" s="27">
        <f t="shared" si="73"/>
        <v>0.14835660580021481</v>
      </c>
      <c r="AD297" s="68">
        <v>0.05</v>
      </c>
      <c r="AE297" s="29">
        <v>92</v>
      </c>
      <c r="AF297" s="29">
        <v>118.9</v>
      </c>
      <c r="AG297" s="30">
        <f t="shared" si="74"/>
        <v>6.4619565217391303E-2</v>
      </c>
      <c r="AH297" s="65">
        <v>0.01</v>
      </c>
      <c r="AI297" s="32">
        <v>93.8</v>
      </c>
      <c r="AJ297" s="32">
        <v>110.7</v>
      </c>
      <c r="AK297" s="33">
        <f t="shared" si="75"/>
        <v>1.180170575692964E-2</v>
      </c>
      <c r="AL297" s="34">
        <v>0</v>
      </c>
      <c r="AM297" s="35">
        <v>158.5</v>
      </c>
      <c r="AN297" s="35">
        <v>181</v>
      </c>
      <c r="AO297" s="36">
        <f t="shared" si="76"/>
        <v>0</v>
      </c>
      <c r="AP297" s="37">
        <f t="shared" si="63"/>
        <v>1</v>
      </c>
    </row>
    <row r="298" spans="1:42" ht="25" customHeight="1" x14ac:dyDescent="0.3">
      <c r="A298" s="71">
        <v>292</v>
      </c>
      <c r="B298" s="19" t="s">
        <v>300</v>
      </c>
      <c r="C298" s="58" t="s">
        <v>580</v>
      </c>
      <c r="D298" s="54">
        <v>918.63</v>
      </c>
      <c r="E298" s="54">
        <f t="shared" si="64"/>
        <v>798.80869565217392</v>
      </c>
      <c r="G298" s="54">
        <f t="shared" si="65"/>
        <v>678.98739130434785</v>
      </c>
      <c r="H298" s="53">
        <f t="shared" si="66"/>
        <v>1.2156242013700425</v>
      </c>
      <c r="I298" s="52">
        <f t="shared" si="67"/>
        <v>119.82130434782609</v>
      </c>
      <c r="J298" s="51">
        <f t="shared" si="68"/>
        <v>945.21480964250247</v>
      </c>
      <c r="L298" s="55">
        <f t="shared" si="69"/>
        <v>1086.9970310888777</v>
      </c>
      <c r="M298" s="43">
        <f t="shared" si="70"/>
        <v>168.36703108887775</v>
      </c>
      <c r="N298" s="44">
        <f t="shared" si="71"/>
        <v>0.18328057116453605</v>
      </c>
      <c r="R298" s="62">
        <v>0.79</v>
      </c>
      <c r="S298" s="48">
        <v>15.587400000000001</v>
      </c>
      <c r="T298" s="48">
        <v>18.744399999999999</v>
      </c>
      <c r="U298" s="24">
        <f t="shared" si="72"/>
        <v>0.95000295110153077</v>
      </c>
      <c r="V298" s="63">
        <v>0.03</v>
      </c>
      <c r="W298" s="49">
        <v>74.7</v>
      </c>
      <c r="X298" s="49">
        <v>101.7</v>
      </c>
      <c r="Y298" s="41">
        <f t="shared" si="62"/>
        <v>4.0843373493975904E-2</v>
      </c>
      <c r="Z298" s="64">
        <v>0.12</v>
      </c>
      <c r="AA298" s="26">
        <v>93.1</v>
      </c>
      <c r="AB298" s="26">
        <v>115.1</v>
      </c>
      <c r="AC298" s="27">
        <f t="shared" si="73"/>
        <v>0.14835660580021481</v>
      </c>
      <c r="AD298" s="68">
        <v>0.05</v>
      </c>
      <c r="AE298" s="29">
        <v>92</v>
      </c>
      <c r="AF298" s="29">
        <v>118.9</v>
      </c>
      <c r="AG298" s="30">
        <f t="shared" si="74"/>
        <v>6.4619565217391303E-2</v>
      </c>
      <c r="AH298" s="65">
        <v>0.01</v>
      </c>
      <c r="AI298" s="32">
        <v>93.8</v>
      </c>
      <c r="AJ298" s="32">
        <v>110.7</v>
      </c>
      <c r="AK298" s="33">
        <f t="shared" si="75"/>
        <v>1.180170575692964E-2</v>
      </c>
      <c r="AL298" s="34">
        <v>0</v>
      </c>
      <c r="AM298" s="35">
        <v>158.5</v>
      </c>
      <c r="AN298" s="35">
        <v>181</v>
      </c>
      <c r="AO298" s="36">
        <f t="shared" si="76"/>
        <v>0</v>
      </c>
      <c r="AP298" s="37">
        <f t="shared" si="63"/>
        <v>1</v>
      </c>
    </row>
    <row r="299" spans="1:42" ht="25" customHeight="1" x14ac:dyDescent="0.3">
      <c r="A299" s="71">
        <v>293</v>
      </c>
      <c r="B299" s="19" t="s">
        <v>301</v>
      </c>
      <c r="C299" s="58" t="s">
        <v>580</v>
      </c>
      <c r="D299" s="54">
        <v>918.63</v>
      </c>
      <c r="E299" s="54">
        <f t="shared" si="64"/>
        <v>798.80869565217392</v>
      </c>
      <c r="G299" s="54">
        <f t="shared" si="65"/>
        <v>678.98739130434785</v>
      </c>
      <c r="H299" s="53">
        <f t="shared" si="66"/>
        <v>1.2156242013700425</v>
      </c>
      <c r="I299" s="52">
        <f t="shared" si="67"/>
        <v>119.82130434782609</v>
      </c>
      <c r="J299" s="51">
        <f t="shared" si="68"/>
        <v>945.21480964250247</v>
      </c>
      <c r="L299" s="55">
        <f t="shared" si="69"/>
        <v>1086.9970310888777</v>
      </c>
      <c r="M299" s="43">
        <f t="shared" si="70"/>
        <v>168.36703108887775</v>
      </c>
      <c r="N299" s="44">
        <f t="shared" si="71"/>
        <v>0.18328057116453605</v>
      </c>
      <c r="R299" s="62">
        <v>0.79</v>
      </c>
      <c r="S299" s="48">
        <v>15.587400000000001</v>
      </c>
      <c r="T299" s="48">
        <v>18.744399999999999</v>
      </c>
      <c r="U299" s="24">
        <f t="shared" si="72"/>
        <v>0.95000295110153077</v>
      </c>
      <c r="V299" s="63">
        <v>0.03</v>
      </c>
      <c r="W299" s="49">
        <v>74.7</v>
      </c>
      <c r="X299" s="49">
        <v>101.7</v>
      </c>
      <c r="Y299" s="41">
        <f t="shared" ref="Y299:Y362" si="77">V299*(X299/W299)</f>
        <v>4.0843373493975904E-2</v>
      </c>
      <c r="Z299" s="64">
        <v>0.12</v>
      </c>
      <c r="AA299" s="26">
        <v>93.1</v>
      </c>
      <c r="AB299" s="26">
        <v>115.1</v>
      </c>
      <c r="AC299" s="27">
        <f t="shared" si="73"/>
        <v>0.14835660580021481</v>
      </c>
      <c r="AD299" s="68">
        <v>0.05</v>
      </c>
      <c r="AE299" s="29">
        <v>92</v>
      </c>
      <c r="AF299" s="29">
        <v>118.9</v>
      </c>
      <c r="AG299" s="30">
        <f t="shared" si="74"/>
        <v>6.4619565217391303E-2</v>
      </c>
      <c r="AH299" s="65">
        <v>0.01</v>
      </c>
      <c r="AI299" s="32">
        <v>93.8</v>
      </c>
      <c r="AJ299" s="32">
        <v>110.7</v>
      </c>
      <c r="AK299" s="33">
        <f t="shared" si="75"/>
        <v>1.180170575692964E-2</v>
      </c>
      <c r="AL299" s="34">
        <v>0</v>
      </c>
      <c r="AM299" s="35">
        <v>158.5</v>
      </c>
      <c r="AN299" s="35">
        <v>181</v>
      </c>
      <c r="AO299" s="36">
        <f t="shared" si="76"/>
        <v>0</v>
      </c>
      <c r="AP299" s="37">
        <f t="shared" ref="AP299:AP362" si="78">R299+V299+Z299+AD299+AH299+AL299</f>
        <v>1</v>
      </c>
    </row>
    <row r="300" spans="1:42" ht="25" customHeight="1" x14ac:dyDescent="0.3">
      <c r="A300" s="71">
        <v>294</v>
      </c>
      <c r="B300" s="19" t="s">
        <v>302</v>
      </c>
      <c r="C300" s="58" t="s">
        <v>580</v>
      </c>
      <c r="D300" s="54">
        <v>320.47000000000003</v>
      </c>
      <c r="E300" s="54">
        <f t="shared" si="64"/>
        <v>278.66956521739132</v>
      </c>
      <c r="G300" s="54">
        <f t="shared" si="65"/>
        <v>236.86913043478262</v>
      </c>
      <c r="H300" s="53">
        <f t="shared" si="66"/>
        <v>1.2156242013700425</v>
      </c>
      <c r="I300" s="52">
        <f t="shared" si="67"/>
        <v>41.800434782608697</v>
      </c>
      <c r="J300" s="51">
        <f t="shared" si="68"/>
        <v>329.74428229660776</v>
      </c>
      <c r="L300" s="55">
        <f t="shared" si="69"/>
        <v>379.20592464109887</v>
      </c>
      <c r="M300" s="43">
        <f t="shared" si="70"/>
        <v>58.735924641098848</v>
      </c>
      <c r="N300" s="44">
        <f t="shared" si="71"/>
        <v>0.18328057116453597</v>
      </c>
      <c r="R300" s="62">
        <v>0.79</v>
      </c>
      <c r="S300" s="48">
        <v>15.587400000000001</v>
      </c>
      <c r="T300" s="48">
        <v>18.744399999999999</v>
      </c>
      <c r="U300" s="24">
        <f t="shared" si="72"/>
        <v>0.95000295110153077</v>
      </c>
      <c r="V300" s="63">
        <v>0.03</v>
      </c>
      <c r="W300" s="49">
        <v>74.7</v>
      </c>
      <c r="X300" s="49">
        <v>101.7</v>
      </c>
      <c r="Y300" s="41">
        <f t="shared" si="77"/>
        <v>4.0843373493975904E-2</v>
      </c>
      <c r="Z300" s="64">
        <v>0.12</v>
      </c>
      <c r="AA300" s="26">
        <v>93.1</v>
      </c>
      <c r="AB300" s="26">
        <v>115.1</v>
      </c>
      <c r="AC300" s="27">
        <f t="shared" si="73"/>
        <v>0.14835660580021481</v>
      </c>
      <c r="AD300" s="68">
        <v>0.05</v>
      </c>
      <c r="AE300" s="29">
        <v>92</v>
      </c>
      <c r="AF300" s="29">
        <v>118.9</v>
      </c>
      <c r="AG300" s="30">
        <f t="shared" si="74"/>
        <v>6.4619565217391303E-2</v>
      </c>
      <c r="AH300" s="65">
        <v>0.01</v>
      </c>
      <c r="AI300" s="32">
        <v>93.8</v>
      </c>
      <c r="AJ300" s="32">
        <v>110.7</v>
      </c>
      <c r="AK300" s="33">
        <f t="shared" si="75"/>
        <v>1.180170575692964E-2</v>
      </c>
      <c r="AL300" s="34">
        <v>0</v>
      </c>
      <c r="AM300" s="35">
        <v>158.5</v>
      </c>
      <c r="AN300" s="35">
        <v>181</v>
      </c>
      <c r="AO300" s="36">
        <f t="shared" si="76"/>
        <v>0</v>
      </c>
      <c r="AP300" s="37">
        <f t="shared" si="78"/>
        <v>1</v>
      </c>
    </row>
    <row r="301" spans="1:42" ht="25" customHeight="1" x14ac:dyDescent="0.3">
      <c r="A301" s="71">
        <v>295</v>
      </c>
      <c r="B301" s="19" t="s">
        <v>303</v>
      </c>
      <c r="C301" s="58" t="s">
        <v>580</v>
      </c>
      <c r="D301" s="54">
        <v>320.47000000000003</v>
      </c>
      <c r="E301" s="54">
        <f t="shared" si="64"/>
        <v>278.66956521739132</v>
      </c>
      <c r="G301" s="54">
        <f t="shared" si="65"/>
        <v>236.86913043478262</v>
      </c>
      <c r="H301" s="53">
        <f t="shared" si="66"/>
        <v>1.2156242013700425</v>
      </c>
      <c r="I301" s="52">
        <f t="shared" si="67"/>
        <v>41.800434782608697</v>
      </c>
      <c r="J301" s="51">
        <f t="shared" si="68"/>
        <v>329.74428229660776</v>
      </c>
      <c r="L301" s="55">
        <f t="shared" si="69"/>
        <v>379.20592464109887</v>
      </c>
      <c r="M301" s="43">
        <f t="shared" si="70"/>
        <v>58.735924641098848</v>
      </c>
      <c r="N301" s="44">
        <f t="shared" si="71"/>
        <v>0.18328057116453597</v>
      </c>
      <c r="R301" s="62">
        <v>0.79</v>
      </c>
      <c r="S301" s="48">
        <v>15.587400000000001</v>
      </c>
      <c r="T301" s="48">
        <v>18.744399999999999</v>
      </c>
      <c r="U301" s="24">
        <f t="shared" si="72"/>
        <v>0.95000295110153077</v>
      </c>
      <c r="V301" s="63">
        <v>0.03</v>
      </c>
      <c r="W301" s="49">
        <v>74.7</v>
      </c>
      <c r="X301" s="49">
        <v>101.7</v>
      </c>
      <c r="Y301" s="41">
        <f t="shared" si="77"/>
        <v>4.0843373493975904E-2</v>
      </c>
      <c r="Z301" s="64">
        <v>0.12</v>
      </c>
      <c r="AA301" s="26">
        <v>93.1</v>
      </c>
      <c r="AB301" s="26">
        <v>115.1</v>
      </c>
      <c r="AC301" s="27">
        <f t="shared" si="73"/>
        <v>0.14835660580021481</v>
      </c>
      <c r="AD301" s="68">
        <v>0.05</v>
      </c>
      <c r="AE301" s="29">
        <v>92</v>
      </c>
      <c r="AF301" s="29">
        <v>118.9</v>
      </c>
      <c r="AG301" s="30">
        <f t="shared" si="74"/>
        <v>6.4619565217391303E-2</v>
      </c>
      <c r="AH301" s="65">
        <v>0.01</v>
      </c>
      <c r="AI301" s="32">
        <v>93.8</v>
      </c>
      <c r="AJ301" s="32">
        <v>110.7</v>
      </c>
      <c r="AK301" s="33">
        <f t="shared" si="75"/>
        <v>1.180170575692964E-2</v>
      </c>
      <c r="AL301" s="34">
        <v>0</v>
      </c>
      <c r="AM301" s="35">
        <v>158.5</v>
      </c>
      <c r="AN301" s="35">
        <v>181</v>
      </c>
      <c r="AO301" s="36">
        <f t="shared" si="76"/>
        <v>0</v>
      </c>
      <c r="AP301" s="37">
        <f t="shared" si="78"/>
        <v>1</v>
      </c>
    </row>
    <row r="302" spans="1:42" ht="25" customHeight="1" x14ac:dyDescent="0.3">
      <c r="A302" s="71">
        <v>296</v>
      </c>
      <c r="B302" s="19" t="s">
        <v>304</v>
      </c>
      <c r="C302" s="58" t="s">
        <v>580</v>
      </c>
      <c r="D302" s="54">
        <v>320.47000000000003</v>
      </c>
      <c r="E302" s="54">
        <f t="shared" si="64"/>
        <v>278.66956521739132</v>
      </c>
      <c r="G302" s="54">
        <f t="shared" si="65"/>
        <v>236.86913043478262</v>
      </c>
      <c r="H302" s="53">
        <f t="shared" si="66"/>
        <v>1.2156242013700425</v>
      </c>
      <c r="I302" s="52">
        <f t="shared" si="67"/>
        <v>41.800434782608697</v>
      </c>
      <c r="J302" s="51">
        <f t="shared" si="68"/>
        <v>329.74428229660776</v>
      </c>
      <c r="L302" s="55">
        <f t="shared" si="69"/>
        <v>379.20592464109887</v>
      </c>
      <c r="M302" s="43">
        <f t="shared" si="70"/>
        <v>58.735924641098848</v>
      </c>
      <c r="N302" s="44">
        <f t="shared" si="71"/>
        <v>0.18328057116453597</v>
      </c>
      <c r="R302" s="62">
        <v>0.79</v>
      </c>
      <c r="S302" s="48">
        <v>15.587400000000001</v>
      </c>
      <c r="T302" s="48">
        <v>18.744399999999999</v>
      </c>
      <c r="U302" s="24">
        <f t="shared" si="72"/>
        <v>0.95000295110153077</v>
      </c>
      <c r="V302" s="63">
        <v>0.03</v>
      </c>
      <c r="W302" s="49">
        <v>74.7</v>
      </c>
      <c r="X302" s="49">
        <v>101.7</v>
      </c>
      <c r="Y302" s="41">
        <f t="shared" si="77"/>
        <v>4.0843373493975904E-2</v>
      </c>
      <c r="Z302" s="64">
        <v>0.12</v>
      </c>
      <c r="AA302" s="26">
        <v>93.1</v>
      </c>
      <c r="AB302" s="26">
        <v>115.1</v>
      </c>
      <c r="AC302" s="27">
        <f t="shared" si="73"/>
        <v>0.14835660580021481</v>
      </c>
      <c r="AD302" s="68">
        <v>0.05</v>
      </c>
      <c r="AE302" s="29">
        <v>92</v>
      </c>
      <c r="AF302" s="29">
        <v>118.9</v>
      </c>
      <c r="AG302" s="30">
        <f t="shared" si="74"/>
        <v>6.4619565217391303E-2</v>
      </c>
      <c r="AH302" s="65">
        <v>0.01</v>
      </c>
      <c r="AI302" s="32">
        <v>93.8</v>
      </c>
      <c r="AJ302" s="32">
        <v>110.7</v>
      </c>
      <c r="AK302" s="33">
        <f t="shared" si="75"/>
        <v>1.180170575692964E-2</v>
      </c>
      <c r="AL302" s="34">
        <v>0</v>
      </c>
      <c r="AM302" s="35">
        <v>158.5</v>
      </c>
      <c r="AN302" s="35">
        <v>181</v>
      </c>
      <c r="AO302" s="36">
        <f t="shared" si="76"/>
        <v>0</v>
      </c>
      <c r="AP302" s="37">
        <f t="shared" si="78"/>
        <v>1</v>
      </c>
    </row>
    <row r="303" spans="1:42" ht="25" customHeight="1" x14ac:dyDescent="0.3">
      <c r="A303" s="71">
        <v>297</v>
      </c>
      <c r="B303" s="19" t="s">
        <v>305</v>
      </c>
      <c r="C303" s="58" t="s">
        <v>580</v>
      </c>
      <c r="D303" s="54">
        <v>320.47000000000003</v>
      </c>
      <c r="E303" s="54">
        <f t="shared" si="64"/>
        <v>278.66956521739132</v>
      </c>
      <c r="G303" s="54">
        <f t="shared" si="65"/>
        <v>236.86913043478262</v>
      </c>
      <c r="H303" s="53">
        <f t="shared" si="66"/>
        <v>1.2156242013700425</v>
      </c>
      <c r="I303" s="52">
        <f t="shared" si="67"/>
        <v>41.800434782608697</v>
      </c>
      <c r="J303" s="51">
        <f t="shared" si="68"/>
        <v>329.74428229660776</v>
      </c>
      <c r="L303" s="55">
        <f t="shared" si="69"/>
        <v>379.20592464109887</v>
      </c>
      <c r="M303" s="43">
        <f t="shared" si="70"/>
        <v>58.735924641098848</v>
      </c>
      <c r="N303" s="44">
        <f t="shared" si="71"/>
        <v>0.18328057116453597</v>
      </c>
      <c r="R303" s="62">
        <v>0.79</v>
      </c>
      <c r="S303" s="48">
        <v>15.587400000000001</v>
      </c>
      <c r="T303" s="48">
        <v>18.744399999999999</v>
      </c>
      <c r="U303" s="24">
        <f t="shared" si="72"/>
        <v>0.95000295110153077</v>
      </c>
      <c r="V303" s="63">
        <v>0.03</v>
      </c>
      <c r="W303" s="49">
        <v>74.7</v>
      </c>
      <c r="X303" s="49">
        <v>101.7</v>
      </c>
      <c r="Y303" s="41">
        <f t="shared" si="77"/>
        <v>4.0843373493975904E-2</v>
      </c>
      <c r="Z303" s="64">
        <v>0.12</v>
      </c>
      <c r="AA303" s="26">
        <v>93.1</v>
      </c>
      <c r="AB303" s="26">
        <v>115.1</v>
      </c>
      <c r="AC303" s="27">
        <f t="shared" si="73"/>
        <v>0.14835660580021481</v>
      </c>
      <c r="AD303" s="68">
        <v>0.05</v>
      </c>
      <c r="AE303" s="29">
        <v>92</v>
      </c>
      <c r="AF303" s="29">
        <v>118.9</v>
      </c>
      <c r="AG303" s="30">
        <f t="shared" si="74"/>
        <v>6.4619565217391303E-2</v>
      </c>
      <c r="AH303" s="65">
        <v>0.01</v>
      </c>
      <c r="AI303" s="32">
        <v>93.8</v>
      </c>
      <c r="AJ303" s="32">
        <v>110.7</v>
      </c>
      <c r="AK303" s="33">
        <f t="shared" si="75"/>
        <v>1.180170575692964E-2</v>
      </c>
      <c r="AL303" s="34">
        <v>0</v>
      </c>
      <c r="AM303" s="35">
        <v>158.5</v>
      </c>
      <c r="AN303" s="35">
        <v>181</v>
      </c>
      <c r="AO303" s="36">
        <f t="shared" si="76"/>
        <v>0</v>
      </c>
      <c r="AP303" s="37">
        <f t="shared" si="78"/>
        <v>1</v>
      </c>
    </row>
    <row r="304" spans="1:42" ht="25" customHeight="1" x14ac:dyDescent="0.3">
      <c r="A304" s="71">
        <v>298</v>
      </c>
      <c r="B304" s="19" t="s">
        <v>306</v>
      </c>
      <c r="C304" s="58" t="s">
        <v>580</v>
      </c>
      <c r="D304" s="54">
        <v>472.27</v>
      </c>
      <c r="E304" s="54">
        <f t="shared" si="64"/>
        <v>410.66956521739132</v>
      </c>
      <c r="G304" s="54">
        <f t="shared" si="65"/>
        <v>349.06913043478261</v>
      </c>
      <c r="H304" s="53">
        <f t="shared" si="66"/>
        <v>1.2156242013700425</v>
      </c>
      <c r="I304" s="52">
        <f t="shared" si="67"/>
        <v>61.600434782608694</v>
      </c>
      <c r="J304" s="51">
        <f t="shared" si="68"/>
        <v>485.93731769032649</v>
      </c>
      <c r="L304" s="55">
        <f t="shared" si="69"/>
        <v>558.82791534387547</v>
      </c>
      <c r="M304" s="43">
        <f t="shared" si="70"/>
        <v>86.557915343875493</v>
      </c>
      <c r="N304" s="44">
        <f t="shared" si="71"/>
        <v>0.18328057116453617</v>
      </c>
      <c r="R304" s="62">
        <v>0.79</v>
      </c>
      <c r="S304" s="48">
        <v>15.587400000000001</v>
      </c>
      <c r="T304" s="48">
        <v>18.744399999999999</v>
      </c>
      <c r="U304" s="24">
        <f t="shared" si="72"/>
        <v>0.95000295110153077</v>
      </c>
      <c r="V304" s="63">
        <v>0.03</v>
      </c>
      <c r="W304" s="49">
        <v>74.7</v>
      </c>
      <c r="X304" s="49">
        <v>101.7</v>
      </c>
      <c r="Y304" s="41">
        <f t="shared" si="77"/>
        <v>4.0843373493975904E-2</v>
      </c>
      <c r="Z304" s="64">
        <v>0.12</v>
      </c>
      <c r="AA304" s="26">
        <v>93.1</v>
      </c>
      <c r="AB304" s="26">
        <v>115.1</v>
      </c>
      <c r="AC304" s="27">
        <f t="shared" si="73"/>
        <v>0.14835660580021481</v>
      </c>
      <c r="AD304" s="68">
        <v>0.05</v>
      </c>
      <c r="AE304" s="29">
        <v>92</v>
      </c>
      <c r="AF304" s="29">
        <v>118.9</v>
      </c>
      <c r="AG304" s="30">
        <f t="shared" si="74"/>
        <v>6.4619565217391303E-2</v>
      </c>
      <c r="AH304" s="65">
        <v>0.01</v>
      </c>
      <c r="AI304" s="32">
        <v>93.8</v>
      </c>
      <c r="AJ304" s="32">
        <v>110.7</v>
      </c>
      <c r="AK304" s="33">
        <f t="shared" si="75"/>
        <v>1.180170575692964E-2</v>
      </c>
      <c r="AL304" s="34">
        <v>0</v>
      </c>
      <c r="AM304" s="35">
        <v>158.5</v>
      </c>
      <c r="AN304" s="35">
        <v>181</v>
      </c>
      <c r="AO304" s="36">
        <f t="shared" si="76"/>
        <v>0</v>
      </c>
      <c r="AP304" s="37">
        <f t="shared" si="78"/>
        <v>1</v>
      </c>
    </row>
    <row r="305" spans="1:42" ht="25" customHeight="1" x14ac:dyDescent="0.3">
      <c r="A305" s="71">
        <v>299</v>
      </c>
      <c r="B305" s="19" t="s">
        <v>307</v>
      </c>
      <c r="C305" s="58" t="s">
        <v>580</v>
      </c>
      <c r="D305" s="54">
        <v>1248.1300000000001</v>
      </c>
      <c r="E305" s="54">
        <f t="shared" si="64"/>
        <v>1085.3304347826088</v>
      </c>
      <c r="G305" s="54">
        <f t="shared" si="65"/>
        <v>922.53086956521747</v>
      </c>
      <c r="H305" s="53">
        <f t="shared" si="66"/>
        <v>1.2156242013700425</v>
      </c>
      <c r="I305" s="52">
        <f t="shared" si="67"/>
        <v>162.79956521739132</v>
      </c>
      <c r="J305" s="51">
        <f t="shared" si="68"/>
        <v>1284.2504167718196</v>
      </c>
      <c r="L305" s="55">
        <f t="shared" si="69"/>
        <v>1476.8879792875923</v>
      </c>
      <c r="M305" s="43">
        <f t="shared" si="70"/>
        <v>228.75797928759221</v>
      </c>
      <c r="N305" s="44">
        <f t="shared" si="71"/>
        <v>0.18328057116453589</v>
      </c>
      <c r="R305" s="62">
        <v>0.79</v>
      </c>
      <c r="S305" s="48">
        <v>15.587400000000001</v>
      </c>
      <c r="T305" s="48">
        <v>18.744399999999999</v>
      </c>
      <c r="U305" s="24">
        <f t="shared" si="72"/>
        <v>0.95000295110153077</v>
      </c>
      <c r="V305" s="63">
        <v>0.03</v>
      </c>
      <c r="W305" s="49">
        <v>74.7</v>
      </c>
      <c r="X305" s="49">
        <v>101.7</v>
      </c>
      <c r="Y305" s="41">
        <f t="shared" si="77"/>
        <v>4.0843373493975904E-2</v>
      </c>
      <c r="Z305" s="64">
        <v>0.12</v>
      </c>
      <c r="AA305" s="26">
        <v>93.1</v>
      </c>
      <c r="AB305" s="26">
        <v>115.1</v>
      </c>
      <c r="AC305" s="27">
        <f t="shared" si="73"/>
        <v>0.14835660580021481</v>
      </c>
      <c r="AD305" s="68">
        <v>0.05</v>
      </c>
      <c r="AE305" s="29">
        <v>92</v>
      </c>
      <c r="AF305" s="29">
        <v>118.9</v>
      </c>
      <c r="AG305" s="30">
        <f t="shared" si="74"/>
        <v>6.4619565217391303E-2</v>
      </c>
      <c r="AH305" s="65">
        <v>0.01</v>
      </c>
      <c r="AI305" s="32">
        <v>93.8</v>
      </c>
      <c r="AJ305" s="32">
        <v>110.7</v>
      </c>
      <c r="AK305" s="33">
        <f t="shared" si="75"/>
        <v>1.180170575692964E-2</v>
      </c>
      <c r="AL305" s="34">
        <v>0</v>
      </c>
      <c r="AM305" s="35">
        <v>158.5</v>
      </c>
      <c r="AN305" s="35">
        <v>181</v>
      </c>
      <c r="AO305" s="36">
        <f t="shared" si="76"/>
        <v>0</v>
      </c>
      <c r="AP305" s="37">
        <f t="shared" si="78"/>
        <v>1</v>
      </c>
    </row>
    <row r="306" spans="1:42" ht="25" customHeight="1" x14ac:dyDescent="0.3">
      <c r="A306" s="71">
        <v>300</v>
      </c>
      <c r="B306" s="19" t="s">
        <v>308</v>
      </c>
      <c r="C306" s="58" t="s">
        <v>580</v>
      </c>
      <c r="D306" s="54">
        <v>1248.1300000000001</v>
      </c>
      <c r="E306" s="54">
        <f t="shared" si="64"/>
        <v>1085.3304347826088</v>
      </c>
      <c r="G306" s="54">
        <f t="shared" si="65"/>
        <v>922.53086956521747</v>
      </c>
      <c r="H306" s="53">
        <f t="shared" si="66"/>
        <v>1.2156242013700425</v>
      </c>
      <c r="I306" s="52">
        <f t="shared" si="67"/>
        <v>162.79956521739132</v>
      </c>
      <c r="J306" s="51">
        <f t="shared" si="68"/>
        <v>1284.2504167718196</v>
      </c>
      <c r="L306" s="55">
        <f t="shared" si="69"/>
        <v>1476.8879792875923</v>
      </c>
      <c r="M306" s="43">
        <f t="shared" si="70"/>
        <v>228.75797928759221</v>
      </c>
      <c r="N306" s="44">
        <f t="shared" si="71"/>
        <v>0.18328057116453589</v>
      </c>
      <c r="R306" s="62">
        <v>0.79</v>
      </c>
      <c r="S306" s="48">
        <v>15.587400000000001</v>
      </c>
      <c r="T306" s="48">
        <v>18.744399999999999</v>
      </c>
      <c r="U306" s="24">
        <f t="shared" si="72"/>
        <v>0.95000295110153077</v>
      </c>
      <c r="V306" s="63">
        <v>0.03</v>
      </c>
      <c r="W306" s="49">
        <v>74.7</v>
      </c>
      <c r="X306" s="49">
        <v>101.7</v>
      </c>
      <c r="Y306" s="41">
        <f t="shared" si="77"/>
        <v>4.0843373493975904E-2</v>
      </c>
      <c r="Z306" s="64">
        <v>0.12</v>
      </c>
      <c r="AA306" s="26">
        <v>93.1</v>
      </c>
      <c r="AB306" s="26">
        <v>115.1</v>
      </c>
      <c r="AC306" s="27">
        <f t="shared" si="73"/>
        <v>0.14835660580021481</v>
      </c>
      <c r="AD306" s="68">
        <v>0.05</v>
      </c>
      <c r="AE306" s="29">
        <v>92</v>
      </c>
      <c r="AF306" s="29">
        <v>118.9</v>
      </c>
      <c r="AG306" s="30">
        <f t="shared" si="74"/>
        <v>6.4619565217391303E-2</v>
      </c>
      <c r="AH306" s="65">
        <v>0.01</v>
      </c>
      <c r="AI306" s="32">
        <v>93.8</v>
      </c>
      <c r="AJ306" s="32">
        <v>110.7</v>
      </c>
      <c r="AK306" s="33">
        <f t="shared" si="75"/>
        <v>1.180170575692964E-2</v>
      </c>
      <c r="AL306" s="34">
        <v>0</v>
      </c>
      <c r="AM306" s="35">
        <v>158.5</v>
      </c>
      <c r="AN306" s="35">
        <v>181</v>
      </c>
      <c r="AO306" s="36">
        <f t="shared" si="76"/>
        <v>0</v>
      </c>
      <c r="AP306" s="37">
        <f t="shared" si="78"/>
        <v>1</v>
      </c>
    </row>
    <row r="307" spans="1:42" ht="25" customHeight="1" x14ac:dyDescent="0.3">
      <c r="A307" s="71">
        <v>301</v>
      </c>
      <c r="B307" s="19" t="s">
        <v>309</v>
      </c>
      <c r="C307" s="58" t="s">
        <v>580</v>
      </c>
      <c r="D307" s="54">
        <v>708.4</v>
      </c>
      <c r="E307" s="54">
        <f t="shared" si="64"/>
        <v>616</v>
      </c>
      <c r="G307" s="54">
        <f t="shared" si="65"/>
        <v>523.6</v>
      </c>
      <c r="H307" s="53">
        <f t="shared" si="66"/>
        <v>1.2156242013700425</v>
      </c>
      <c r="I307" s="52">
        <f t="shared" si="67"/>
        <v>92.399999999999991</v>
      </c>
      <c r="J307" s="51">
        <f t="shared" si="68"/>
        <v>728.90083183735419</v>
      </c>
      <c r="L307" s="55">
        <f t="shared" si="69"/>
        <v>838.23595661295724</v>
      </c>
      <c r="M307" s="43">
        <f t="shared" si="70"/>
        <v>129.83595661295726</v>
      </c>
      <c r="N307" s="44">
        <f t="shared" si="71"/>
        <v>0.18328057116453594</v>
      </c>
      <c r="R307" s="62">
        <v>0.79</v>
      </c>
      <c r="S307" s="48">
        <v>15.587400000000001</v>
      </c>
      <c r="T307" s="48">
        <v>18.744399999999999</v>
      </c>
      <c r="U307" s="24">
        <f t="shared" si="72"/>
        <v>0.95000295110153077</v>
      </c>
      <c r="V307" s="63">
        <v>0.03</v>
      </c>
      <c r="W307" s="49">
        <v>74.7</v>
      </c>
      <c r="X307" s="49">
        <v>101.7</v>
      </c>
      <c r="Y307" s="41">
        <f t="shared" si="77"/>
        <v>4.0843373493975904E-2</v>
      </c>
      <c r="Z307" s="64">
        <v>0.12</v>
      </c>
      <c r="AA307" s="26">
        <v>93.1</v>
      </c>
      <c r="AB307" s="26">
        <v>115.1</v>
      </c>
      <c r="AC307" s="27">
        <f t="shared" si="73"/>
        <v>0.14835660580021481</v>
      </c>
      <c r="AD307" s="68">
        <v>0.05</v>
      </c>
      <c r="AE307" s="29">
        <v>92</v>
      </c>
      <c r="AF307" s="29">
        <v>118.9</v>
      </c>
      <c r="AG307" s="30">
        <f t="shared" si="74"/>
        <v>6.4619565217391303E-2</v>
      </c>
      <c r="AH307" s="65">
        <v>0.01</v>
      </c>
      <c r="AI307" s="32">
        <v>93.8</v>
      </c>
      <c r="AJ307" s="32">
        <v>110.7</v>
      </c>
      <c r="AK307" s="33">
        <f t="shared" si="75"/>
        <v>1.180170575692964E-2</v>
      </c>
      <c r="AL307" s="34">
        <v>0</v>
      </c>
      <c r="AM307" s="35">
        <v>158.5</v>
      </c>
      <c r="AN307" s="35">
        <v>181</v>
      </c>
      <c r="AO307" s="36">
        <f t="shared" si="76"/>
        <v>0</v>
      </c>
      <c r="AP307" s="37">
        <f t="shared" si="78"/>
        <v>1</v>
      </c>
    </row>
    <row r="308" spans="1:42" ht="25" customHeight="1" x14ac:dyDescent="0.3">
      <c r="A308" s="71">
        <v>302</v>
      </c>
      <c r="B308" s="19" t="s">
        <v>310</v>
      </c>
      <c r="C308" s="58" t="s">
        <v>580</v>
      </c>
      <c r="D308" s="54">
        <v>708.4</v>
      </c>
      <c r="E308" s="54">
        <f t="shared" si="64"/>
        <v>616</v>
      </c>
      <c r="G308" s="54">
        <f t="shared" si="65"/>
        <v>523.6</v>
      </c>
      <c r="H308" s="53">
        <f t="shared" si="66"/>
        <v>1.2156242013700425</v>
      </c>
      <c r="I308" s="52">
        <f t="shared" si="67"/>
        <v>92.399999999999991</v>
      </c>
      <c r="J308" s="51">
        <f t="shared" si="68"/>
        <v>728.90083183735419</v>
      </c>
      <c r="L308" s="55">
        <f t="shared" si="69"/>
        <v>838.23595661295724</v>
      </c>
      <c r="M308" s="43">
        <f t="shared" si="70"/>
        <v>129.83595661295726</v>
      </c>
      <c r="N308" s="44">
        <f t="shared" si="71"/>
        <v>0.18328057116453594</v>
      </c>
      <c r="R308" s="62">
        <v>0.79</v>
      </c>
      <c r="S308" s="48">
        <v>15.587400000000001</v>
      </c>
      <c r="T308" s="48">
        <v>18.744399999999999</v>
      </c>
      <c r="U308" s="24">
        <f t="shared" si="72"/>
        <v>0.95000295110153077</v>
      </c>
      <c r="V308" s="63">
        <v>0.03</v>
      </c>
      <c r="W308" s="49">
        <v>74.7</v>
      </c>
      <c r="X308" s="49">
        <v>101.7</v>
      </c>
      <c r="Y308" s="41">
        <f t="shared" si="77"/>
        <v>4.0843373493975904E-2</v>
      </c>
      <c r="Z308" s="64">
        <v>0.12</v>
      </c>
      <c r="AA308" s="26">
        <v>93.1</v>
      </c>
      <c r="AB308" s="26">
        <v>115.1</v>
      </c>
      <c r="AC308" s="27">
        <f t="shared" si="73"/>
        <v>0.14835660580021481</v>
      </c>
      <c r="AD308" s="68">
        <v>0.05</v>
      </c>
      <c r="AE308" s="29">
        <v>92</v>
      </c>
      <c r="AF308" s="29">
        <v>118.9</v>
      </c>
      <c r="AG308" s="30">
        <f t="shared" si="74"/>
        <v>6.4619565217391303E-2</v>
      </c>
      <c r="AH308" s="65">
        <v>0.01</v>
      </c>
      <c r="AI308" s="32">
        <v>93.8</v>
      </c>
      <c r="AJ308" s="32">
        <v>110.7</v>
      </c>
      <c r="AK308" s="33">
        <f t="shared" si="75"/>
        <v>1.180170575692964E-2</v>
      </c>
      <c r="AL308" s="34">
        <v>0</v>
      </c>
      <c r="AM308" s="35">
        <v>158.5</v>
      </c>
      <c r="AN308" s="35">
        <v>181</v>
      </c>
      <c r="AO308" s="36">
        <f t="shared" si="76"/>
        <v>0</v>
      </c>
      <c r="AP308" s="37">
        <f t="shared" si="78"/>
        <v>1</v>
      </c>
    </row>
    <row r="309" spans="1:42" ht="25" customHeight="1" x14ac:dyDescent="0.3">
      <c r="A309" s="71">
        <v>303</v>
      </c>
      <c r="B309" s="19" t="s">
        <v>311</v>
      </c>
      <c r="C309" s="58" t="s">
        <v>580</v>
      </c>
      <c r="D309" s="54">
        <v>1248.1300000000001</v>
      </c>
      <c r="E309" s="54">
        <f t="shared" si="64"/>
        <v>1085.3304347826088</v>
      </c>
      <c r="G309" s="54">
        <f t="shared" si="65"/>
        <v>922.53086956521747</v>
      </c>
      <c r="H309" s="53">
        <f t="shared" si="66"/>
        <v>1.2156242013700425</v>
      </c>
      <c r="I309" s="52">
        <f t="shared" si="67"/>
        <v>162.79956521739132</v>
      </c>
      <c r="J309" s="51">
        <f t="shared" si="68"/>
        <v>1284.2504167718196</v>
      </c>
      <c r="L309" s="55">
        <f t="shared" si="69"/>
        <v>1476.8879792875923</v>
      </c>
      <c r="M309" s="43">
        <f t="shared" si="70"/>
        <v>228.75797928759221</v>
      </c>
      <c r="N309" s="44">
        <f t="shared" si="71"/>
        <v>0.18328057116453589</v>
      </c>
      <c r="R309" s="62">
        <v>0.79</v>
      </c>
      <c r="S309" s="48">
        <v>15.587400000000001</v>
      </c>
      <c r="T309" s="48">
        <v>18.744399999999999</v>
      </c>
      <c r="U309" s="24">
        <f t="shared" si="72"/>
        <v>0.95000295110153077</v>
      </c>
      <c r="V309" s="63">
        <v>0.03</v>
      </c>
      <c r="W309" s="49">
        <v>74.7</v>
      </c>
      <c r="X309" s="49">
        <v>101.7</v>
      </c>
      <c r="Y309" s="41">
        <f t="shared" si="77"/>
        <v>4.0843373493975904E-2</v>
      </c>
      <c r="Z309" s="64">
        <v>0.12</v>
      </c>
      <c r="AA309" s="26">
        <v>93.1</v>
      </c>
      <c r="AB309" s="26">
        <v>115.1</v>
      </c>
      <c r="AC309" s="27">
        <f t="shared" si="73"/>
        <v>0.14835660580021481</v>
      </c>
      <c r="AD309" s="68">
        <v>0.05</v>
      </c>
      <c r="AE309" s="29">
        <v>92</v>
      </c>
      <c r="AF309" s="29">
        <v>118.9</v>
      </c>
      <c r="AG309" s="30">
        <f t="shared" si="74"/>
        <v>6.4619565217391303E-2</v>
      </c>
      <c r="AH309" s="65">
        <v>0.01</v>
      </c>
      <c r="AI309" s="32">
        <v>93.8</v>
      </c>
      <c r="AJ309" s="32">
        <v>110.7</v>
      </c>
      <c r="AK309" s="33">
        <f t="shared" si="75"/>
        <v>1.180170575692964E-2</v>
      </c>
      <c r="AL309" s="34">
        <v>0</v>
      </c>
      <c r="AM309" s="35">
        <v>158.5</v>
      </c>
      <c r="AN309" s="35">
        <v>181</v>
      </c>
      <c r="AO309" s="36">
        <f t="shared" si="76"/>
        <v>0</v>
      </c>
      <c r="AP309" s="37">
        <f t="shared" si="78"/>
        <v>1</v>
      </c>
    </row>
    <row r="310" spans="1:42" ht="25" customHeight="1" x14ac:dyDescent="0.3">
      <c r="A310" s="71">
        <v>304</v>
      </c>
      <c r="B310" s="19" t="s">
        <v>312</v>
      </c>
      <c r="C310" s="58" t="s">
        <v>580</v>
      </c>
      <c r="D310" s="54">
        <v>541.49</v>
      </c>
      <c r="E310" s="54">
        <f t="shared" si="64"/>
        <v>470.86086956521746</v>
      </c>
      <c r="G310" s="54">
        <f t="shared" si="65"/>
        <v>400.23173913043485</v>
      </c>
      <c r="H310" s="53">
        <f t="shared" si="66"/>
        <v>1.2156242013700425</v>
      </c>
      <c r="I310" s="52">
        <f t="shared" si="67"/>
        <v>70.62913043478261</v>
      </c>
      <c r="J310" s="51">
        <f t="shared" si="68"/>
        <v>557.16051867816066</v>
      </c>
      <c r="L310" s="55">
        <f t="shared" si="69"/>
        <v>640.73459647988466</v>
      </c>
      <c r="M310" s="43">
        <f t="shared" si="70"/>
        <v>99.244596479884649</v>
      </c>
      <c r="N310" s="44">
        <f t="shared" si="71"/>
        <v>0.18328057116453608</v>
      </c>
      <c r="R310" s="62">
        <v>0.79</v>
      </c>
      <c r="S310" s="48">
        <v>15.587400000000001</v>
      </c>
      <c r="T310" s="48">
        <v>18.744399999999999</v>
      </c>
      <c r="U310" s="24">
        <f t="shared" si="72"/>
        <v>0.95000295110153077</v>
      </c>
      <c r="V310" s="63">
        <v>0.03</v>
      </c>
      <c r="W310" s="49">
        <v>74.7</v>
      </c>
      <c r="X310" s="49">
        <v>101.7</v>
      </c>
      <c r="Y310" s="41">
        <f t="shared" si="77"/>
        <v>4.0843373493975904E-2</v>
      </c>
      <c r="Z310" s="64">
        <v>0.12</v>
      </c>
      <c r="AA310" s="26">
        <v>93.1</v>
      </c>
      <c r="AB310" s="26">
        <v>115.1</v>
      </c>
      <c r="AC310" s="27">
        <f t="shared" si="73"/>
        <v>0.14835660580021481</v>
      </c>
      <c r="AD310" s="68">
        <v>0.05</v>
      </c>
      <c r="AE310" s="29">
        <v>92</v>
      </c>
      <c r="AF310" s="29">
        <v>118.9</v>
      </c>
      <c r="AG310" s="30">
        <f t="shared" si="74"/>
        <v>6.4619565217391303E-2</v>
      </c>
      <c r="AH310" s="65">
        <v>0.01</v>
      </c>
      <c r="AI310" s="32">
        <v>93.8</v>
      </c>
      <c r="AJ310" s="32">
        <v>110.7</v>
      </c>
      <c r="AK310" s="33">
        <f t="shared" si="75"/>
        <v>1.180170575692964E-2</v>
      </c>
      <c r="AL310" s="34">
        <v>0</v>
      </c>
      <c r="AM310" s="35">
        <v>158.5</v>
      </c>
      <c r="AN310" s="35">
        <v>181</v>
      </c>
      <c r="AO310" s="36">
        <f t="shared" si="76"/>
        <v>0</v>
      </c>
      <c r="AP310" s="37">
        <f t="shared" si="78"/>
        <v>1</v>
      </c>
    </row>
    <row r="311" spans="1:42" ht="25" customHeight="1" x14ac:dyDescent="0.3">
      <c r="A311" s="71">
        <v>305</v>
      </c>
      <c r="B311" s="19" t="s">
        <v>313</v>
      </c>
      <c r="C311" s="58" t="s">
        <v>580</v>
      </c>
      <c r="D311" s="54">
        <v>944.53</v>
      </c>
      <c r="E311" s="54">
        <f t="shared" si="64"/>
        <v>821.33043478260879</v>
      </c>
      <c r="G311" s="54">
        <f t="shared" si="65"/>
        <v>698.13086956521749</v>
      </c>
      <c r="H311" s="53">
        <f t="shared" si="66"/>
        <v>1.2156242013700425</v>
      </c>
      <c r="I311" s="52">
        <f t="shared" si="67"/>
        <v>123.19956521739131</v>
      </c>
      <c r="J311" s="51">
        <f t="shared" si="68"/>
        <v>971.86434598438211</v>
      </c>
      <c r="L311" s="55">
        <f t="shared" si="69"/>
        <v>1117.6439978820392</v>
      </c>
      <c r="M311" s="43">
        <f t="shared" si="70"/>
        <v>173.11399788203926</v>
      </c>
      <c r="N311" s="44">
        <f t="shared" si="71"/>
        <v>0.18328057116453608</v>
      </c>
      <c r="R311" s="62">
        <v>0.79</v>
      </c>
      <c r="S311" s="48">
        <v>15.587400000000001</v>
      </c>
      <c r="T311" s="48">
        <v>18.744399999999999</v>
      </c>
      <c r="U311" s="24">
        <f t="shared" si="72"/>
        <v>0.95000295110153077</v>
      </c>
      <c r="V311" s="63">
        <v>0.03</v>
      </c>
      <c r="W311" s="49">
        <v>74.7</v>
      </c>
      <c r="X311" s="49">
        <v>101.7</v>
      </c>
      <c r="Y311" s="41">
        <f t="shared" si="77"/>
        <v>4.0843373493975904E-2</v>
      </c>
      <c r="Z311" s="64">
        <v>0.12</v>
      </c>
      <c r="AA311" s="26">
        <v>93.1</v>
      </c>
      <c r="AB311" s="26">
        <v>115.1</v>
      </c>
      <c r="AC311" s="27">
        <f t="shared" si="73"/>
        <v>0.14835660580021481</v>
      </c>
      <c r="AD311" s="68">
        <v>0.05</v>
      </c>
      <c r="AE311" s="29">
        <v>92</v>
      </c>
      <c r="AF311" s="29">
        <v>118.9</v>
      </c>
      <c r="AG311" s="30">
        <f t="shared" si="74"/>
        <v>6.4619565217391303E-2</v>
      </c>
      <c r="AH311" s="65">
        <v>0.01</v>
      </c>
      <c r="AI311" s="32">
        <v>93.8</v>
      </c>
      <c r="AJ311" s="32">
        <v>110.7</v>
      </c>
      <c r="AK311" s="33">
        <f t="shared" si="75"/>
        <v>1.180170575692964E-2</v>
      </c>
      <c r="AL311" s="34">
        <v>0</v>
      </c>
      <c r="AM311" s="35">
        <v>158.5</v>
      </c>
      <c r="AN311" s="35">
        <v>181</v>
      </c>
      <c r="AO311" s="36">
        <f t="shared" si="76"/>
        <v>0</v>
      </c>
      <c r="AP311" s="37">
        <f t="shared" si="78"/>
        <v>1</v>
      </c>
    </row>
    <row r="312" spans="1:42" ht="25" customHeight="1" x14ac:dyDescent="0.3">
      <c r="A312" s="71">
        <v>306</v>
      </c>
      <c r="B312" s="19" t="s">
        <v>314</v>
      </c>
      <c r="C312" s="58" t="s">
        <v>580</v>
      </c>
      <c r="D312" s="54">
        <v>14505.33</v>
      </c>
      <c r="E312" s="54">
        <f t="shared" si="64"/>
        <v>12613.330434782609</v>
      </c>
      <c r="G312" s="54">
        <f t="shared" si="65"/>
        <v>10721.330869565218</v>
      </c>
      <c r="H312" s="53">
        <f t="shared" si="66"/>
        <v>1.2156242013700425</v>
      </c>
      <c r="I312" s="52">
        <f t="shared" si="67"/>
        <v>1891.9995652173911</v>
      </c>
      <c r="J312" s="51">
        <f t="shared" si="68"/>
        <v>14925.108841156592</v>
      </c>
      <c r="L312" s="55">
        <f t="shared" si="69"/>
        <v>17163.875167330079</v>
      </c>
      <c r="M312" s="43">
        <f t="shared" si="70"/>
        <v>2658.5451673300795</v>
      </c>
      <c r="N312" s="44">
        <f t="shared" si="71"/>
        <v>0.18328057116453603</v>
      </c>
      <c r="R312" s="62">
        <v>0.79</v>
      </c>
      <c r="S312" s="48">
        <v>15.587400000000001</v>
      </c>
      <c r="T312" s="48">
        <v>18.744399999999999</v>
      </c>
      <c r="U312" s="24">
        <f t="shared" si="72"/>
        <v>0.95000295110153077</v>
      </c>
      <c r="V312" s="63">
        <v>0.03</v>
      </c>
      <c r="W312" s="49">
        <v>74.7</v>
      </c>
      <c r="X312" s="49">
        <v>101.7</v>
      </c>
      <c r="Y312" s="41">
        <f t="shared" si="77"/>
        <v>4.0843373493975904E-2</v>
      </c>
      <c r="Z312" s="64">
        <v>0.12</v>
      </c>
      <c r="AA312" s="26">
        <v>93.1</v>
      </c>
      <c r="AB312" s="26">
        <v>115.1</v>
      </c>
      <c r="AC312" s="27">
        <f t="shared" si="73"/>
        <v>0.14835660580021481</v>
      </c>
      <c r="AD312" s="68">
        <v>0.05</v>
      </c>
      <c r="AE312" s="29">
        <v>92</v>
      </c>
      <c r="AF312" s="29">
        <v>118.9</v>
      </c>
      <c r="AG312" s="30">
        <f t="shared" si="74"/>
        <v>6.4619565217391303E-2</v>
      </c>
      <c r="AH312" s="65">
        <v>0.01</v>
      </c>
      <c r="AI312" s="32">
        <v>93.8</v>
      </c>
      <c r="AJ312" s="32">
        <v>110.7</v>
      </c>
      <c r="AK312" s="33">
        <f t="shared" si="75"/>
        <v>1.180170575692964E-2</v>
      </c>
      <c r="AL312" s="34">
        <v>0</v>
      </c>
      <c r="AM312" s="35">
        <v>158.5</v>
      </c>
      <c r="AN312" s="35">
        <v>181</v>
      </c>
      <c r="AO312" s="36">
        <f t="shared" si="76"/>
        <v>0</v>
      </c>
      <c r="AP312" s="37">
        <f t="shared" si="78"/>
        <v>1</v>
      </c>
    </row>
    <row r="313" spans="1:42" ht="25" customHeight="1" x14ac:dyDescent="0.3">
      <c r="A313" s="71">
        <v>307</v>
      </c>
      <c r="B313" s="19" t="s">
        <v>315</v>
      </c>
      <c r="C313" s="58" t="s">
        <v>580</v>
      </c>
      <c r="D313" s="54">
        <v>14505.33</v>
      </c>
      <c r="E313" s="54">
        <f t="shared" si="64"/>
        <v>12613.330434782609</v>
      </c>
      <c r="G313" s="54">
        <f t="shared" si="65"/>
        <v>10721.330869565218</v>
      </c>
      <c r="H313" s="53">
        <f t="shared" si="66"/>
        <v>1.2156242013700425</v>
      </c>
      <c r="I313" s="52">
        <f t="shared" si="67"/>
        <v>1891.9995652173911</v>
      </c>
      <c r="J313" s="51">
        <f t="shared" si="68"/>
        <v>14925.108841156592</v>
      </c>
      <c r="L313" s="55">
        <f t="shared" si="69"/>
        <v>17163.875167330079</v>
      </c>
      <c r="M313" s="43">
        <f t="shared" si="70"/>
        <v>2658.5451673300795</v>
      </c>
      <c r="N313" s="44">
        <f t="shared" si="71"/>
        <v>0.18328057116453603</v>
      </c>
      <c r="R313" s="62">
        <v>0.79</v>
      </c>
      <c r="S313" s="48">
        <v>15.587400000000001</v>
      </c>
      <c r="T313" s="48">
        <v>18.744399999999999</v>
      </c>
      <c r="U313" s="24">
        <f t="shared" si="72"/>
        <v>0.95000295110153077</v>
      </c>
      <c r="V313" s="63">
        <v>0.03</v>
      </c>
      <c r="W313" s="49">
        <v>74.7</v>
      </c>
      <c r="X313" s="49">
        <v>101.7</v>
      </c>
      <c r="Y313" s="41">
        <f t="shared" si="77"/>
        <v>4.0843373493975904E-2</v>
      </c>
      <c r="Z313" s="64">
        <v>0.12</v>
      </c>
      <c r="AA313" s="26">
        <v>93.1</v>
      </c>
      <c r="AB313" s="26">
        <v>115.1</v>
      </c>
      <c r="AC313" s="27">
        <f t="shared" si="73"/>
        <v>0.14835660580021481</v>
      </c>
      <c r="AD313" s="68">
        <v>0.05</v>
      </c>
      <c r="AE313" s="29">
        <v>92</v>
      </c>
      <c r="AF313" s="29">
        <v>118.9</v>
      </c>
      <c r="AG313" s="30">
        <f t="shared" si="74"/>
        <v>6.4619565217391303E-2</v>
      </c>
      <c r="AH313" s="65">
        <v>0.01</v>
      </c>
      <c r="AI313" s="32">
        <v>93.8</v>
      </c>
      <c r="AJ313" s="32">
        <v>110.7</v>
      </c>
      <c r="AK313" s="33">
        <f t="shared" si="75"/>
        <v>1.180170575692964E-2</v>
      </c>
      <c r="AL313" s="34">
        <v>0</v>
      </c>
      <c r="AM313" s="35">
        <v>158.5</v>
      </c>
      <c r="AN313" s="35">
        <v>181</v>
      </c>
      <c r="AO313" s="36">
        <f t="shared" si="76"/>
        <v>0</v>
      </c>
      <c r="AP313" s="37">
        <f t="shared" si="78"/>
        <v>1</v>
      </c>
    </row>
    <row r="314" spans="1:42" ht="25" customHeight="1" x14ac:dyDescent="0.3">
      <c r="A314" s="71">
        <v>308</v>
      </c>
      <c r="B314" s="19" t="s">
        <v>317</v>
      </c>
      <c r="C314" s="58" t="s">
        <v>580</v>
      </c>
      <c r="D314" s="54">
        <v>446520</v>
      </c>
      <c r="E314" s="54">
        <f t="shared" si="64"/>
        <v>388278.26086956525</v>
      </c>
      <c r="G314" s="54">
        <f t="shared" si="65"/>
        <v>330036.52173913043</v>
      </c>
      <c r="H314" s="53">
        <f t="shared" si="66"/>
        <v>1.2135878012411647</v>
      </c>
      <c r="I314" s="52">
        <f t="shared" si="67"/>
        <v>58241.739130434784</v>
      </c>
      <c r="J314" s="51">
        <f t="shared" si="68"/>
        <v>458770.03587710799</v>
      </c>
      <c r="L314" s="55">
        <f t="shared" si="69"/>
        <v>527585.54125867411</v>
      </c>
      <c r="M314" s="43">
        <f t="shared" si="70"/>
        <v>81065.541258674115</v>
      </c>
      <c r="N314" s="44">
        <f t="shared" si="71"/>
        <v>0.18154963105498995</v>
      </c>
      <c r="R314" s="62">
        <v>0.78</v>
      </c>
      <c r="S314" s="48">
        <v>15.587400000000001</v>
      </c>
      <c r="T314" s="48">
        <v>18.744399999999999</v>
      </c>
      <c r="U314" s="24">
        <f t="shared" si="72"/>
        <v>0.93797759729011898</v>
      </c>
      <c r="V314" s="63">
        <v>0.02</v>
      </c>
      <c r="W314" s="49">
        <v>74.7</v>
      </c>
      <c r="X314" s="49">
        <v>101.7</v>
      </c>
      <c r="Y314" s="41">
        <f t="shared" si="77"/>
        <v>2.7228915662650604E-2</v>
      </c>
      <c r="Z314" s="64">
        <v>0.12</v>
      </c>
      <c r="AA314" s="26">
        <v>93.1</v>
      </c>
      <c r="AB314" s="26">
        <v>115.1</v>
      </c>
      <c r="AC314" s="27">
        <f t="shared" si="73"/>
        <v>0.14835660580021481</v>
      </c>
      <c r="AD314" s="68">
        <v>0.05</v>
      </c>
      <c r="AE314" s="29">
        <v>92</v>
      </c>
      <c r="AF314" s="29">
        <v>118.9</v>
      </c>
      <c r="AG314" s="30">
        <f t="shared" si="74"/>
        <v>6.4619565217391303E-2</v>
      </c>
      <c r="AH314" s="65">
        <v>0.03</v>
      </c>
      <c r="AI314" s="32">
        <v>93.8</v>
      </c>
      <c r="AJ314" s="32">
        <v>110.7</v>
      </c>
      <c r="AK314" s="33">
        <f t="shared" si="75"/>
        <v>3.5405117270788919E-2</v>
      </c>
      <c r="AL314" s="34">
        <v>0</v>
      </c>
      <c r="AM314" s="35">
        <v>158.5</v>
      </c>
      <c r="AN314" s="35">
        <v>181</v>
      </c>
      <c r="AO314" s="36">
        <f t="shared" si="76"/>
        <v>0</v>
      </c>
      <c r="AP314" s="37">
        <f t="shared" si="78"/>
        <v>1</v>
      </c>
    </row>
    <row r="315" spans="1:42" ht="25" customHeight="1" x14ac:dyDescent="0.3">
      <c r="A315" s="71">
        <v>309</v>
      </c>
      <c r="B315" s="19" t="s">
        <v>318</v>
      </c>
      <c r="C315" s="58" t="s">
        <v>580</v>
      </c>
      <c r="D315" s="54">
        <v>8433.3333333333321</v>
      </c>
      <c r="E315" s="54">
        <f t="shared" si="64"/>
        <v>7333.333333333333</v>
      </c>
      <c r="G315" s="54">
        <f t="shared" si="65"/>
        <v>6233.333333333333</v>
      </c>
      <c r="H315" s="53">
        <f t="shared" si="66"/>
        <v>1.2135878012411647</v>
      </c>
      <c r="I315" s="52">
        <f t="shared" si="67"/>
        <v>1100</v>
      </c>
      <c r="J315" s="51">
        <f t="shared" si="68"/>
        <v>8664.6972944032605</v>
      </c>
      <c r="L315" s="55">
        <f t="shared" si="69"/>
        <v>9964.4018885637488</v>
      </c>
      <c r="M315" s="43">
        <f t="shared" si="70"/>
        <v>1531.0685552304167</v>
      </c>
      <c r="N315" s="44">
        <f t="shared" si="71"/>
        <v>0.18154963105499014</v>
      </c>
      <c r="R315" s="62">
        <v>0.78</v>
      </c>
      <c r="S315" s="48">
        <v>15.587400000000001</v>
      </c>
      <c r="T315" s="48">
        <v>18.744399999999999</v>
      </c>
      <c r="U315" s="24">
        <f t="shared" si="72"/>
        <v>0.93797759729011898</v>
      </c>
      <c r="V315" s="63">
        <v>0.02</v>
      </c>
      <c r="W315" s="49">
        <v>74.7</v>
      </c>
      <c r="X315" s="49">
        <v>101.7</v>
      </c>
      <c r="Y315" s="41">
        <f t="shared" si="77"/>
        <v>2.7228915662650604E-2</v>
      </c>
      <c r="Z315" s="64">
        <v>0.12</v>
      </c>
      <c r="AA315" s="26">
        <v>93.1</v>
      </c>
      <c r="AB315" s="26">
        <v>115.1</v>
      </c>
      <c r="AC315" s="27">
        <f t="shared" si="73"/>
        <v>0.14835660580021481</v>
      </c>
      <c r="AD315" s="68">
        <v>0.05</v>
      </c>
      <c r="AE315" s="29">
        <v>92</v>
      </c>
      <c r="AF315" s="29">
        <v>118.9</v>
      </c>
      <c r="AG315" s="30">
        <f t="shared" si="74"/>
        <v>6.4619565217391303E-2</v>
      </c>
      <c r="AH315" s="65">
        <v>0.03</v>
      </c>
      <c r="AI315" s="32">
        <v>93.8</v>
      </c>
      <c r="AJ315" s="32">
        <v>110.7</v>
      </c>
      <c r="AK315" s="33">
        <f t="shared" si="75"/>
        <v>3.5405117270788919E-2</v>
      </c>
      <c r="AL315" s="34">
        <v>0</v>
      </c>
      <c r="AM315" s="35">
        <v>158.5</v>
      </c>
      <c r="AN315" s="35">
        <v>181</v>
      </c>
      <c r="AO315" s="36">
        <f t="shared" si="76"/>
        <v>0</v>
      </c>
      <c r="AP315" s="37">
        <f t="shared" si="78"/>
        <v>1</v>
      </c>
    </row>
    <row r="316" spans="1:42" ht="25" customHeight="1" x14ac:dyDescent="0.3">
      <c r="A316" s="71">
        <v>310</v>
      </c>
      <c r="B316" s="19" t="s">
        <v>319</v>
      </c>
      <c r="C316" s="58" t="s">
        <v>580</v>
      </c>
      <c r="D316" s="54">
        <v>6746.666666666667</v>
      </c>
      <c r="E316" s="54">
        <f t="shared" si="64"/>
        <v>5866.666666666667</v>
      </c>
      <c r="G316" s="54">
        <f t="shared" si="65"/>
        <v>4986.666666666667</v>
      </c>
      <c r="H316" s="53">
        <f t="shared" si="66"/>
        <v>1.2135878012411647</v>
      </c>
      <c r="I316" s="52">
        <f t="shared" si="67"/>
        <v>880</v>
      </c>
      <c r="J316" s="51">
        <f t="shared" si="68"/>
        <v>6931.7578355226087</v>
      </c>
      <c r="L316" s="55">
        <f t="shared" si="69"/>
        <v>7971.5215108509992</v>
      </c>
      <c r="M316" s="43">
        <f t="shared" si="70"/>
        <v>1224.8548441843323</v>
      </c>
      <c r="N316" s="44">
        <f t="shared" si="71"/>
        <v>0.18154963105498995</v>
      </c>
      <c r="R316" s="62">
        <v>0.78</v>
      </c>
      <c r="S316" s="48">
        <v>15.587400000000001</v>
      </c>
      <c r="T316" s="48">
        <v>18.744399999999999</v>
      </c>
      <c r="U316" s="24">
        <f t="shared" si="72"/>
        <v>0.93797759729011898</v>
      </c>
      <c r="V316" s="63">
        <v>0.02</v>
      </c>
      <c r="W316" s="49">
        <v>74.7</v>
      </c>
      <c r="X316" s="49">
        <v>101.7</v>
      </c>
      <c r="Y316" s="41">
        <f t="shared" si="77"/>
        <v>2.7228915662650604E-2</v>
      </c>
      <c r="Z316" s="64">
        <v>0.12</v>
      </c>
      <c r="AA316" s="26">
        <v>93.1</v>
      </c>
      <c r="AB316" s="26">
        <v>115.1</v>
      </c>
      <c r="AC316" s="27">
        <f t="shared" si="73"/>
        <v>0.14835660580021481</v>
      </c>
      <c r="AD316" s="68">
        <v>0.05</v>
      </c>
      <c r="AE316" s="29">
        <v>92</v>
      </c>
      <c r="AF316" s="29">
        <v>118.9</v>
      </c>
      <c r="AG316" s="30">
        <f t="shared" si="74"/>
        <v>6.4619565217391303E-2</v>
      </c>
      <c r="AH316" s="65">
        <v>0.03</v>
      </c>
      <c r="AI316" s="32">
        <v>93.8</v>
      </c>
      <c r="AJ316" s="32">
        <v>110.7</v>
      </c>
      <c r="AK316" s="33">
        <f t="shared" si="75"/>
        <v>3.5405117270788919E-2</v>
      </c>
      <c r="AL316" s="34">
        <v>0</v>
      </c>
      <c r="AM316" s="35">
        <v>158.5</v>
      </c>
      <c r="AN316" s="35">
        <v>181</v>
      </c>
      <c r="AO316" s="36">
        <f t="shared" si="76"/>
        <v>0</v>
      </c>
      <c r="AP316" s="37">
        <f t="shared" si="78"/>
        <v>1</v>
      </c>
    </row>
    <row r="317" spans="1:42" ht="25" customHeight="1" x14ac:dyDescent="0.3">
      <c r="A317" s="71">
        <v>311</v>
      </c>
      <c r="B317" s="19" t="s">
        <v>320</v>
      </c>
      <c r="C317" s="58" t="s">
        <v>580</v>
      </c>
      <c r="D317" s="54">
        <v>6746.666666666667</v>
      </c>
      <c r="E317" s="54">
        <f t="shared" si="64"/>
        <v>5866.666666666667</v>
      </c>
      <c r="G317" s="54">
        <f t="shared" si="65"/>
        <v>4986.666666666667</v>
      </c>
      <c r="H317" s="53">
        <f t="shared" si="66"/>
        <v>1.2135878012411647</v>
      </c>
      <c r="I317" s="52">
        <f t="shared" si="67"/>
        <v>880</v>
      </c>
      <c r="J317" s="51">
        <f t="shared" si="68"/>
        <v>6931.7578355226087</v>
      </c>
      <c r="L317" s="55">
        <f t="shared" si="69"/>
        <v>7971.5215108509992</v>
      </c>
      <c r="M317" s="43">
        <f t="shared" si="70"/>
        <v>1224.8548441843323</v>
      </c>
      <c r="N317" s="44">
        <f t="shared" si="71"/>
        <v>0.18154963105498995</v>
      </c>
      <c r="R317" s="62">
        <v>0.78</v>
      </c>
      <c r="S317" s="48">
        <v>15.587400000000001</v>
      </c>
      <c r="T317" s="48">
        <v>18.744399999999999</v>
      </c>
      <c r="U317" s="24">
        <f t="shared" si="72"/>
        <v>0.93797759729011898</v>
      </c>
      <c r="V317" s="63">
        <v>0.02</v>
      </c>
      <c r="W317" s="49">
        <v>74.7</v>
      </c>
      <c r="X317" s="49">
        <v>101.7</v>
      </c>
      <c r="Y317" s="41">
        <f t="shared" si="77"/>
        <v>2.7228915662650604E-2</v>
      </c>
      <c r="Z317" s="64">
        <v>0.12</v>
      </c>
      <c r="AA317" s="26">
        <v>93.1</v>
      </c>
      <c r="AB317" s="26">
        <v>115.1</v>
      </c>
      <c r="AC317" s="27">
        <f t="shared" si="73"/>
        <v>0.14835660580021481</v>
      </c>
      <c r="AD317" s="68">
        <v>0.05</v>
      </c>
      <c r="AE317" s="29">
        <v>92</v>
      </c>
      <c r="AF317" s="29">
        <v>118.9</v>
      </c>
      <c r="AG317" s="30">
        <f t="shared" si="74"/>
        <v>6.4619565217391303E-2</v>
      </c>
      <c r="AH317" s="65">
        <v>0.03</v>
      </c>
      <c r="AI317" s="32">
        <v>93.8</v>
      </c>
      <c r="AJ317" s="32">
        <v>110.7</v>
      </c>
      <c r="AK317" s="33">
        <f t="shared" si="75"/>
        <v>3.5405117270788919E-2</v>
      </c>
      <c r="AL317" s="34">
        <v>0</v>
      </c>
      <c r="AM317" s="35">
        <v>158.5</v>
      </c>
      <c r="AN317" s="35">
        <v>181</v>
      </c>
      <c r="AO317" s="36">
        <f t="shared" si="76"/>
        <v>0</v>
      </c>
      <c r="AP317" s="37">
        <f t="shared" si="78"/>
        <v>1</v>
      </c>
    </row>
    <row r="318" spans="1:42" ht="25" customHeight="1" x14ac:dyDescent="0.3">
      <c r="A318" s="71">
        <v>312</v>
      </c>
      <c r="B318" s="19" t="s">
        <v>321</v>
      </c>
      <c r="C318" s="58" t="s">
        <v>580</v>
      </c>
      <c r="D318" s="54">
        <v>1855.33</v>
      </c>
      <c r="E318" s="54">
        <f t="shared" si="64"/>
        <v>1613.3304347826088</v>
      </c>
      <c r="G318" s="54">
        <f t="shared" si="65"/>
        <v>1371.3308695652174</v>
      </c>
      <c r="H318" s="53">
        <f t="shared" si="66"/>
        <v>1.2135878012411647</v>
      </c>
      <c r="I318" s="52">
        <f t="shared" si="67"/>
        <v>241.99956521739131</v>
      </c>
      <c r="J318" s="51">
        <f t="shared" si="68"/>
        <v>1906.229979987178</v>
      </c>
      <c r="L318" s="55">
        <f t="shared" si="69"/>
        <v>2192.1644769852546</v>
      </c>
      <c r="M318" s="43">
        <f t="shared" si="70"/>
        <v>336.8344769852547</v>
      </c>
      <c r="N318" s="44">
        <f t="shared" si="71"/>
        <v>0.18154963105499006</v>
      </c>
      <c r="R318" s="62">
        <v>0.78</v>
      </c>
      <c r="S318" s="48">
        <v>15.587400000000001</v>
      </c>
      <c r="T318" s="48">
        <v>18.744399999999999</v>
      </c>
      <c r="U318" s="24">
        <f t="shared" si="72"/>
        <v>0.93797759729011898</v>
      </c>
      <c r="V318" s="63">
        <v>0.02</v>
      </c>
      <c r="W318" s="49">
        <v>74.7</v>
      </c>
      <c r="X318" s="49">
        <v>101.7</v>
      </c>
      <c r="Y318" s="41">
        <f t="shared" si="77"/>
        <v>2.7228915662650604E-2</v>
      </c>
      <c r="Z318" s="64">
        <v>0.12</v>
      </c>
      <c r="AA318" s="26">
        <v>93.1</v>
      </c>
      <c r="AB318" s="26">
        <v>115.1</v>
      </c>
      <c r="AC318" s="27">
        <f t="shared" si="73"/>
        <v>0.14835660580021481</v>
      </c>
      <c r="AD318" s="68">
        <v>0.05</v>
      </c>
      <c r="AE318" s="29">
        <v>92</v>
      </c>
      <c r="AF318" s="29">
        <v>118.9</v>
      </c>
      <c r="AG318" s="30">
        <f t="shared" si="74"/>
        <v>6.4619565217391303E-2</v>
      </c>
      <c r="AH318" s="65">
        <v>0.03</v>
      </c>
      <c r="AI318" s="32">
        <v>93.8</v>
      </c>
      <c r="AJ318" s="32">
        <v>110.7</v>
      </c>
      <c r="AK318" s="33">
        <f t="shared" si="75"/>
        <v>3.5405117270788919E-2</v>
      </c>
      <c r="AL318" s="34">
        <v>0</v>
      </c>
      <c r="AM318" s="35">
        <v>158.5</v>
      </c>
      <c r="AN318" s="35">
        <v>181</v>
      </c>
      <c r="AO318" s="36">
        <f t="shared" si="76"/>
        <v>0</v>
      </c>
      <c r="AP318" s="37">
        <f t="shared" si="78"/>
        <v>1</v>
      </c>
    </row>
    <row r="319" spans="1:42" ht="25" customHeight="1" x14ac:dyDescent="0.3">
      <c r="A319" s="71">
        <v>313</v>
      </c>
      <c r="B319" s="19" t="s">
        <v>322</v>
      </c>
      <c r="C319" s="58" t="s">
        <v>580</v>
      </c>
      <c r="D319" s="54">
        <v>506</v>
      </c>
      <c r="E319" s="54">
        <f t="shared" si="64"/>
        <v>440.00000000000006</v>
      </c>
      <c r="G319" s="54">
        <f t="shared" si="65"/>
        <v>374.00000000000006</v>
      </c>
      <c r="H319" s="53">
        <f t="shared" si="66"/>
        <v>1.2135878012411647</v>
      </c>
      <c r="I319" s="52">
        <f t="shared" si="67"/>
        <v>66</v>
      </c>
      <c r="J319" s="51">
        <f t="shared" si="68"/>
        <v>519.8818376641957</v>
      </c>
      <c r="L319" s="55">
        <f t="shared" si="69"/>
        <v>597.86411331382499</v>
      </c>
      <c r="M319" s="43">
        <f t="shared" si="70"/>
        <v>91.864113313824987</v>
      </c>
      <c r="N319" s="44">
        <f t="shared" si="71"/>
        <v>0.18154963105499008</v>
      </c>
      <c r="R319" s="62">
        <v>0.78</v>
      </c>
      <c r="S319" s="48">
        <v>15.587400000000001</v>
      </c>
      <c r="T319" s="48">
        <v>18.744399999999999</v>
      </c>
      <c r="U319" s="24">
        <f t="shared" si="72"/>
        <v>0.93797759729011898</v>
      </c>
      <c r="V319" s="63">
        <v>0.02</v>
      </c>
      <c r="W319" s="49">
        <v>74.7</v>
      </c>
      <c r="X319" s="49">
        <v>101.7</v>
      </c>
      <c r="Y319" s="41">
        <f t="shared" si="77"/>
        <v>2.7228915662650604E-2</v>
      </c>
      <c r="Z319" s="64">
        <v>0.12</v>
      </c>
      <c r="AA319" s="26">
        <v>93.1</v>
      </c>
      <c r="AB319" s="26">
        <v>115.1</v>
      </c>
      <c r="AC319" s="27">
        <f t="shared" si="73"/>
        <v>0.14835660580021481</v>
      </c>
      <c r="AD319" s="68">
        <v>0.05</v>
      </c>
      <c r="AE319" s="29">
        <v>92</v>
      </c>
      <c r="AF319" s="29">
        <v>118.9</v>
      </c>
      <c r="AG319" s="30">
        <f t="shared" si="74"/>
        <v>6.4619565217391303E-2</v>
      </c>
      <c r="AH319" s="65">
        <v>0.03</v>
      </c>
      <c r="AI319" s="32">
        <v>93.8</v>
      </c>
      <c r="AJ319" s="32">
        <v>110.7</v>
      </c>
      <c r="AK319" s="33">
        <f t="shared" si="75"/>
        <v>3.5405117270788919E-2</v>
      </c>
      <c r="AL319" s="34">
        <v>0</v>
      </c>
      <c r="AM319" s="35">
        <v>158.5</v>
      </c>
      <c r="AN319" s="35">
        <v>181</v>
      </c>
      <c r="AO319" s="36">
        <f t="shared" si="76"/>
        <v>0</v>
      </c>
      <c r="AP319" s="37">
        <f t="shared" si="78"/>
        <v>1</v>
      </c>
    </row>
    <row r="320" spans="1:42" ht="25" customHeight="1" x14ac:dyDescent="0.3">
      <c r="A320" s="71">
        <v>314</v>
      </c>
      <c r="B320" s="19" t="s">
        <v>323</v>
      </c>
      <c r="C320" s="58" t="s">
        <v>580</v>
      </c>
      <c r="D320" s="54">
        <v>4722.666666666667</v>
      </c>
      <c r="E320" s="54">
        <f t="shared" si="64"/>
        <v>4106.666666666667</v>
      </c>
      <c r="G320" s="54">
        <f t="shared" si="65"/>
        <v>3490.666666666667</v>
      </c>
      <c r="H320" s="53">
        <f t="shared" si="66"/>
        <v>1.2135878012411647</v>
      </c>
      <c r="I320" s="52">
        <f t="shared" si="67"/>
        <v>616</v>
      </c>
      <c r="J320" s="51">
        <f t="shared" si="68"/>
        <v>4852.2304848658259</v>
      </c>
      <c r="L320" s="55">
        <f t="shared" si="69"/>
        <v>5580.0650575956997</v>
      </c>
      <c r="M320" s="43">
        <f t="shared" si="70"/>
        <v>857.39839092903276</v>
      </c>
      <c r="N320" s="44">
        <f t="shared" si="71"/>
        <v>0.18154963105498997</v>
      </c>
      <c r="R320" s="62">
        <v>0.78</v>
      </c>
      <c r="S320" s="48">
        <v>15.587400000000001</v>
      </c>
      <c r="T320" s="48">
        <v>18.744399999999999</v>
      </c>
      <c r="U320" s="24">
        <f t="shared" si="72"/>
        <v>0.93797759729011898</v>
      </c>
      <c r="V320" s="63">
        <v>0.02</v>
      </c>
      <c r="W320" s="49">
        <v>74.7</v>
      </c>
      <c r="X320" s="49">
        <v>101.7</v>
      </c>
      <c r="Y320" s="41">
        <f t="shared" si="77"/>
        <v>2.7228915662650604E-2</v>
      </c>
      <c r="Z320" s="64">
        <v>0.12</v>
      </c>
      <c r="AA320" s="26">
        <v>93.1</v>
      </c>
      <c r="AB320" s="26">
        <v>115.1</v>
      </c>
      <c r="AC320" s="27">
        <f t="shared" si="73"/>
        <v>0.14835660580021481</v>
      </c>
      <c r="AD320" s="68">
        <v>0.05</v>
      </c>
      <c r="AE320" s="29">
        <v>92</v>
      </c>
      <c r="AF320" s="29">
        <v>118.9</v>
      </c>
      <c r="AG320" s="30">
        <f t="shared" si="74"/>
        <v>6.4619565217391303E-2</v>
      </c>
      <c r="AH320" s="65">
        <v>0.03</v>
      </c>
      <c r="AI320" s="32">
        <v>93.8</v>
      </c>
      <c r="AJ320" s="32">
        <v>110.7</v>
      </c>
      <c r="AK320" s="33">
        <f t="shared" si="75"/>
        <v>3.5405117270788919E-2</v>
      </c>
      <c r="AL320" s="34">
        <v>0</v>
      </c>
      <c r="AM320" s="35">
        <v>158.5</v>
      </c>
      <c r="AN320" s="35">
        <v>181</v>
      </c>
      <c r="AO320" s="36">
        <f t="shared" si="76"/>
        <v>0</v>
      </c>
      <c r="AP320" s="37">
        <f t="shared" si="78"/>
        <v>1</v>
      </c>
    </row>
    <row r="321" spans="1:42" ht="25" customHeight="1" x14ac:dyDescent="0.3">
      <c r="A321" s="71">
        <v>315</v>
      </c>
      <c r="B321" s="19" t="s">
        <v>324</v>
      </c>
      <c r="C321" s="58" t="s">
        <v>580</v>
      </c>
      <c r="D321" s="54">
        <v>3879.3333333333335</v>
      </c>
      <c r="E321" s="54">
        <f t="shared" si="64"/>
        <v>3373.3333333333339</v>
      </c>
      <c r="G321" s="54">
        <f t="shared" si="65"/>
        <v>2867.3333333333339</v>
      </c>
      <c r="H321" s="53">
        <f t="shared" si="66"/>
        <v>1.2135878012411647</v>
      </c>
      <c r="I321" s="52">
        <f t="shared" si="67"/>
        <v>506.00000000000006</v>
      </c>
      <c r="J321" s="51">
        <f t="shared" si="68"/>
        <v>3985.7607554255005</v>
      </c>
      <c r="L321" s="55">
        <f t="shared" si="69"/>
        <v>4583.6248687393254</v>
      </c>
      <c r="M321" s="43">
        <f t="shared" si="70"/>
        <v>704.29153540599191</v>
      </c>
      <c r="N321" s="44">
        <f t="shared" si="71"/>
        <v>0.18154963105499017</v>
      </c>
      <c r="R321" s="62">
        <v>0.78</v>
      </c>
      <c r="S321" s="48">
        <v>15.587400000000001</v>
      </c>
      <c r="T321" s="48">
        <v>18.744399999999999</v>
      </c>
      <c r="U321" s="24">
        <f t="shared" si="72"/>
        <v>0.93797759729011898</v>
      </c>
      <c r="V321" s="63">
        <v>0.02</v>
      </c>
      <c r="W321" s="49">
        <v>74.7</v>
      </c>
      <c r="X321" s="49">
        <v>101.7</v>
      </c>
      <c r="Y321" s="41">
        <f t="shared" si="77"/>
        <v>2.7228915662650604E-2</v>
      </c>
      <c r="Z321" s="64">
        <v>0.12</v>
      </c>
      <c r="AA321" s="26">
        <v>93.1</v>
      </c>
      <c r="AB321" s="26">
        <v>115.1</v>
      </c>
      <c r="AC321" s="27">
        <f t="shared" si="73"/>
        <v>0.14835660580021481</v>
      </c>
      <c r="AD321" s="68">
        <v>0.05</v>
      </c>
      <c r="AE321" s="29">
        <v>92</v>
      </c>
      <c r="AF321" s="29">
        <v>118.9</v>
      </c>
      <c r="AG321" s="30">
        <f t="shared" si="74"/>
        <v>6.4619565217391303E-2</v>
      </c>
      <c r="AH321" s="65">
        <v>0.03</v>
      </c>
      <c r="AI321" s="32">
        <v>93.8</v>
      </c>
      <c r="AJ321" s="32">
        <v>110.7</v>
      </c>
      <c r="AK321" s="33">
        <f t="shared" si="75"/>
        <v>3.5405117270788919E-2</v>
      </c>
      <c r="AL321" s="34">
        <v>0</v>
      </c>
      <c r="AM321" s="35">
        <v>158.5</v>
      </c>
      <c r="AN321" s="35">
        <v>181</v>
      </c>
      <c r="AO321" s="36">
        <f t="shared" si="76"/>
        <v>0</v>
      </c>
      <c r="AP321" s="37">
        <f t="shared" si="78"/>
        <v>1</v>
      </c>
    </row>
    <row r="322" spans="1:42" ht="25" customHeight="1" x14ac:dyDescent="0.3">
      <c r="A322" s="71">
        <v>316</v>
      </c>
      <c r="B322" s="19" t="s">
        <v>325</v>
      </c>
      <c r="C322" s="58" t="s">
        <v>580</v>
      </c>
      <c r="D322" s="54">
        <v>67.47</v>
      </c>
      <c r="E322" s="54">
        <f t="shared" si="64"/>
        <v>58.669565217391309</v>
      </c>
      <c r="G322" s="54">
        <f t="shared" si="65"/>
        <v>49.869130434782612</v>
      </c>
      <c r="H322" s="53">
        <f t="shared" si="66"/>
        <v>1.2135878012411647</v>
      </c>
      <c r="I322" s="52">
        <f t="shared" si="67"/>
        <v>8.8004347826086953</v>
      </c>
      <c r="J322" s="51">
        <f t="shared" si="68"/>
        <v>69.32100313676537</v>
      </c>
      <c r="L322" s="55">
        <f t="shared" si="69"/>
        <v>79.719153607280163</v>
      </c>
      <c r="M322" s="43">
        <f t="shared" si="70"/>
        <v>12.249153607280164</v>
      </c>
      <c r="N322" s="44">
        <f t="shared" si="71"/>
        <v>0.18154963105498984</v>
      </c>
      <c r="R322" s="62">
        <v>0.78</v>
      </c>
      <c r="S322" s="48">
        <v>15.587400000000001</v>
      </c>
      <c r="T322" s="48">
        <v>18.744399999999999</v>
      </c>
      <c r="U322" s="24">
        <f t="shared" si="72"/>
        <v>0.93797759729011898</v>
      </c>
      <c r="V322" s="63">
        <v>0.02</v>
      </c>
      <c r="W322" s="49">
        <v>74.7</v>
      </c>
      <c r="X322" s="49">
        <v>101.7</v>
      </c>
      <c r="Y322" s="41">
        <f t="shared" si="77"/>
        <v>2.7228915662650604E-2</v>
      </c>
      <c r="Z322" s="64">
        <v>0.12</v>
      </c>
      <c r="AA322" s="26">
        <v>93.1</v>
      </c>
      <c r="AB322" s="26">
        <v>115.1</v>
      </c>
      <c r="AC322" s="27">
        <f t="shared" si="73"/>
        <v>0.14835660580021481</v>
      </c>
      <c r="AD322" s="68">
        <v>0.05</v>
      </c>
      <c r="AE322" s="29">
        <v>92</v>
      </c>
      <c r="AF322" s="29">
        <v>118.9</v>
      </c>
      <c r="AG322" s="30">
        <f t="shared" si="74"/>
        <v>6.4619565217391303E-2</v>
      </c>
      <c r="AH322" s="65">
        <v>0.03</v>
      </c>
      <c r="AI322" s="32">
        <v>93.8</v>
      </c>
      <c r="AJ322" s="32">
        <v>110.7</v>
      </c>
      <c r="AK322" s="33">
        <f t="shared" si="75"/>
        <v>3.5405117270788919E-2</v>
      </c>
      <c r="AL322" s="34">
        <v>0</v>
      </c>
      <c r="AM322" s="35">
        <v>158.5</v>
      </c>
      <c r="AN322" s="35">
        <v>181</v>
      </c>
      <c r="AO322" s="36">
        <f t="shared" si="76"/>
        <v>0</v>
      </c>
      <c r="AP322" s="37">
        <f t="shared" si="78"/>
        <v>1</v>
      </c>
    </row>
    <row r="323" spans="1:42" ht="25" customHeight="1" x14ac:dyDescent="0.3">
      <c r="A323" s="71">
        <v>317</v>
      </c>
      <c r="B323" s="19" t="s">
        <v>326</v>
      </c>
      <c r="C323" s="58" t="s">
        <v>580</v>
      </c>
      <c r="D323" s="54">
        <v>67.47</v>
      </c>
      <c r="E323" s="54">
        <f t="shared" si="64"/>
        <v>58.669565217391309</v>
      </c>
      <c r="G323" s="54">
        <f t="shared" si="65"/>
        <v>49.869130434782612</v>
      </c>
      <c r="H323" s="53">
        <f t="shared" si="66"/>
        <v>1.2135878012411647</v>
      </c>
      <c r="I323" s="52">
        <f t="shared" si="67"/>
        <v>8.8004347826086953</v>
      </c>
      <c r="J323" s="51">
        <f t="shared" si="68"/>
        <v>69.32100313676537</v>
      </c>
      <c r="L323" s="55">
        <f t="shared" si="69"/>
        <v>79.719153607280163</v>
      </c>
      <c r="M323" s="43">
        <f t="shared" si="70"/>
        <v>12.249153607280164</v>
      </c>
      <c r="N323" s="44">
        <f t="shared" si="71"/>
        <v>0.18154963105498984</v>
      </c>
      <c r="R323" s="62">
        <v>0.78</v>
      </c>
      <c r="S323" s="48">
        <v>15.587400000000001</v>
      </c>
      <c r="T323" s="48">
        <v>18.744399999999999</v>
      </c>
      <c r="U323" s="24">
        <f t="shared" si="72"/>
        <v>0.93797759729011898</v>
      </c>
      <c r="V323" s="63">
        <v>0.02</v>
      </c>
      <c r="W323" s="49">
        <v>74.7</v>
      </c>
      <c r="X323" s="49">
        <v>101.7</v>
      </c>
      <c r="Y323" s="41">
        <f t="shared" si="77"/>
        <v>2.7228915662650604E-2</v>
      </c>
      <c r="Z323" s="64">
        <v>0.12</v>
      </c>
      <c r="AA323" s="26">
        <v>93.1</v>
      </c>
      <c r="AB323" s="26">
        <v>115.1</v>
      </c>
      <c r="AC323" s="27">
        <f t="shared" si="73"/>
        <v>0.14835660580021481</v>
      </c>
      <c r="AD323" s="68">
        <v>0.05</v>
      </c>
      <c r="AE323" s="29">
        <v>92</v>
      </c>
      <c r="AF323" s="29">
        <v>118.9</v>
      </c>
      <c r="AG323" s="30">
        <f t="shared" si="74"/>
        <v>6.4619565217391303E-2</v>
      </c>
      <c r="AH323" s="65">
        <v>0.03</v>
      </c>
      <c r="AI323" s="32">
        <v>93.8</v>
      </c>
      <c r="AJ323" s="32">
        <v>110.7</v>
      </c>
      <c r="AK323" s="33">
        <f t="shared" si="75"/>
        <v>3.5405117270788919E-2</v>
      </c>
      <c r="AL323" s="34">
        <v>0</v>
      </c>
      <c r="AM323" s="35">
        <v>158.5</v>
      </c>
      <c r="AN323" s="35">
        <v>181</v>
      </c>
      <c r="AO323" s="36">
        <f t="shared" si="76"/>
        <v>0</v>
      </c>
      <c r="AP323" s="37">
        <f t="shared" si="78"/>
        <v>1</v>
      </c>
    </row>
    <row r="324" spans="1:42" ht="25" customHeight="1" x14ac:dyDescent="0.3">
      <c r="A324" s="71">
        <v>318</v>
      </c>
      <c r="B324" s="19" t="s">
        <v>327</v>
      </c>
      <c r="C324" s="58" t="s">
        <v>580</v>
      </c>
      <c r="D324" s="54">
        <v>506</v>
      </c>
      <c r="E324" s="54">
        <f t="shared" si="64"/>
        <v>440.00000000000006</v>
      </c>
      <c r="G324" s="54">
        <f t="shared" si="65"/>
        <v>374.00000000000006</v>
      </c>
      <c r="H324" s="53">
        <f t="shared" si="66"/>
        <v>1.2135878012411647</v>
      </c>
      <c r="I324" s="52">
        <f t="shared" si="67"/>
        <v>66</v>
      </c>
      <c r="J324" s="51">
        <f t="shared" si="68"/>
        <v>519.8818376641957</v>
      </c>
      <c r="L324" s="55">
        <f t="shared" si="69"/>
        <v>597.86411331382499</v>
      </c>
      <c r="M324" s="43">
        <f t="shared" si="70"/>
        <v>91.864113313824987</v>
      </c>
      <c r="N324" s="44">
        <f t="shared" si="71"/>
        <v>0.18154963105499008</v>
      </c>
      <c r="R324" s="62">
        <v>0.78</v>
      </c>
      <c r="S324" s="48">
        <v>15.587400000000001</v>
      </c>
      <c r="T324" s="48">
        <v>18.744399999999999</v>
      </c>
      <c r="U324" s="24">
        <f t="shared" si="72"/>
        <v>0.93797759729011898</v>
      </c>
      <c r="V324" s="63">
        <v>0.02</v>
      </c>
      <c r="W324" s="49">
        <v>74.7</v>
      </c>
      <c r="X324" s="49">
        <v>101.7</v>
      </c>
      <c r="Y324" s="41">
        <f t="shared" si="77"/>
        <v>2.7228915662650604E-2</v>
      </c>
      <c r="Z324" s="64">
        <v>0.12</v>
      </c>
      <c r="AA324" s="26">
        <v>93.1</v>
      </c>
      <c r="AB324" s="26">
        <v>115.1</v>
      </c>
      <c r="AC324" s="27">
        <f t="shared" si="73"/>
        <v>0.14835660580021481</v>
      </c>
      <c r="AD324" s="68">
        <v>0.05</v>
      </c>
      <c r="AE324" s="29">
        <v>92</v>
      </c>
      <c r="AF324" s="29">
        <v>118.9</v>
      </c>
      <c r="AG324" s="30">
        <f t="shared" si="74"/>
        <v>6.4619565217391303E-2</v>
      </c>
      <c r="AH324" s="65">
        <v>0.03</v>
      </c>
      <c r="AI324" s="32">
        <v>93.8</v>
      </c>
      <c r="AJ324" s="32">
        <v>110.7</v>
      </c>
      <c r="AK324" s="33">
        <f t="shared" si="75"/>
        <v>3.5405117270788919E-2</v>
      </c>
      <c r="AL324" s="34">
        <v>0</v>
      </c>
      <c r="AM324" s="35">
        <v>158.5</v>
      </c>
      <c r="AN324" s="35">
        <v>181</v>
      </c>
      <c r="AO324" s="36">
        <f t="shared" si="76"/>
        <v>0</v>
      </c>
      <c r="AP324" s="37">
        <f t="shared" si="78"/>
        <v>1</v>
      </c>
    </row>
    <row r="325" spans="1:42" ht="25" customHeight="1" x14ac:dyDescent="0.3">
      <c r="A325" s="71">
        <v>319</v>
      </c>
      <c r="B325" s="19" t="s">
        <v>328</v>
      </c>
      <c r="C325" s="58" t="s">
        <v>580</v>
      </c>
      <c r="D325" s="54">
        <v>590.33333333333337</v>
      </c>
      <c r="E325" s="54">
        <f t="shared" si="64"/>
        <v>513.33333333333337</v>
      </c>
      <c r="G325" s="54">
        <f t="shared" si="65"/>
        <v>436.33333333333337</v>
      </c>
      <c r="H325" s="53">
        <f t="shared" si="66"/>
        <v>1.2135878012411647</v>
      </c>
      <c r="I325" s="52">
        <f t="shared" si="67"/>
        <v>77</v>
      </c>
      <c r="J325" s="51">
        <f t="shared" si="68"/>
        <v>606.52881060822824</v>
      </c>
      <c r="L325" s="55">
        <f t="shared" si="69"/>
        <v>697.50813219946247</v>
      </c>
      <c r="M325" s="43">
        <f t="shared" si="70"/>
        <v>107.17479886612909</v>
      </c>
      <c r="N325" s="44">
        <f t="shared" si="71"/>
        <v>0.18154963105498997</v>
      </c>
      <c r="R325" s="62">
        <v>0.78</v>
      </c>
      <c r="S325" s="48">
        <v>15.587400000000001</v>
      </c>
      <c r="T325" s="48">
        <v>18.744399999999999</v>
      </c>
      <c r="U325" s="24">
        <f t="shared" si="72"/>
        <v>0.93797759729011898</v>
      </c>
      <c r="V325" s="63">
        <v>0.02</v>
      </c>
      <c r="W325" s="49">
        <v>74.7</v>
      </c>
      <c r="X325" s="49">
        <v>101.7</v>
      </c>
      <c r="Y325" s="41">
        <f t="shared" si="77"/>
        <v>2.7228915662650604E-2</v>
      </c>
      <c r="Z325" s="64">
        <v>0.12</v>
      </c>
      <c r="AA325" s="26">
        <v>93.1</v>
      </c>
      <c r="AB325" s="26">
        <v>115.1</v>
      </c>
      <c r="AC325" s="27">
        <f t="shared" si="73"/>
        <v>0.14835660580021481</v>
      </c>
      <c r="AD325" s="68">
        <v>0.05</v>
      </c>
      <c r="AE325" s="29">
        <v>92</v>
      </c>
      <c r="AF325" s="29">
        <v>118.9</v>
      </c>
      <c r="AG325" s="30">
        <f t="shared" si="74"/>
        <v>6.4619565217391303E-2</v>
      </c>
      <c r="AH325" s="65">
        <v>0.03</v>
      </c>
      <c r="AI325" s="32">
        <v>93.8</v>
      </c>
      <c r="AJ325" s="32">
        <v>110.7</v>
      </c>
      <c r="AK325" s="33">
        <f t="shared" si="75"/>
        <v>3.5405117270788919E-2</v>
      </c>
      <c r="AL325" s="34">
        <v>0</v>
      </c>
      <c r="AM325" s="35">
        <v>158.5</v>
      </c>
      <c r="AN325" s="35">
        <v>181</v>
      </c>
      <c r="AO325" s="36">
        <f t="shared" si="76"/>
        <v>0</v>
      </c>
      <c r="AP325" s="37">
        <f t="shared" si="78"/>
        <v>1</v>
      </c>
    </row>
    <row r="326" spans="1:42" ht="25" customHeight="1" x14ac:dyDescent="0.3">
      <c r="A326" s="71">
        <v>320</v>
      </c>
      <c r="B326" s="19" t="s">
        <v>329</v>
      </c>
      <c r="C326" s="58" t="s">
        <v>580</v>
      </c>
      <c r="D326" s="54">
        <v>202.4</v>
      </c>
      <c r="E326" s="54">
        <f t="shared" si="64"/>
        <v>176.00000000000003</v>
      </c>
      <c r="G326" s="54">
        <f t="shared" si="65"/>
        <v>149.60000000000002</v>
      </c>
      <c r="H326" s="53">
        <f t="shared" si="66"/>
        <v>1.2135878012411647</v>
      </c>
      <c r="I326" s="52">
        <f t="shared" si="67"/>
        <v>26.400000000000002</v>
      </c>
      <c r="J326" s="51">
        <f t="shared" si="68"/>
        <v>207.95273506567827</v>
      </c>
      <c r="L326" s="55">
        <f t="shared" si="69"/>
        <v>239.14564532552998</v>
      </c>
      <c r="M326" s="43">
        <f t="shared" si="70"/>
        <v>36.745645325529978</v>
      </c>
      <c r="N326" s="44">
        <f t="shared" si="71"/>
        <v>0.18154963105499</v>
      </c>
      <c r="R326" s="62">
        <v>0.78</v>
      </c>
      <c r="S326" s="48">
        <v>15.587400000000001</v>
      </c>
      <c r="T326" s="48">
        <v>18.744399999999999</v>
      </c>
      <c r="U326" s="24">
        <f t="shared" si="72"/>
        <v>0.93797759729011898</v>
      </c>
      <c r="V326" s="63">
        <v>0.02</v>
      </c>
      <c r="W326" s="49">
        <v>74.7</v>
      </c>
      <c r="X326" s="49">
        <v>101.7</v>
      </c>
      <c r="Y326" s="41">
        <f t="shared" si="77"/>
        <v>2.7228915662650604E-2</v>
      </c>
      <c r="Z326" s="64">
        <v>0.12</v>
      </c>
      <c r="AA326" s="26">
        <v>93.1</v>
      </c>
      <c r="AB326" s="26">
        <v>115.1</v>
      </c>
      <c r="AC326" s="27">
        <f t="shared" si="73"/>
        <v>0.14835660580021481</v>
      </c>
      <c r="AD326" s="68">
        <v>0.05</v>
      </c>
      <c r="AE326" s="29">
        <v>92</v>
      </c>
      <c r="AF326" s="29">
        <v>118.9</v>
      </c>
      <c r="AG326" s="30">
        <f t="shared" si="74"/>
        <v>6.4619565217391303E-2</v>
      </c>
      <c r="AH326" s="65">
        <v>0.03</v>
      </c>
      <c r="AI326" s="32">
        <v>93.8</v>
      </c>
      <c r="AJ326" s="32">
        <v>110.7</v>
      </c>
      <c r="AK326" s="33">
        <f t="shared" si="75"/>
        <v>3.5405117270788919E-2</v>
      </c>
      <c r="AL326" s="34">
        <v>0</v>
      </c>
      <c r="AM326" s="35">
        <v>158.5</v>
      </c>
      <c r="AN326" s="35">
        <v>181</v>
      </c>
      <c r="AO326" s="36">
        <f t="shared" si="76"/>
        <v>0</v>
      </c>
      <c r="AP326" s="37">
        <f t="shared" si="78"/>
        <v>1</v>
      </c>
    </row>
    <row r="327" spans="1:42" ht="25" customHeight="1" x14ac:dyDescent="0.3">
      <c r="A327" s="71">
        <v>321</v>
      </c>
      <c r="B327" s="19" t="s">
        <v>330</v>
      </c>
      <c r="C327" s="58" t="s">
        <v>580</v>
      </c>
      <c r="D327" s="54">
        <v>3238.4</v>
      </c>
      <c r="E327" s="54">
        <f t="shared" si="64"/>
        <v>2816.0000000000005</v>
      </c>
      <c r="G327" s="54">
        <f t="shared" si="65"/>
        <v>2393.6000000000004</v>
      </c>
      <c r="H327" s="53">
        <f t="shared" si="66"/>
        <v>1.2135878012411647</v>
      </c>
      <c r="I327" s="52">
        <f t="shared" si="67"/>
        <v>422.40000000000003</v>
      </c>
      <c r="J327" s="51">
        <f t="shared" si="68"/>
        <v>3327.2437610508523</v>
      </c>
      <c r="L327" s="55">
        <f t="shared" si="69"/>
        <v>3826.3303252084797</v>
      </c>
      <c r="M327" s="43">
        <f t="shared" si="70"/>
        <v>587.93032520847964</v>
      </c>
      <c r="N327" s="44">
        <f t="shared" si="71"/>
        <v>0.18154963105499</v>
      </c>
      <c r="R327" s="62">
        <v>0.78</v>
      </c>
      <c r="S327" s="48">
        <v>15.587400000000001</v>
      </c>
      <c r="T327" s="48">
        <v>18.744399999999999</v>
      </c>
      <c r="U327" s="24">
        <f t="shared" si="72"/>
        <v>0.93797759729011898</v>
      </c>
      <c r="V327" s="63">
        <v>0.02</v>
      </c>
      <c r="W327" s="49">
        <v>74.7</v>
      </c>
      <c r="X327" s="49">
        <v>101.7</v>
      </c>
      <c r="Y327" s="41">
        <f t="shared" si="77"/>
        <v>2.7228915662650604E-2</v>
      </c>
      <c r="Z327" s="64">
        <v>0.12</v>
      </c>
      <c r="AA327" s="26">
        <v>93.1</v>
      </c>
      <c r="AB327" s="26">
        <v>115.1</v>
      </c>
      <c r="AC327" s="27">
        <f t="shared" si="73"/>
        <v>0.14835660580021481</v>
      </c>
      <c r="AD327" s="68">
        <v>0.05</v>
      </c>
      <c r="AE327" s="29">
        <v>92</v>
      </c>
      <c r="AF327" s="29">
        <v>118.9</v>
      </c>
      <c r="AG327" s="30">
        <f t="shared" si="74"/>
        <v>6.4619565217391303E-2</v>
      </c>
      <c r="AH327" s="65">
        <v>0.03</v>
      </c>
      <c r="AI327" s="32">
        <v>93.8</v>
      </c>
      <c r="AJ327" s="32">
        <v>110.7</v>
      </c>
      <c r="AK327" s="33">
        <f t="shared" si="75"/>
        <v>3.5405117270788919E-2</v>
      </c>
      <c r="AL327" s="34">
        <v>0</v>
      </c>
      <c r="AM327" s="35">
        <v>158.5</v>
      </c>
      <c r="AN327" s="35">
        <v>181</v>
      </c>
      <c r="AO327" s="36">
        <f t="shared" si="76"/>
        <v>0</v>
      </c>
      <c r="AP327" s="37">
        <f t="shared" si="78"/>
        <v>1</v>
      </c>
    </row>
    <row r="328" spans="1:42" ht="25" customHeight="1" x14ac:dyDescent="0.3">
      <c r="A328" s="71">
        <v>322</v>
      </c>
      <c r="B328" s="19" t="s">
        <v>331</v>
      </c>
      <c r="C328" s="58" t="s">
        <v>580</v>
      </c>
      <c r="D328" s="54">
        <v>7084</v>
      </c>
      <c r="E328" s="54">
        <f t="shared" ref="E328:E391" si="79">D328/1.15</f>
        <v>6160.0000000000009</v>
      </c>
      <c r="G328" s="54">
        <f t="shared" ref="G328:G391" si="80">E328*85%</f>
        <v>5236.0000000000009</v>
      </c>
      <c r="H328" s="53">
        <f t="shared" ref="H328:H391" si="81">U328+Y328+AC328+AG328+AK328+AO328</f>
        <v>1.2135878012411647</v>
      </c>
      <c r="I328" s="52">
        <f t="shared" ref="I328:I391" si="82">E328*15%</f>
        <v>924.00000000000011</v>
      </c>
      <c r="J328" s="51">
        <f t="shared" ref="J328:J391" si="83">(G328*H328)+I328</f>
        <v>7278.3457272987398</v>
      </c>
      <c r="L328" s="55">
        <f t="shared" ref="L328:L391" si="84">J328*1.15</f>
        <v>8370.097586393551</v>
      </c>
      <c r="M328" s="43">
        <f t="shared" ref="M328:M391" si="85">L328-D328</f>
        <v>1286.097586393551</v>
      </c>
      <c r="N328" s="44">
        <f t="shared" ref="N328:N391" si="86">M328/D328</f>
        <v>0.18154963105499025</v>
      </c>
      <c r="R328" s="62">
        <v>0.78</v>
      </c>
      <c r="S328" s="48">
        <v>15.587400000000001</v>
      </c>
      <c r="T328" s="48">
        <v>18.744399999999999</v>
      </c>
      <c r="U328" s="24">
        <f t="shared" ref="U328:U391" si="87">R328*(T328/S328)</f>
        <v>0.93797759729011898</v>
      </c>
      <c r="V328" s="63">
        <v>0.02</v>
      </c>
      <c r="W328" s="49">
        <v>74.7</v>
      </c>
      <c r="X328" s="49">
        <v>101.7</v>
      </c>
      <c r="Y328" s="41">
        <f t="shared" si="77"/>
        <v>2.7228915662650604E-2</v>
      </c>
      <c r="Z328" s="64">
        <v>0.12</v>
      </c>
      <c r="AA328" s="26">
        <v>93.1</v>
      </c>
      <c r="AB328" s="26">
        <v>115.1</v>
      </c>
      <c r="AC328" s="27">
        <f t="shared" ref="AC328:AC391" si="88">Z328*(AB328/AA328)</f>
        <v>0.14835660580021481</v>
      </c>
      <c r="AD328" s="68">
        <v>0.05</v>
      </c>
      <c r="AE328" s="29">
        <v>92</v>
      </c>
      <c r="AF328" s="29">
        <v>118.9</v>
      </c>
      <c r="AG328" s="30">
        <f t="shared" ref="AG328:AG391" si="89">AD328*(AF328/AE328)</f>
        <v>6.4619565217391303E-2</v>
      </c>
      <c r="AH328" s="65">
        <v>0.03</v>
      </c>
      <c r="AI328" s="32">
        <v>93.8</v>
      </c>
      <c r="AJ328" s="32">
        <v>110.7</v>
      </c>
      <c r="AK328" s="33">
        <f t="shared" ref="AK328:AK391" si="90">AH328*(AJ328/AI328)</f>
        <v>3.5405117270788919E-2</v>
      </c>
      <c r="AL328" s="34">
        <v>0</v>
      </c>
      <c r="AM328" s="35">
        <v>158.5</v>
      </c>
      <c r="AN328" s="35">
        <v>181</v>
      </c>
      <c r="AO328" s="36">
        <f t="shared" ref="AO328:AO391" si="91">AL328*(AN328/AM328)</f>
        <v>0</v>
      </c>
      <c r="AP328" s="37">
        <f t="shared" si="78"/>
        <v>1</v>
      </c>
    </row>
    <row r="329" spans="1:42" ht="25" customHeight="1" x14ac:dyDescent="0.3">
      <c r="A329" s="71">
        <v>323</v>
      </c>
      <c r="B329" s="19" t="s">
        <v>332</v>
      </c>
      <c r="C329" s="58" t="s">
        <v>580</v>
      </c>
      <c r="D329" s="54">
        <v>3879.3333333333335</v>
      </c>
      <c r="E329" s="54">
        <f t="shared" si="79"/>
        <v>3373.3333333333339</v>
      </c>
      <c r="G329" s="54">
        <f t="shared" si="80"/>
        <v>2867.3333333333339</v>
      </c>
      <c r="H329" s="53">
        <f t="shared" si="81"/>
        <v>1.2135878012411647</v>
      </c>
      <c r="I329" s="52">
        <f t="shared" si="82"/>
        <v>506.00000000000006</v>
      </c>
      <c r="J329" s="51">
        <f t="shared" si="83"/>
        <v>3985.7607554255005</v>
      </c>
      <c r="L329" s="55">
        <f t="shared" si="84"/>
        <v>4583.6248687393254</v>
      </c>
      <c r="M329" s="43">
        <f t="shared" si="85"/>
        <v>704.29153540599191</v>
      </c>
      <c r="N329" s="44">
        <f t="shared" si="86"/>
        <v>0.18154963105499017</v>
      </c>
      <c r="R329" s="62">
        <v>0.78</v>
      </c>
      <c r="S329" s="48">
        <v>15.587400000000001</v>
      </c>
      <c r="T329" s="48">
        <v>18.744399999999999</v>
      </c>
      <c r="U329" s="24">
        <f t="shared" si="87"/>
        <v>0.93797759729011898</v>
      </c>
      <c r="V329" s="63">
        <v>0.02</v>
      </c>
      <c r="W329" s="49">
        <v>74.7</v>
      </c>
      <c r="X329" s="49">
        <v>101.7</v>
      </c>
      <c r="Y329" s="41">
        <f t="shared" si="77"/>
        <v>2.7228915662650604E-2</v>
      </c>
      <c r="Z329" s="64">
        <v>0.12</v>
      </c>
      <c r="AA329" s="26">
        <v>93.1</v>
      </c>
      <c r="AB329" s="26">
        <v>115.1</v>
      </c>
      <c r="AC329" s="27">
        <f t="shared" si="88"/>
        <v>0.14835660580021481</v>
      </c>
      <c r="AD329" s="68">
        <v>0.05</v>
      </c>
      <c r="AE329" s="29">
        <v>92</v>
      </c>
      <c r="AF329" s="29">
        <v>118.9</v>
      </c>
      <c r="AG329" s="30">
        <f t="shared" si="89"/>
        <v>6.4619565217391303E-2</v>
      </c>
      <c r="AH329" s="65">
        <v>0.03</v>
      </c>
      <c r="AI329" s="32">
        <v>93.8</v>
      </c>
      <c r="AJ329" s="32">
        <v>110.7</v>
      </c>
      <c r="AK329" s="33">
        <f t="shared" si="90"/>
        <v>3.5405117270788919E-2</v>
      </c>
      <c r="AL329" s="34">
        <v>0</v>
      </c>
      <c r="AM329" s="35">
        <v>158.5</v>
      </c>
      <c r="AN329" s="35">
        <v>181</v>
      </c>
      <c r="AO329" s="36">
        <f t="shared" si="91"/>
        <v>0</v>
      </c>
      <c r="AP329" s="37">
        <f t="shared" si="78"/>
        <v>1</v>
      </c>
    </row>
    <row r="330" spans="1:42" ht="25" customHeight="1" x14ac:dyDescent="0.3">
      <c r="A330" s="71">
        <v>324</v>
      </c>
      <c r="B330" s="19" t="s">
        <v>333</v>
      </c>
      <c r="C330" s="58" t="s">
        <v>580</v>
      </c>
      <c r="D330" s="54">
        <v>3948.333333333333</v>
      </c>
      <c r="E330" s="54">
        <f t="shared" si="79"/>
        <v>3433.3333333333335</v>
      </c>
      <c r="G330" s="54">
        <f t="shared" si="80"/>
        <v>2918.3333333333335</v>
      </c>
      <c r="H330" s="53">
        <f t="shared" si="81"/>
        <v>1.2135878012411647</v>
      </c>
      <c r="I330" s="52">
        <f t="shared" si="82"/>
        <v>515</v>
      </c>
      <c r="J330" s="51">
        <f t="shared" si="83"/>
        <v>4056.6537332887992</v>
      </c>
      <c r="L330" s="55">
        <f t="shared" si="84"/>
        <v>4665.1517932821189</v>
      </c>
      <c r="M330" s="43">
        <f t="shared" si="85"/>
        <v>716.81845994878586</v>
      </c>
      <c r="N330" s="44">
        <f t="shared" si="86"/>
        <v>0.18154963105499011</v>
      </c>
      <c r="R330" s="62">
        <v>0.78</v>
      </c>
      <c r="S330" s="48">
        <v>15.587400000000001</v>
      </c>
      <c r="T330" s="48">
        <v>18.744399999999999</v>
      </c>
      <c r="U330" s="24">
        <f t="shared" si="87"/>
        <v>0.93797759729011898</v>
      </c>
      <c r="V330" s="63">
        <v>0.02</v>
      </c>
      <c r="W330" s="49">
        <v>74.7</v>
      </c>
      <c r="X330" s="49">
        <v>101.7</v>
      </c>
      <c r="Y330" s="41">
        <f t="shared" si="77"/>
        <v>2.7228915662650604E-2</v>
      </c>
      <c r="Z330" s="64">
        <v>0.12</v>
      </c>
      <c r="AA330" s="26">
        <v>93.1</v>
      </c>
      <c r="AB330" s="26">
        <v>115.1</v>
      </c>
      <c r="AC330" s="27">
        <f t="shared" si="88"/>
        <v>0.14835660580021481</v>
      </c>
      <c r="AD330" s="68">
        <v>0.05</v>
      </c>
      <c r="AE330" s="29">
        <v>92</v>
      </c>
      <c r="AF330" s="29">
        <v>118.9</v>
      </c>
      <c r="AG330" s="30">
        <f t="shared" si="89"/>
        <v>6.4619565217391303E-2</v>
      </c>
      <c r="AH330" s="65">
        <v>0.03</v>
      </c>
      <c r="AI330" s="32">
        <v>93.8</v>
      </c>
      <c r="AJ330" s="32">
        <v>110.7</v>
      </c>
      <c r="AK330" s="33">
        <f t="shared" si="90"/>
        <v>3.5405117270788919E-2</v>
      </c>
      <c r="AL330" s="34">
        <v>0</v>
      </c>
      <c r="AM330" s="35">
        <v>158.5</v>
      </c>
      <c r="AN330" s="35">
        <v>181</v>
      </c>
      <c r="AO330" s="36">
        <f t="shared" si="91"/>
        <v>0</v>
      </c>
      <c r="AP330" s="37">
        <f t="shared" si="78"/>
        <v>1</v>
      </c>
    </row>
    <row r="331" spans="1:42" ht="25" customHeight="1" x14ac:dyDescent="0.3">
      <c r="A331" s="71">
        <v>325</v>
      </c>
      <c r="B331" s="19" t="s">
        <v>334</v>
      </c>
      <c r="C331" s="58" t="s">
        <v>580</v>
      </c>
      <c r="D331" s="54">
        <v>920.92000000000007</v>
      </c>
      <c r="E331" s="54">
        <f t="shared" si="79"/>
        <v>800.80000000000018</v>
      </c>
      <c r="G331" s="54">
        <f t="shared" si="80"/>
        <v>680.68000000000018</v>
      </c>
      <c r="H331" s="53">
        <f t="shared" si="81"/>
        <v>1.2135878012411647</v>
      </c>
      <c r="I331" s="52">
        <f t="shared" si="82"/>
        <v>120.12000000000002</v>
      </c>
      <c r="J331" s="51">
        <f t="shared" si="83"/>
        <v>946.18494454883626</v>
      </c>
      <c r="L331" s="55">
        <f t="shared" si="84"/>
        <v>1088.1126862311617</v>
      </c>
      <c r="M331" s="43">
        <f t="shared" si="85"/>
        <v>167.19268623116159</v>
      </c>
      <c r="N331" s="44">
        <f t="shared" si="86"/>
        <v>0.1815496310549902</v>
      </c>
      <c r="R331" s="62">
        <v>0.78</v>
      </c>
      <c r="S331" s="48">
        <v>15.587400000000001</v>
      </c>
      <c r="T331" s="48">
        <v>18.744399999999999</v>
      </c>
      <c r="U331" s="24">
        <f t="shared" si="87"/>
        <v>0.93797759729011898</v>
      </c>
      <c r="V331" s="63">
        <v>0.02</v>
      </c>
      <c r="W331" s="49">
        <v>74.7</v>
      </c>
      <c r="X331" s="49">
        <v>101.7</v>
      </c>
      <c r="Y331" s="41">
        <f t="shared" si="77"/>
        <v>2.7228915662650604E-2</v>
      </c>
      <c r="Z331" s="64">
        <v>0.12</v>
      </c>
      <c r="AA331" s="26">
        <v>93.1</v>
      </c>
      <c r="AB331" s="26">
        <v>115.1</v>
      </c>
      <c r="AC331" s="27">
        <f t="shared" si="88"/>
        <v>0.14835660580021481</v>
      </c>
      <c r="AD331" s="68">
        <v>0.05</v>
      </c>
      <c r="AE331" s="29">
        <v>92</v>
      </c>
      <c r="AF331" s="29">
        <v>118.9</v>
      </c>
      <c r="AG331" s="30">
        <f t="shared" si="89"/>
        <v>6.4619565217391303E-2</v>
      </c>
      <c r="AH331" s="65">
        <v>0.03</v>
      </c>
      <c r="AI331" s="32">
        <v>93.8</v>
      </c>
      <c r="AJ331" s="32">
        <v>110.7</v>
      </c>
      <c r="AK331" s="33">
        <f t="shared" si="90"/>
        <v>3.5405117270788919E-2</v>
      </c>
      <c r="AL331" s="34">
        <v>0</v>
      </c>
      <c r="AM331" s="35">
        <v>158.5</v>
      </c>
      <c r="AN331" s="35">
        <v>181</v>
      </c>
      <c r="AO331" s="36">
        <f t="shared" si="91"/>
        <v>0</v>
      </c>
      <c r="AP331" s="37">
        <f t="shared" si="78"/>
        <v>1</v>
      </c>
    </row>
    <row r="332" spans="1:42" ht="25" customHeight="1" x14ac:dyDescent="0.3">
      <c r="A332" s="71">
        <v>326</v>
      </c>
      <c r="B332" s="19" t="s">
        <v>335</v>
      </c>
      <c r="C332" s="58" t="s">
        <v>580</v>
      </c>
      <c r="D332" s="54">
        <v>920.92000000000007</v>
      </c>
      <c r="E332" s="54">
        <f t="shared" si="79"/>
        <v>800.80000000000018</v>
      </c>
      <c r="G332" s="54">
        <f t="shared" si="80"/>
        <v>680.68000000000018</v>
      </c>
      <c r="H332" s="53">
        <f t="shared" si="81"/>
        <v>1.2135878012411647</v>
      </c>
      <c r="I332" s="52">
        <f t="shared" si="82"/>
        <v>120.12000000000002</v>
      </c>
      <c r="J332" s="51">
        <f t="shared" si="83"/>
        <v>946.18494454883626</v>
      </c>
      <c r="L332" s="55">
        <f t="shared" si="84"/>
        <v>1088.1126862311617</v>
      </c>
      <c r="M332" s="43">
        <f t="shared" si="85"/>
        <v>167.19268623116159</v>
      </c>
      <c r="N332" s="44">
        <f t="shared" si="86"/>
        <v>0.1815496310549902</v>
      </c>
      <c r="R332" s="62">
        <v>0.78</v>
      </c>
      <c r="S332" s="48">
        <v>15.587400000000001</v>
      </c>
      <c r="T332" s="48">
        <v>18.744399999999999</v>
      </c>
      <c r="U332" s="24">
        <f t="shared" si="87"/>
        <v>0.93797759729011898</v>
      </c>
      <c r="V332" s="63">
        <v>0.02</v>
      </c>
      <c r="W332" s="49">
        <v>74.7</v>
      </c>
      <c r="X332" s="49">
        <v>101.7</v>
      </c>
      <c r="Y332" s="41">
        <f t="shared" si="77"/>
        <v>2.7228915662650604E-2</v>
      </c>
      <c r="Z332" s="64">
        <v>0.12</v>
      </c>
      <c r="AA332" s="26">
        <v>93.1</v>
      </c>
      <c r="AB332" s="26">
        <v>115.1</v>
      </c>
      <c r="AC332" s="27">
        <f t="shared" si="88"/>
        <v>0.14835660580021481</v>
      </c>
      <c r="AD332" s="68">
        <v>0.05</v>
      </c>
      <c r="AE332" s="29">
        <v>92</v>
      </c>
      <c r="AF332" s="29">
        <v>118.9</v>
      </c>
      <c r="AG332" s="30">
        <f t="shared" si="89"/>
        <v>6.4619565217391303E-2</v>
      </c>
      <c r="AH332" s="65">
        <v>0.03</v>
      </c>
      <c r="AI332" s="32">
        <v>93.8</v>
      </c>
      <c r="AJ332" s="32">
        <v>110.7</v>
      </c>
      <c r="AK332" s="33">
        <f t="shared" si="90"/>
        <v>3.5405117270788919E-2</v>
      </c>
      <c r="AL332" s="34">
        <v>0</v>
      </c>
      <c r="AM332" s="35">
        <v>158.5</v>
      </c>
      <c r="AN332" s="35">
        <v>181</v>
      </c>
      <c r="AO332" s="36">
        <f t="shared" si="91"/>
        <v>0</v>
      </c>
      <c r="AP332" s="37">
        <f t="shared" si="78"/>
        <v>1</v>
      </c>
    </row>
    <row r="333" spans="1:42" ht="25" customHeight="1" x14ac:dyDescent="0.3">
      <c r="A333" s="71">
        <v>327</v>
      </c>
      <c r="B333" s="19" t="s">
        <v>336</v>
      </c>
      <c r="C333" s="58" t="s">
        <v>580</v>
      </c>
      <c r="D333" s="54">
        <v>690</v>
      </c>
      <c r="E333" s="54">
        <f t="shared" si="79"/>
        <v>600</v>
      </c>
      <c r="G333" s="54">
        <f t="shared" si="80"/>
        <v>510</v>
      </c>
      <c r="H333" s="53">
        <f t="shared" si="81"/>
        <v>1.2135878012411647</v>
      </c>
      <c r="I333" s="52">
        <f t="shared" si="82"/>
        <v>90</v>
      </c>
      <c r="J333" s="51">
        <f t="shared" si="83"/>
        <v>708.92977863299404</v>
      </c>
      <c r="L333" s="55">
        <f t="shared" si="84"/>
        <v>815.26924542794313</v>
      </c>
      <c r="M333" s="43">
        <f t="shared" si="85"/>
        <v>125.26924542794313</v>
      </c>
      <c r="N333" s="44">
        <f t="shared" si="86"/>
        <v>0.18154963105499006</v>
      </c>
      <c r="R333" s="62">
        <v>0.78</v>
      </c>
      <c r="S333" s="48">
        <v>15.587400000000001</v>
      </c>
      <c r="T333" s="48">
        <v>18.744399999999999</v>
      </c>
      <c r="U333" s="24">
        <f t="shared" si="87"/>
        <v>0.93797759729011898</v>
      </c>
      <c r="V333" s="63">
        <v>0.02</v>
      </c>
      <c r="W333" s="49">
        <v>74.7</v>
      </c>
      <c r="X333" s="49">
        <v>101.7</v>
      </c>
      <c r="Y333" s="41">
        <f t="shared" si="77"/>
        <v>2.7228915662650604E-2</v>
      </c>
      <c r="Z333" s="64">
        <v>0.12</v>
      </c>
      <c r="AA333" s="26">
        <v>93.1</v>
      </c>
      <c r="AB333" s="26">
        <v>115.1</v>
      </c>
      <c r="AC333" s="27">
        <f t="shared" si="88"/>
        <v>0.14835660580021481</v>
      </c>
      <c r="AD333" s="68">
        <v>0.05</v>
      </c>
      <c r="AE333" s="29">
        <v>92</v>
      </c>
      <c r="AF333" s="29">
        <v>118.9</v>
      </c>
      <c r="AG333" s="30">
        <f t="shared" si="89"/>
        <v>6.4619565217391303E-2</v>
      </c>
      <c r="AH333" s="65">
        <v>0.03</v>
      </c>
      <c r="AI333" s="32">
        <v>93.8</v>
      </c>
      <c r="AJ333" s="32">
        <v>110.7</v>
      </c>
      <c r="AK333" s="33">
        <f t="shared" si="90"/>
        <v>3.5405117270788919E-2</v>
      </c>
      <c r="AL333" s="34">
        <v>0</v>
      </c>
      <c r="AM333" s="35">
        <v>158.5</v>
      </c>
      <c r="AN333" s="35">
        <v>181</v>
      </c>
      <c r="AO333" s="36">
        <f t="shared" si="91"/>
        <v>0</v>
      </c>
      <c r="AP333" s="37">
        <f t="shared" si="78"/>
        <v>1</v>
      </c>
    </row>
    <row r="334" spans="1:42" ht="25" customHeight="1" x14ac:dyDescent="0.3">
      <c r="A334" s="71">
        <v>328</v>
      </c>
      <c r="B334" s="19" t="s">
        <v>337</v>
      </c>
      <c r="C334" s="58" t="s">
        <v>580</v>
      </c>
      <c r="D334" s="54">
        <v>46920</v>
      </c>
      <c r="E334" s="54">
        <f t="shared" si="79"/>
        <v>40800</v>
      </c>
      <c r="G334" s="54">
        <f t="shared" si="80"/>
        <v>34680</v>
      </c>
      <c r="H334" s="53">
        <f t="shared" si="81"/>
        <v>1.2135878012411647</v>
      </c>
      <c r="I334" s="52">
        <f t="shared" si="82"/>
        <v>6120</v>
      </c>
      <c r="J334" s="51">
        <f t="shared" si="83"/>
        <v>48207.224947043593</v>
      </c>
      <c r="L334" s="55">
        <f t="shared" si="84"/>
        <v>55438.308689100129</v>
      </c>
      <c r="M334" s="43">
        <f t="shared" si="85"/>
        <v>8518.3086891001294</v>
      </c>
      <c r="N334" s="44">
        <f t="shared" si="86"/>
        <v>0.18154963105498997</v>
      </c>
      <c r="R334" s="62">
        <v>0.78</v>
      </c>
      <c r="S334" s="48">
        <v>15.587400000000001</v>
      </c>
      <c r="T334" s="48">
        <v>18.744399999999999</v>
      </c>
      <c r="U334" s="24">
        <f t="shared" si="87"/>
        <v>0.93797759729011898</v>
      </c>
      <c r="V334" s="63">
        <v>0.02</v>
      </c>
      <c r="W334" s="49">
        <v>74.7</v>
      </c>
      <c r="X334" s="49">
        <v>101.7</v>
      </c>
      <c r="Y334" s="41">
        <f t="shared" si="77"/>
        <v>2.7228915662650604E-2</v>
      </c>
      <c r="Z334" s="64">
        <v>0.12</v>
      </c>
      <c r="AA334" s="26">
        <v>93.1</v>
      </c>
      <c r="AB334" s="26">
        <v>115.1</v>
      </c>
      <c r="AC334" s="27">
        <f t="shared" si="88"/>
        <v>0.14835660580021481</v>
      </c>
      <c r="AD334" s="68">
        <v>0.05</v>
      </c>
      <c r="AE334" s="29">
        <v>92</v>
      </c>
      <c r="AF334" s="29">
        <v>118.9</v>
      </c>
      <c r="AG334" s="30">
        <f t="shared" si="89"/>
        <v>6.4619565217391303E-2</v>
      </c>
      <c r="AH334" s="65">
        <v>0.03</v>
      </c>
      <c r="AI334" s="32">
        <v>93.8</v>
      </c>
      <c r="AJ334" s="32">
        <v>110.7</v>
      </c>
      <c r="AK334" s="33">
        <f t="shared" si="90"/>
        <v>3.5405117270788919E-2</v>
      </c>
      <c r="AL334" s="34">
        <v>0</v>
      </c>
      <c r="AM334" s="35">
        <v>158.5</v>
      </c>
      <c r="AN334" s="35">
        <v>181</v>
      </c>
      <c r="AO334" s="36">
        <f t="shared" si="91"/>
        <v>0</v>
      </c>
      <c r="AP334" s="37">
        <f t="shared" si="78"/>
        <v>1</v>
      </c>
    </row>
    <row r="335" spans="1:42" ht="25" customHeight="1" x14ac:dyDescent="0.3">
      <c r="A335" s="71">
        <v>329</v>
      </c>
      <c r="B335" s="19" t="s">
        <v>338</v>
      </c>
      <c r="C335" s="58" t="s">
        <v>580</v>
      </c>
      <c r="D335" s="54">
        <v>46920</v>
      </c>
      <c r="E335" s="54">
        <f t="shared" si="79"/>
        <v>40800</v>
      </c>
      <c r="G335" s="54">
        <f t="shared" si="80"/>
        <v>34680</v>
      </c>
      <c r="H335" s="53">
        <f t="shared" si="81"/>
        <v>1.2135878012411647</v>
      </c>
      <c r="I335" s="52">
        <f t="shared" si="82"/>
        <v>6120</v>
      </c>
      <c r="J335" s="51">
        <f t="shared" si="83"/>
        <v>48207.224947043593</v>
      </c>
      <c r="L335" s="55">
        <f t="shared" si="84"/>
        <v>55438.308689100129</v>
      </c>
      <c r="M335" s="43">
        <f t="shared" si="85"/>
        <v>8518.3086891001294</v>
      </c>
      <c r="N335" s="44">
        <f t="shared" si="86"/>
        <v>0.18154963105498997</v>
      </c>
      <c r="R335" s="62">
        <v>0.78</v>
      </c>
      <c r="S335" s="48">
        <v>15.587400000000001</v>
      </c>
      <c r="T335" s="48">
        <v>18.744399999999999</v>
      </c>
      <c r="U335" s="24">
        <f t="shared" si="87"/>
        <v>0.93797759729011898</v>
      </c>
      <c r="V335" s="63">
        <v>0.02</v>
      </c>
      <c r="W335" s="49">
        <v>74.7</v>
      </c>
      <c r="X335" s="49">
        <v>101.7</v>
      </c>
      <c r="Y335" s="41">
        <f t="shared" si="77"/>
        <v>2.7228915662650604E-2</v>
      </c>
      <c r="Z335" s="64">
        <v>0.12</v>
      </c>
      <c r="AA335" s="26">
        <v>93.1</v>
      </c>
      <c r="AB335" s="26">
        <v>115.1</v>
      </c>
      <c r="AC335" s="27">
        <f t="shared" si="88"/>
        <v>0.14835660580021481</v>
      </c>
      <c r="AD335" s="68">
        <v>0.05</v>
      </c>
      <c r="AE335" s="29">
        <v>92</v>
      </c>
      <c r="AF335" s="29">
        <v>118.9</v>
      </c>
      <c r="AG335" s="30">
        <f t="shared" si="89"/>
        <v>6.4619565217391303E-2</v>
      </c>
      <c r="AH335" s="65">
        <v>0.03</v>
      </c>
      <c r="AI335" s="32">
        <v>93.8</v>
      </c>
      <c r="AJ335" s="32">
        <v>110.7</v>
      </c>
      <c r="AK335" s="33">
        <f t="shared" si="90"/>
        <v>3.5405117270788919E-2</v>
      </c>
      <c r="AL335" s="34">
        <v>0</v>
      </c>
      <c r="AM335" s="35">
        <v>158.5</v>
      </c>
      <c r="AN335" s="35">
        <v>181</v>
      </c>
      <c r="AO335" s="36">
        <f t="shared" si="91"/>
        <v>0</v>
      </c>
      <c r="AP335" s="37">
        <f t="shared" si="78"/>
        <v>1</v>
      </c>
    </row>
    <row r="336" spans="1:42" ht="25" customHeight="1" x14ac:dyDescent="0.3">
      <c r="A336" s="71">
        <v>330</v>
      </c>
      <c r="B336" s="19" t="s">
        <v>339</v>
      </c>
      <c r="C336" s="58" t="s">
        <v>580</v>
      </c>
      <c r="D336" s="54">
        <v>202400</v>
      </c>
      <c r="E336" s="54">
        <f t="shared" si="79"/>
        <v>176000</v>
      </c>
      <c r="G336" s="54">
        <f t="shared" si="80"/>
        <v>149600</v>
      </c>
      <c r="H336" s="53">
        <f t="shared" si="81"/>
        <v>1.2135878012411647</v>
      </c>
      <c r="I336" s="52">
        <f t="shared" si="82"/>
        <v>26400</v>
      </c>
      <c r="J336" s="51">
        <f t="shared" si="83"/>
        <v>207952.73506567825</v>
      </c>
      <c r="L336" s="55">
        <f t="shared" si="84"/>
        <v>239145.64532552997</v>
      </c>
      <c r="M336" s="43">
        <f t="shared" si="85"/>
        <v>36745.645325529971</v>
      </c>
      <c r="N336" s="44">
        <f t="shared" si="86"/>
        <v>0.18154963105498997</v>
      </c>
      <c r="R336" s="62">
        <v>0.78</v>
      </c>
      <c r="S336" s="48">
        <v>15.587400000000001</v>
      </c>
      <c r="T336" s="48">
        <v>18.744399999999999</v>
      </c>
      <c r="U336" s="24">
        <f t="shared" si="87"/>
        <v>0.93797759729011898</v>
      </c>
      <c r="V336" s="63">
        <v>0.02</v>
      </c>
      <c r="W336" s="49">
        <v>74.7</v>
      </c>
      <c r="X336" s="49">
        <v>101.7</v>
      </c>
      <c r="Y336" s="41">
        <f t="shared" si="77"/>
        <v>2.7228915662650604E-2</v>
      </c>
      <c r="Z336" s="64">
        <v>0.12</v>
      </c>
      <c r="AA336" s="26">
        <v>93.1</v>
      </c>
      <c r="AB336" s="26">
        <v>115.1</v>
      </c>
      <c r="AC336" s="27">
        <f t="shared" si="88"/>
        <v>0.14835660580021481</v>
      </c>
      <c r="AD336" s="68">
        <v>0.05</v>
      </c>
      <c r="AE336" s="29">
        <v>92</v>
      </c>
      <c r="AF336" s="29">
        <v>118.9</v>
      </c>
      <c r="AG336" s="30">
        <f t="shared" si="89"/>
        <v>6.4619565217391303E-2</v>
      </c>
      <c r="AH336" s="65">
        <v>0.03</v>
      </c>
      <c r="AI336" s="32">
        <v>93.8</v>
      </c>
      <c r="AJ336" s="32">
        <v>110.7</v>
      </c>
      <c r="AK336" s="33">
        <f t="shared" si="90"/>
        <v>3.5405117270788919E-2</v>
      </c>
      <c r="AL336" s="34">
        <v>0</v>
      </c>
      <c r="AM336" s="35">
        <v>158.5</v>
      </c>
      <c r="AN336" s="35">
        <v>181</v>
      </c>
      <c r="AO336" s="36">
        <f t="shared" si="91"/>
        <v>0</v>
      </c>
      <c r="AP336" s="37">
        <f t="shared" si="78"/>
        <v>1</v>
      </c>
    </row>
    <row r="337" spans="1:42" ht="25" customHeight="1" x14ac:dyDescent="0.3">
      <c r="A337" s="71">
        <v>331</v>
      </c>
      <c r="B337" s="19" t="s">
        <v>340</v>
      </c>
      <c r="C337" s="58" t="s">
        <v>580</v>
      </c>
      <c r="D337" s="54">
        <v>787818</v>
      </c>
      <c r="E337" s="54">
        <f t="shared" si="79"/>
        <v>685059.13043478271</v>
      </c>
      <c r="G337" s="54">
        <f t="shared" si="80"/>
        <v>582300.2608695653</v>
      </c>
      <c r="H337" s="53">
        <f t="shared" si="81"/>
        <v>1.2119986972212511</v>
      </c>
      <c r="I337" s="52">
        <f t="shared" si="82"/>
        <v>102758.86956521741</v>
      </c>
      <c r="J337" s="51">
        <f t="shared" si="83"/>
        <v>808506.02713072521</v>
      </c>
      <c r="L337" s="55">
        <f t="shared" si="84"/>
        <v>929781.93120033387</v>
      </c>
      <c r="M337" s="43">
        <f t="shared" si="85"/>
        <v>141963.93120033387</v>
      </c>
      <c r="N337" s="44">
        <f t="shared" si="86"/>
        <v>0.18019889263806346</v>
      </c>
      <c r="R337" s="62">
        <v>0.79</v>
      </c>
      <c r="S337" s="48">
        <v>15.587400000000001</v>
      </c>
      <c r="T337" s="48">
        <v>18.744399999999999</v>
      </c>
      <c r="U337" s="24">
        <f t="shared" si="87"/>
        <v>0.95000295110153077</v>
      </c>
      <c r="V337" s="63">
        <v>0.01</v>
      </c>
      <c r="W337" s="49">
        <v>74.7</v>
      </c>
      <c r="X337" s="49">
        <v>101.7</v>
      </c>
      <c r="Y337" s="41">
        <f t="shared" si="77"/>
        <v>1.3614457831325302E-2</v>
      </c>
      <c r="Z337" s="64">
        <v>0.12</v>
      </c>
      <c r="AA337" s="26">
        <v>93.1</v>
      </c>
      <c r="AB337" s="26">
        <v>115.1</v>
      </c>
      <c r="AC337" s="27">
        <f t="shared" si="88"/>
        <v>0.14835660580021481</v>
      </c>
      <c r="AD337" s="68">
        <v>0.05</v>
      </c>
      <c r="AE337" s="29">
        <v>92</v>
      </c>
      <c r="AF337" s="29">
        <v>118.9</v>
      </c>
      <c r="AG337" s="30">
        <f t="shared" si="89"/>
        <v>6.4619565217391303E-2</v>
      </c>
      <c r="AH337" s="65">
        <v>0.03</v>
      </c>
      <c r="AI337" s="32">
        <v>93.8</v>
      </c>
      <c r="AJ337" s="32">
        <v>110.7</v>
      </c>
      <c r="AK337" s="33">
        <f t="shared" si="90"/>
        <v>3.5405117270788919E-2</v>
      </c>
      <c r="AL337" s="34">
        <v>0</v>
      </c>
      <c r="AM337" s="35">
        <v>158.5</v>
      </c>
      <c r="AN337" s="35">
        <v>181</v>
      </c>
      <c r="AO337" s="36">
        <f t="shared" si="91"/>
        <v>0</v>
      </c>
      <c r="AP337" s="37">
        <f t="shared" si="78"/>
        <v>1</v>
      </c>
    </row>
    <row r="338" spans="1:42" ht="25" customHeight="1" x14ac:dyDescent="0.3">
      <c r="A338" s="71">
        <v>332</v>
      </c>
      <c r="B338" s="19" t="s">
        <v>318</v>
      </c>
      <c r="C338" s="58" t="s">
        <v>580</v>
      </c>
      <c r="D338" s="54">
        <v>8433.3333333333321</v>
      </c>
      <c r="E338" s="54">
        <f t="shared" si="79"/>
        <v>7333.333333333333</v>
      </c>
      <c r="G338" s="54">
        <f t="shared" si="80"/>
        <v>6233.333333333333</v>
      </c>
      <c r="H338" s="53">
        <f t="shared" si="81"/>
        <v>1.2119986972212511</v>
      </c>
      <c r="I338" s="52">
        <f t="shared" si="82"/>
        <v>1100</v>
      </c>
      <c r="J338" s="51">
        <f t="shared" si="83"/>
        <v>8654.7918793457975</v>
      </c>
      <c r="L338" s="55">
        <f t="shared" si="84"/>
        <v>9953.0106612476666</v>
      </c>
      <c r="M338" s="43">
        <f t="shared" si="85"/>
        <v>1519.6773279143345</v>
      </c>
      <c r="N338" s="44">
        <f t="shared" si="86"/>
        <v>0.18019889263806341</v>
      </c>
      <c r="R338" s="62">
        <v>0.79</v>
      </c>
      <c r="S338" s="48">
        <v>15.587400000000001</v>
      </c>
      <c r="T338" s="48">
        <v>18.744399999999999</v>
      </c>
      <c r="U338" s="24">
        <f t="shared" si="87"/>
        <v>0.95000295110153077</v>
      </c>
      <c r="V338" s="63">
        <v>0.01</v>
      </c>
      <c r="W338" s="49">
        <v>74.7</v>
      </c>
      <c r="X338" s="49">
        <v>101.7</v>
      </c>
      <c r="Y338" s="41">
        <f t="shared" si="77"/>
        <v>1.3614457831325302E-2</v>
      </c>
      <c r="Z338" s="64">
        <v>0.12</v>
      </c>
      <c r="AA338" s="26">
        <v>93.1</v>
      </c>
      <c r="AB338" s="26">
        <v>115.1</v>
      </c>
      <c r="AC338" s="27">
        <f t="shared" si="88"/>
        <v>0.14835660580021481</v>
      </c>
      <c r="AD338" s="68">
        <v>0.05</v>
      </c>
      <c r="AE338" s="29">
        <v>92</v>
      </c>
      <c r="AF338" s="29">
        <v>118.9</v>
      </c>
      <c r="AG338" s="30">
        <f t="shared" si="89"/>
        <v>6.4619565217391303E-2</v>
      </c>
      <c r="AH338" s="65">
        <v>0.03</v>
      </c>
      <c r="AI338" s="32">
        <v>93.8</v>
      </c>
      <c r="AJ338" s="32">
        <v>110.7</v>
      </c>
      <c r="AK338" s="33">
        <f t="shared" si="90"/>
        <v>3.5405117270788919E-2</v>
      </c>
      <c r="AL338" s="34">
        <v>0</v>
      </c>
      <c r="AM338" s="35">
        <v>158.5</v>
      </c>
      <c r="AN338" s="35">
        <v>181</v>
      </c>
      <c r="AO338" s="36">
        <f t="shared" si="91"/>
        <v>0</v>
      </c>
      <c r="AP338" s="37">
        <f t="shared" si="78"/>
        <v>1</v>
      </c>
    </row>
    <row r="339" spans="1:42" ht="25" customHeight="1" x14ac:dyDescent="0.3">
      <c r="A339" s="71">
        <v>333</v>
      </c>
      <c r="B339" s="19" t="s">
        <v>319</v>
      </c>
      <c r="C339" s="58" t="s">
        <v>580</v>
      </c>
      <c r="D339" s="54">
        <v>6746.666666666667</v>
      </c>
      <c r="E339" s="54">
        <f t="shared" si="79"/>
        <v>5866.666666666667</v>
      </c>
      <c r="G339" s="54">
        <f t="shared" si="80"/>
        <v>4986.666666666667</v>
      </c>
      <c r="H339" s="53">
        <f t="shared" si="81"/>
        <v>1.2119986972212511</v>
      </c>
      <c r="I339" s="52">
        <f t="shared" si="82"/>
        <v>880</v>
      </c>
      <c r="J339" s="51">
        <f t="shared" si="83"/>
        <v>6923.8335034766387</v>
      </c>
      <c r="L339" s="55">
        <f t="shared" si="84"/>
        <v>7962.408528998134</v>
      </c>
      <c r="M339" s="43">
        <f t="shared" si="85"/>
        <v>1215.741862331467</v>
      </c>
      <c r="N339" s="44">
        <f t="shared" si="86"/>
        <v>0.1801988926380633</v>
      </c>
      <c r="R339" s="62">
        <v>0.79</v>
      </c>
      <c r="S339" s="48">
        <v>15.587400000000001</v>
      </c>
      <c r="T339" s="48">
        <v>18.744399999999999</v>
      </c>
      <c r="U339" s="24">
        <f t="shared" si="87"/>
        <v>0.95000295110153077</v>
      </c>
      <c r="V339" s="63">
        <v>0.01</v>
      </c>
      <c r="W339" s="49">
        <v>74.7</v>
      </c>
      <c r="X339" s="49">
        <v>101.7</v>
      </c>
      <c r="Y339" s="41">
        <f t="shared" si="77"/>
        <v>1.3614457831325302E-2</v>
      </c>
      <c r="Z339" s="64">
        <v>0.12</v>
      </c>
      <c r="AA339" s="26">
        <v>93.1</v>
      </c>
      <c r="AB339" s="26">
        <v>115.1</v>
      </c>
      <c r="AC339" s="27">
        <f t="shared" si="88"/>
        <v>0.14835660580021481</v>
      </c>
      <c r="AD339" s="68">
        <v>0.05</v>
      </c>
      <c r="AE339" s="29">
        <v>92</v>
      </c>
      <c r="AF339" s="29">
        <v>118.9</v>
      </c>
      <c r="AG339" s="30">
        <f t="shared" si="89"/>
        <v>6.4619565217391303E-2</v>
      </c>
      <c r="AH339" s="65">
        <v>0.03</v>
      </c>
      <c r="AI339" s="32">
        <v>93.8</v>
      </c>
      <c r="AJ339" s="32">
        <v>110.7</v>
      </c>
      <c r="AK339" s="33">
        <f t="shared" si="90"/>
        <v>3.5405117270788919E-2</v>
      </c>
      <c r="AL339" s="34">
        <v>0</v>
      </c>
      <c r="AM339" s="35">
        <v>158.5</v>
      </c>
      <c r="AN339" s="35">
        <v>181</v>
      </c>
      <c r="AO339" s="36">
        <f t="shared" si="91"/>
        <v>0</v>
      </c>
      <c r="AP339" s="37">
        <f t="shared" si="78"/>
        <v>1</v>
      </c>
    </row>
    <row r="340" spans="1:42" ht="25" customHeight="1" x14ac:dyDescent="0.3">
      <c r="A340" s="71">
        <v>334</v>
      </c>
      <c r="B340" s="19" t="s">
        <v>320</v>
      </c>
      <c r="C340" s="58" t="s">
        <v>580</v>
      </c>
      <c r="D340" s="54">
        <v>6746.666666666667</v>
      </c>
      <c r="E340" s="54">
        <f t="shared" si="79"/>
        <v>5866.666666666667</v>
      </c>
      <c r="G340" s="54">
        <f t="shared" si="80"/>
        <v>4986.666666666667</v>
      </c>
      <c r="H340" s="53">
        <f t="shared" si="81"/>
        <v>1.2119986972212511</v>
      </c>
      <c r="I340" s="52">
        <f t="shared" si="82"/>
        <v>880</v>
      </c>
      <c r="J340" s="51">
        <f t="shared" si="83"/>
        <v>6923.8335034766387</v>
      </c>
      <c r="L340" s="55">
        <f t="shared" si="84"/>
        <v>7962.408528998134</v>
      </c>
      <c r="M340" s="43">
        <f t="shared" si="85"/>
        <v>1215.741862331467</v>
      </c>
      <c r="N340" s="44">
        <f t="shared" si="86"/>
        <v>0.1801988926380633</v>
      </c>
      <c r="R340" s="62">
        <v>0.79</v>
      </c>
      <c r="S340" s="48">
        <v>15.587400000000001</v>
      </c>
      <c r="T340" s="48">
        <v>18.744399999999999</v>
      </c>
      <c r="U340" s="24">
        <f t="shared" si="87"/>
        <v>0.95000295110153077</v>
      </c>
      <c r="V340" s="63">
        <v>0.01</v>
      </c>
      <c r="W340" s="49">
        <v>74.7</v>
      </c>
      <c r="X340" s="49">
        <v>101.7</v>
      </c>
      <c r="Y340" s="41">
        <f t="shared" si="77"/>
        <v>1.3614457831325302E-2</v>
      </c>
      <c r="Z340" s="64">
        <v>0.12</v>
      </c>
      <c r="AA340" s="26">
        <v>93.1</v>
      </c>
      <c r="AB340" s="26">
        <v>115.1</v>
      </c>
      <c r="AC340" s="27">
        <f t="shared" si="88"/>
        <v>0.14835660580021481</v>
      </c>
      <c r="AD340" s="68">
        <v>0.05</v>
      </c>
      <c r="AE340" s="29">
        <v>92</v>
      </c>
      <c r="AF340" s="29">
        <v>118.9</v>
      </c>
      <c r="AG340" s="30">
        <f t="shared" si="89"/>
        <v>6.4619565217391303E-2</v>
      </c>
      <c r="AH340" s="65">
        <v>0.03</v>
      </c>
      <c r="AI340" s="32">
        <v>93.8</v>
      </c>
      <c r="AJ340" s="32">
        <v>110.7</v>
      </c>
      <c r="AK340" s="33">
        <f t="shared" si="90"/>
        <v>3.5405117270788919E-2</v>
      </c>
      <c r="AL340" s="34">
        <v>0</v>
      </c>
      <c r="AM340" s="35">
        <v>158.5</v>
      </c>
      <c r="AN340" s="35">
        <v>181</v>
      </c>
      <c r="AO340" s="36">
        <f t="shared" si="91"/>
        <v>0</v>
      </c>
      <c r="AP340" s="37">
        <f t="shared" si="78"/>
        <v>1</v>
      </c>
    </row>
    <row r="341" spans="1:42" ht="25" customHeight="1" x14ac:dyDescent="0.3">
      <c r="A341" s="71">
        <v>335</v>
      </c>
      <c r="B341" s="19" t="s">
        <v>321</v>
      </c>
      <c r="C341" s="58" t="s">
        <v>580</v>
      </c>
      <c r="D341" s="54">
        <v>1855.33</v>
      </c>
      <c r="E341" s="54">
        <f t="shared" si="79"/>
        <v>1613.3304347826088</v>
      </c>
      <c r="G341" s="54">
        <f t="shared" si="80"/>
        <v>1371.3308695652174</v>
      </c>
      <c r="H341" s="53">
        <f t="shared" si="81"/>
        <v>1.2119986972212511</v>
      </c>
      <c r="I341" s="52">
        <f t="shared" si="82"/>
        <v>241.99956521739131</v>
      </c>
      <c r="J341" s="51">
        <f t="shared" si="83"/>
        <v>1904.0507925897202</v>
      </c>
      <c r="L341" s="55">
        <f t="shared" si="84"/>
        <v>2189.6584114781781</v>
      </c>
      <c r="M341" s="43">
        <f t="shared" si="85"/>
        <v>334.32841147817817</v>
      </c>
      <c r="N341" s="44">
        <f t="shared" si="86"/>
        <v>0.18019889263806341</v>
      </c>
      <c r="R341" s="62">
        <v>0.79</v>
      </c>
      <c r="S341" s="48">
        <v>15.587400000000001</v>
      </c>
      <c r="T341" s="48">
        <v>18.744399999999999</v>
      </c>
      <c r="U341" s="24">
        <f t="shared" si="87"/>
        <v>0.95000295110153077</v>
      </c>
      <c r="V341" s="63">
        <v>0.01</v>
      </c>
      <c r="W341" s="49">
        <v>74.7</v>
      </c>
      <c r="X341" s="49">
        <v>101.7</v>
      </c>
      <c r="Y341" s="41">
        <f t="shared" si="77"/>
        <v>1.3614457831325302E-2</v>
      </c>
      <c r="Z341" s="64">
        <v>0.12</v>
      </c>
      <c r="AA341" s="26">
        <v>93.1</v>
      </c>
      <c r="AB341" s="26">
        <v>115.1</v>
      </c>
      <c r="AC341" s="27">
        <f t="shared" si="88"/>
        <v>0.14835660580021481</v>
      </c>
      <c r="AD341" s="68">
        <v>0.05</v>
      </c>
      <c r="AE341" s="29">
        <v>92</v>
      </c>
      <c r="AF341" s="29">
        <v>118.9</v>
      </c>
      <c r="AG341" s="30">
        <f t="shared" si="89"/>
        <v>6.4619565217391303E-2</v>
      </c>
      <c r="AH341" s="65">
        <v>0.03</v>
      </c>
      <c r="AI341" s="32">
        <v>93.8</v>
      </c>
      <c r="AJ341" s="32">
        <v>110.7</v>
      </c>
      <c r="AK341" s="33">
        <f t="shared" si="90"/>
        <v>3.5405117270788919E-2</v>
      </c>
      <c r="AL341" s="34">
        <v>0</v>
      </c>
      <c r="AM341" s="35">
        <v>158.5</v>
      </c>
      <c r="AN341" s="35">
        <v>181</v>
      </c>
      <c r="AO341" s="36">
        <f t="shared" si="91"/>
        <v>0</v>
      </c>
      <c r="AP341" s="37">
        <f t="shared" si="78"/>
        <v>1</v>
      </c>
    </row>
    <row r="342" spans="1:42" ht="25" customHeight="1" x14ac:dyDescent="0.3">
      <c r="A342" s="71">
        <v>336</v>
      </c>
      <c r="B342" s="19" t="s">
        <v>322</v>
      </c>
      <c r="C342" s="58" t="s">
        <v>580</v>
      </c>
      <c r="D342" s="54">
        <v>506</v>
      </c>
      <c r="E342" s="54">
        <f t="shared" si="79"/>
        <v>440.00000000000006</v>
      </c>
      <c r="G342" s="54">
        <f t="shared" si="80"/>
        <v>374.00000000000006</v>
      </c>
      <c r="H342" s="53">
        <f t="shared" si="81"/>
        <v>1.2119986972212511</v>
      </c>
      <c r="I342" s="52">
        <f t="shared" si="82"/>
        <v>66</v>
      </c>
      <c r="J342" s="51">
        <f t="shared" si="83"/>
        <v>519.28751276074797</v>
      </c>
      <c r="L342" s="55">
        <f t="shared" si="84"/>
        <v>597.18063967486012</v>
      </c>
      <c r="M342" s="43">
        <f t="shared" si="85"/>
        <v>91.180639674860117</v>
      </c>
      <c r="N342" s="44">
        <f t="shared" si="86"/>
        <v>0.18019889263806346</v>
      </c>
      <c r="R342" s="62">
        <v>0.79</v>
      </c>
      <c r="S342" s="48">
        <v>15.587400000000001</v>
      </c>
      <c r="T342" s="48">
        <v>18.744399999999999</v>
      </c>
      <c r="U342" s="24">
        <f t="shared" si="87"/>
        <v>0.95000295110153077</v>
      </c>
      <c r="V342" s="63">
        <v>0.01</v>
      </c>
      <c r="W342" s="49">
        <v>74.7</v>
      </c>
      <c r="X342" s="49">
        <v>101.7</v>
      </c>
      <c r="Y342" s="41">
        <f t="shared" si="77"/>
        <v>1.3614457831325302E-2</v>
      </c>
      <c r="Z342" s="64">
        <v>0.12</v>
      </c>
      <c r="AA342" s="26">
        <v>93.1</v>
      </c>
      <c r="AB342" s="26">
        <v>115.1</v>
      </c>
      <c r="AC342" s="27">
        <f t="shared" si="88"/>
        <v>0.14835660580021481</v>
      </c>
      <c r="AD342" s="68">
        <v>0.05</v>
      </c>
      <c r="AE342" s="29">
        <v>92</v>
      </c>
      <c r="AF342" s="29">
        <v>118.9</v>
      </c>
      <c r="AG342" s="30">
        <f t="shared" si="89"/>
        <v>6.4619565217391303E-2</v>
      </c>
      <c r="AH342" s="65">
        <v>0.03</v>
      </c>
      <c r="AI342" s="32">
        <v>93.8</v>
      </c>
      <c r="AJ342" s="32">
        <v>110.7</v>
      </c>
      <c r="AK342" s="33">
        <f t="shared" si="90"/>
        <v>3.5405117270788919E-2</v>
      </c>
      <c r="AL342" s="34">
        <v>0</v>
      </c>
      <c r="AM342" s="35">
        <v>158.5</v>
      </c>
      <c r="AN342" s="35">
        <v>181</v>
      </c>
      <c r="AO342" s="36">
        <f t="shared" si="91"/>
        <v>0</v>
      </c>
      <c r="AP342" s="37">
        <f t="shared" si="78"/>
        <v>1</v>
      </c>
    </row>
    <row r="343" spans="1:42" ht="25" customHeight="1" x14ac:dyDescent="0.3">
      <c r="A343" s="71">
        <v>337</v>
      </c>
      <c r="B343" s="19" t="s">
        <v>323</v>
      </c>
      <c r="C343" s="58" t="s">
        <v>580</v>
      </c>
      <c r="D343" s="54">
        <v>4722.666666666667</v>
      </c>
      <c r="E343" s="54">
        <f t="shared" si="79"/>
        <v>4106.666666666667</v>
      </c>
      <c r="G343" s="54">
        <f t="shared" si="80"/>
        <v>3490.666666666667</v>
      </c>
      <c r="H343" s="53">
        <f t="shared" si="81"/>
        <v>1.2119986972212511</v>
      </c>
      <c r="I343" s="52">
        <f t="shared" si="82"/>
        <v>616</v>
      </c>
      <c r="J343" s="51">
        <f t="shared" si="83"/>
        <v>4846.6834524336473</v>
      </c>
      <c r="L343" s="55">
        <f t="shared" si="84"/>
        <v>5573.685970298694</v>
      </c>
      <c r="M343" s="43">
        <f t="shared" si="85"/>
        <v>851.019303632027</v>
      </c>
      <c r="N343" s="44">
        <f t="shared" si="86"/>
        <v>0.1801988926380633</v>
      </c>
      <c r="R343" s="62">
        <v>0.79</v>
      </c>
      <c r="S343" s="48">
        <v>15.587400000000001</v>
      </c>
      <c r="T343" s="48">
        <v>18.744399999999999</v>
      </c>
      <c r="U343" s="24">
        <f t="shared" si="87"/>
        <v>0.95000295110153077</v>
      </c>
      <c r="V343" s="63">
        <v>0.01</v>
      </c>
      <c r="W343" s="49">
        <v>74.7</v>
      </c>
      <c r="X343" s="49">
        <v>101.7</v>
      </c>
      <c r="Y343" s="41">
        <f t="shared" si="77"/>
        <v>1.3614457831325302E-2</v>
      </c>
      <c r="Z343" s="64">
        <v>0.12</v>
      </c>
      <c r="AA343" s="26">
        <v>93.1</v>
      </c>
      <c r="AB343" s="26">
        <v>115.1</v>
      </c>
      <c r="AC343" s="27">
        <f t="shared" si="88"/>
        <v>0.14835660580021481</v>
      </c>
      <c r="AD343" s="68">
        <v>0.05</v>
      </c>
      <c r="AE343" s="29">
        <v>92</v>
      </c>
      <c r="AF343" s="29">
        <v>118.9</v>
      </c>
      <c r="AG343" s="30">
        <f t="shared" si="89"/>
        <v>6.4619565217391303E-2</v>
      </c>
      <c r="AH343" s="65">
        <v>0.03</v>
      </c>
      <c r="AI343" s="32">
        <v>93.8</v>
      </c>
      <c r="AJ343" s="32">
        <v>110.7</v>
      </c>
      <c r="AK343" s="33">
        <f t="shared" si="90"/>
        <v>3.5405117270788919E-2</v>
      </c>
      <c r="AL343" s="34">
        <v>0</v>
      </c>
      <c r="AM343" s="35">
        <v>158.5</v>
      </c>
      <c r="AN343" s="35">
        <v>181</v>
      </c>
      <c r="AO343" s="36">
        <f t="shared" si="91"/>
        <v>0</v>
      </c>
      <c r="AP343" s="37">
        <f t="shared" si="78"/>
        <v>1</v>
      </c>
    </row>
    <row r="344" spans="1:42" ht="25" customHeight="1" x14ac:dyDescent="0.3">
      <c r="A344" s="71">
        <v>338</v>
      </c>
      <c r="B344" s="19" t="s">
        <v>324</v>
      </c>
      <c r="C344" s="58" t="s">
        <v>580</v>
      </c>
      <c r="D344" s="54">
        <v>3879.3333333333335</v>
      </c>
      <c r="E344" s="54">
        <f t="shared" si="79"/>
        <v>3373.3333333333339</v>
      </c>
      <c r="G344" s="54">
        <f t="shared" si="80"/>
        <v>2867.3333333333339</v>
      </c>
      <c r="H344" s="53">
        <f t="shared" si="81"/>
        <v>1.2119986972212511</v>
      </c>
      <c r="I344" s="52">
        <f t="shared" si="82"/>
        <v>506.00000000000006</v>
      </c>
      <c r="J344" s="51">
        <f t="shared" si="83"/>
        <v>3981.2042644990679</v>
      </c>
      <c r="L344" s="55">
        <f t="shared" si="84"/>
        <v>4578.3849041739277</v>
      </c>
      <c r="M344" s="43">
        <f t="shared" si="85"/>
        <v>699.0515708405942</v>
      </c>
      <c r="N344" s="44">
        <f t="shared" si="86"/>
        <v>0.18019889263806346</v>
      </c>
      <c r="R344" s="62">
        <v>0.79</v>
      </c>
      <c r="S344" s="48">
        <v>15.587400000000001</v>
      </c>
      <c r="T344" s="48">
        <v>18.744399999999999</v>
      </c>
      <c r="U344" s="24">
        <f t="shared" si="87"/>
        <v>0.95000295110153077</v>
      </c>
      <c r="V344" s="63">
        <v>0.01</v>
      </c>
      <c r="W344" s="49">
        <v>74.7</v>
      </c>
      <c r="X344" s="49">
        <v>101.7</v>
      </c>
      <c r="Y344" s="41">
        <f t="shared" si="77"/>
        <v>1.3614457831325302E-2</v>
      </c>
      <c r="Z344" s="64">
        <v>0.12</v>
      </c>
      <c r="AA344" s="26">
        <v>93.1</v>
      </c>
      <c r="AB344" s="26">
        <v>115.1</v>
      </c>
      <c r="AC344" s="27">
        <f t="shared" si="88"/>
        <v>0.14835660580021481</v>
      </c>
      <c r="AD344" s="68">
        <v>0.05</v>
      </c>
      <c r="AE344" s="29">
        <v>92</v>
      </c>
      <c r="AF344" s="29">
        <v>118.9</v>
      </c>
      <c r="AG344" s="30">
        <f t="shared" si="89"/>
        <v>6.4619565217391303E-2</v>
      </c>
      <c r="AH344" s="65">
        <v>0.03</v>
      </c>
      <c r="AI344" s="32">
        <v>93.8</v>
      </c>
      <c r="AJ344" s="32">
        <v>110.7</v>
      </c>
      <c r="AK344" s="33">
        <f t="shared" si="90"/>
        <v>3.5405117270788919E-2</v>
      </c>
      <c r="AL344" s="34">
        <v>0</v>
      </c>
      <c r="AM344" s="35">
        <v>158.5</v>
      </c>
      <c r="AN344" s="35">
        <v>181</v>
      </c>
      <c r="AO344" s="36">
        <f t="shared" si="91"/>
        <v>0</v>
      </c>
      <c r="AP344" s="37">
        <f t="shared" si="78"/>
        <v>1</v>
      </c>
    </row>
    <row r="345" spans="1:42" ht="25" customHeight="1" x14ac:dyDescent="0.3">
      <c r="A345" s="71">
        <v>339</v>
      </c>
      <c r="B345" s="19" t="s">
        <v>325</v>
      </c>
      <c r="C345" s="58" t="s">
        <v>580</v>
      </c>
      <c r="D345" s="54">
        <v>67.47</v>
      </c>
      <c r="E345" s="54">
        <f t="shared" si="79"/>
        <v>58.669565217391309</v>
      </c>
      <c r="G345" s="54">
        <f t="shared" si="80"/>
        <v>49.869130434782612</v>
      </c>
      <c r="H345" s="53">
        <f t="shared" si="81"/>
        <v>1.2119986972212511</v>
      </c>
      <c r="I345" s="52">
        <f t="shared" si="82"/>
        <v>8.8004347826086953</v>
      </c>
      <c r="J345" s="51">
        <f t="shared" si="83"/>
        <v>69.241755901121863</v>
      </c>
      <c r="L345" s="55">
        <f t="shared" si="84"/>
        <v>79.62801928629014</v>
      </c>
      <c r="M345" s="43">
        <f t="shared" si="85"/>
        <v>12.158019286290141</v>
      </c>
      <c r="N345" s="44">
        <f t="shared" si="86"/>
        <v>0.18019889263806346</v>
      </c>
      <c r="R345" s="62">
        <v>0.79</v>
      </c>
      <c r="S345" s="48">
        <v>15.587400000000001</v>
      </c>
      <c r="T345" s="48">
        <v>18.744399999999999</v>
      </c>
      <c r="U345" s="24">
        <f t="shared" si="87"/>
        <v>0.95000295110153077</v>
      </c>
      <c r="V345" s="63">
        <v>0.01</v>
      </c>
      <c r="W345" s="49">
        <v>74.7</v>
      </c>
      <c r="X345" s="49">
        <v>101.7</v>
      </c>
      <c r="Y345" s="41">
        <f t="shared" si="77"/>
        <v>1.3614457831325302E-2</v>
      </c>
      <c r="Z345" s="64">
        <v>0.12</v>
      </c>
      <c r="AA345" s="26">
        <v>93.1</v>
      </c>
      <c r="AB345" s="26">
        <v>115.1</v>
      </c>
      <c r="AC345" s="27">
        <f t="shared" si="88"/>
        <v>0.14835660580021481</v>
      </c>
      <c r="AD345" s="68">
        <v>0.05</v>
      </c>
      <c r="AE345" s="29">
        <v>92</v>
      </c>
      <c r="AF345" s="29">
        <v>118.9</v>
      </c>
      <c r="AG345" s="30">
        <f t="shared" si="89"/>
        <v>6.4619565217391303E-2</v>
      </c>
      <c r="AH345" s="65">
        <v>0.03</v>
      </c>
      <c r="AI345" s="32">
        <v>93.8</v>
      </c>
      <c r="AJ345" s="32">
        <v>110.7</v>
      </c>
      <c r="AK345" s="33">
        <f t="shared" si="90"/>
        <v>3.5405117270788919E-2</v>
      </c>
      <c r="AL345" s="34">
        <v>0</v>
      </c>
      <c r="AM345" s="35">
        <v>158.5</v>
      </c>
      <c r="AN345" s="35">
        <v>181</v>
      </c>
      <c r="AO345" s="36">
        <f t="shared" si="91"/>
        <v>0</v>
      </c>
      <c r="AP345" s="37">
        <f t="shared" si="78"/>
        <v>1</v>
      </c>
    </row>
    <row r="346" spans="1:42" ht="25" customHeight="1" x14ac:dyDescent="0.3">
      <c r="A346" s="71">
        <v>340</v>
      </c>
      <c r="B346" s="19" t="s">
        <v>326</v>
      </c>
      <c r="C346" s="58" t="s">
        <v>580</v>
      </c>
      <c r="D346" s="54">
        <v>67.47</v>
      </c>
      <c r="E346" s="54">
        <f t="shared" si="79"/>
        <v>58.669565217391309</v>
      </c>
      <c r="G346" s="54">
        <f t="shared" si="80"/>
        <v>49.869130434782612</v>
      </c>
      <c r="H346" s="53">
        <f t="shared" si="81"/>
        <v>1.2119986972212511</v>
      </c>
      <c r="I346" s="52">
        <f t="shared" si="82"/>
        <v>8.8004347826086953</v>
      </c>
      <c r="J346" s="51">
        <f t="shared" si="83"/>
        <v>69.241755901121863</v>
      </c>
      <c r="L346" s="55">
        <f t="shared" si="84"/>
        <v>79.62801928629014</v>
      </c>
      <c r="M346" s="43">
        <f t="shared" si="85"/>
        <v>12.158019286290141</v>
      </c>
      <c r="N346" s="44">
        <f t="shared" si="86"/>
        <v>0.18019889263806346</v>
      </c>
      <c r="R346" s="62">
        <v>0.79</v>
      </c>
      <c r="S346" s="48">
        <v>15.587400000000001</v>
      </c>
      <c r="T346" s="48">
        <v>18.744399999999999</v>
      </c>
      <c r="U346" s="24">
        <f t="shared" si="87"/>
        <v>0.95000295110153077</v>
      </c>
      <c r="V346" s="63">
        <v>0.01</v>
      </c>
      <c r="W346" s="49">
        <v>74.7</v>
      </c>
      <c r="X346" s="49">
        <v>101.7</v>
      </c>
      <c r="Y346" s="41">
        <f t="shared" si="77"/>
        <v>1.3614457831325302E-2</v>
      </c>
      <c r="Z346" s="64">
        <v>0.12</v>
      </c>
      <c r="AA346" s="26">
        <v>93.1</v>
      </c>
      <c r="AB346" s="26">
        <v>115.1</v>
      </c>
      <c r="AC346" s="27">
        <f t="shared" si="88"/>
        <v>0.14835660580021481</v>
      </c>
      <c r="AD346" s="68">
        <v>0.05</v>
      </c>
      <c r="AE346" s="29">
        <v>92</v>
      </c>
      <c r="AF346" s="29">
        <v>118.9</v>
      </c>
      <c r="AG346" s="30">
        <f t="shared" si="89"/>
        <v>6.4619565217391303E-2</v>
      </c>
      <c r="AH346" s="65">
        <v>0.03</v>
      </c>
      <c r="AI346" s="32">
        <v>93.8</v>
      </c>
      <c r="AJ346" s="32">
        <v>110.7</v>
      </c>
      <c r="AK346" s="33">
        <f t="shared" si="90"/>
        <v>3.5405117270788919E-2</v>
      </c>
      <c r="AL346" s="34">
        <v>0</v>
      </c>
      <c r="AM346" s="35">
        <v>158.5</v>
      </c>
      <c r="AN346" s="35">
        <v>181</v>
      </c>
      <c r="AO346" s="36">
        <f t="shared" si="91"/>
        <v>0</v>
      </c>
      <c r="AP346" s="37">
        <f t="shared" si="78"/>
        <v>1</v>
      </c>
    </row>
    <row r="347" spans="1:42" ht="25" customHeight="1" x14ac:dyDescent="0.3">
      <c r="A347" s="71">
        <v>341</v>
      </c>
      <c r="B347" s="19" t="s">
        <v>327</v>
      </c>
      <c r="C347" s="58" t="s">
        <v>580</v>
      </c>
      <c r="D347" s="54">
        <v>506</v>
      </c>
      <c r="E347" s="54">
        <f t="shared" si="79"/>
        <v>440.00000000000006</v>
      </c>
      <c r="G347" s="54">
        <f t="shared" si="80"/>
        <v>374.00000000000006</v>
      </c>
      <c r="H347" s="53">
        <f t="shared" si="81"/>
        <v>1.2119986972212511</v>
      </c>
      <c r="I347" s="52">
        <f t="shared" si="82"/>
        <v>66</v>
      </c>
      <c r="J347" s="51">
        <f t="shared" si="83"/>
        <v>519.28751276074797</v>
      </c>
      <c r="L347" s="55">
        <f t="shared" si="84"/>
        <v>597.18063967486012</v>
      </c>
      <c r="M347" s="43">
        <f t="shared" si="85"/>
        <v>91.180639674860117</v>
      </c>
      <c r="N347" s="44">
        <f t="shared" si="86"/>
        <v>0.18019889263806346</v>
      </c>
      <c r="R347" s="62">
        <v>0.79</v>
      </c>
      <c r="S347" s="48">
        <v>15.587400000000001</v>
      </c>
      <c r="T347" s="48">
        <v>18.744399999999999</v>
      </c>
      <c r="U347" s="24">
        <f t="shared" si="87"/>
        <v>0.95000295110153077</v>
      </c>
      <c r="V347" s="63">
        <v>0.01</v>
      </c>
      <c r="W347" s="49">
        <v>74.7</v>
      </c>
      <c r="X347" s="49">
        <v>101.7</v>
      </c>
      <c r="Y347" s="41">
        <f t="shared" si="77"/>
        <v>1.3614457831325302E-2</v>
      </c>
      <c r="Z347" s="64">
        <v>0.12</v>
      </c>
      <c r="AA347" s="26">
        <v>93.1</v>
      </c>
      <c r="AB347" s="26">
        <v>115.1</v>
      </c>
      <c r="AC347" s="27">
        <f t="shared" si="88"/>
        <v>0.14835660580021481</v>
      </c>
      <c r="AD347" s="68">
        <v>0.05</v>
      </c>
      <c r="AE347" s="29">
        <v>92</v>
      </c>
      <c r="AF347" s="29">
        <v>118.9</v>
      </c>
      <c r="AG347" s="30">
        <f t="shared" si="89"/>
        <v>6.4619565217391303E-2</v>
      </c>
      <c r="AH347" s="65">
        <v>0.03</v>
      </c>
      <c r="AI347" s="32">
        <v>93.8</v>
      </c>
      <c r="AJ347" s="32">
        <v>110.7</v>
      </c>
      <c r="AK347" s="33">
        <f t="shared" si="90"/>
        <v>3.5405117270788919E-2</v>
      </c>
      <c r="AL347" s="34">
        <v>0</v>
      </c>
      <c r="AM347" s="35">
        <v>158.5</v>
      </c>
      <c r="AN347" s="35">
        <v>181</v>
      </c>
      <c r="AO347" s="36">
        <f t="shared" si="91"/>
        <v>0</v>
      </c>
      <c r="AP347" s="37">
        <f t="shared" si="78"/>
        <v>1</v>
      </c>
    </row>
    <row r="348" spans="1:42" ht="25" customHeight="1" x14ac:dyDescent="0.3">
      <c r="A348" s="71">
        <v>342</v>
      </c>
      <c r="B348" s="19" t="s">
        <v>328</v>
      </c>
      <c r="C348" s="58" t="s">
        <v>580</v>
      </c>
      <c r="D348" s="54">
        <v>590.33333333333337</v>
      </c>
      <c r="E348" s="54">
        <f t="shared" si="79"/>
        <v>513.33333333333337</v>
      </c>
      <c r="G348" s="54">
        <f t="shared" si="80"/>
        <v>436.33333333333337</v>
      </c>
      <c r="H348" s="53">
        <f t="shared" si="81"/>
        <v>1.2119986972212511</v>
      </c>
      <c r="I348" s="52">
        <f t="shared" si="82"/>
        <v>77</v>
      </c>
      <c r="J348" s="51">
        <f t="shared" si="83"/>
        <v>605.83543155420591</v>
      </c>
      <c r="L348" s="55">
        <f t="shared" si="84"/>
        <v>696.71074628733675</v>
      </c>
      <c r="M348" s="43">
        <f t="shared" si="85"/>
        <v>106.37741295400338</v>
      </c>
      <c r="N348" s="44">
        <f t="shared" si="86"/>
        <v>0.1801988926380633</v>
      </c>
      <c r="R348" s="62">
        <v>0.79</v>
      </c>
      <c r="S348" s="48">
        <v>15.587400000000001</v>
      </c>
      <c r="T348" s="48">
        <v>18.744399999999999</v>
      </c>
      <c r="U348" s="24">
        <f t="shared" si="87"/>
        <v>0.95000295110153077</v>
      </c>
      <c r="V348" s="63">
        <v>0.01</v>
      </c>
      <c r="W348" s="49">
        <v>74.7</v>
      </c>
      <c r="X348" s="49">
        <v>101.7</v>
      </c>
      <c r="Y348" s="41">
        <f t="shared" si="77"/>
        <v>1.3614457831325302E-2</v>
      </c>
      <c r="Z348" s="64">
        <v>0.12</v>
      </c>
      <c r="AA348" s="26">
        <v>93.1</v>
      </c>
      <c r="AB348" s="26">
        <v>115.1</v>
      </c>
      <c r="AC348" s="27">
        <f t="shared" si="88"/>
        <v>0.14835660580021481</v>
      </c>
      <c r="AD348" s="68">
        <v>0.05</v>
      </c>
      <c r="AE348" s="29">
        <v>92</v>
      </c>
      <c r="AF348" s="29">
        <v>118.9</v>
      </c>
      <c r="AG348" s="30">
        <f t="shared" si="89"/>
        <v>6.4619565217391303E-2</v>
      </c>
      <c r="AH348" s="65">
        <v>0.03</v>
      </c>
      <c r="AI348" s="32">
        <v>93.8</v>
      </c>
      <c r="AJ348" s="32">
        <v>110.7</v>
      </c>
      <c r="AK348" s="33">
        <f t="shared" si="90"/>
        <v>3.5405117270788919E-2</v>
      </c>
      <c r="AL348" s="34">
        <v>0</v>
      </c>
      <c r="AM348" s="35">
        <v>158.5</v>
      </c>
      <c r="AN348" s="35">
        <v>181</v>
      </c>
      <c r="AO348" s="36">
        <f t="shared" si="91"/>
        <v>0</v>
      </c>
      <c r="AP348" s="37">
        <f t="shared" si="78"/>
        <v>1</v>
      </c>
    </row>
    <row r="349" spans="1:42" ht="25" customHeight="1" x14ac:dyDescent="0.3">
      <c r="A349" s="71">
        <v>343</v>
      </c>
      <c r="B349" s="19" t="s">
        <v>329</v>
      </c>
      <c r="C349" s="58" t="s">
        <v>580</v>
      </c>
      <c r="D349" s="54">
        <v>202.4</v>
      </c>
      <c r="E349" s="54">
        <f t="shared" si="79"/>
        <v>176.00000000000003</v>
      </c>
      <c r="G349" s="54">
        <f t="shared" si="80"/>
        <v>149.60000000000002</v>
      </c>
      <c r="H349" s="53">
        <f t="shared" si="81"/>
        <v>1.2119986972212511</v>
      </c>
      <c r="I349" s="52">
        <f t="shared" si="82"/>
        <v>26.400000000000002</v>
      </c>
      <c r="J349" s="51">
        <f t="shared" si="83"/>
        <v>207.71500510429919</v>
      </c>
      <c r="L349" s="55">
        <f t="shared" si="84"/>
        <v>238.87225586994407</v>
      </c>
      <c r="M349" s="43">
        <f t="shared" si="85"/>
        <v>36.472255869944064</v>
      </c>
      <c r="N349" s="44">
        <f t="shared" si="86"/>
        <v>0.18019889263806355</v>
      </c>
      <c r="R349" s="62">
        <v>0.79</v>
      </c>
      <c r="S349" s="48">
        <v>15.587400000000001</v>
      </c>
      <c r="T349" s="48">
        <v>18.744399999999999</v>
      </c>
      <c r="U349" s="24">
        <f t="shared" si="87"/>
        <v>0.95000295110153077</v>
      </c>
      <c r="V349" s="63">
        <v>0.01</v>
      </c>
      <c r="W349" s="49">
        <v>74.7</v>
      </c>
      <c r="X349" s="49">
        <v>101.7</v>
      </c>
      <c r="Y349" s="41">
        <f t="shared" si="77"/>
        <v>1.3614457831325302E-2</v>
      </c>
      <c r="Z349" s="64">
        <v>0.12</v>
      </c>
      <c r="AA349" s="26">
        <v>93.1</v>
      </c>
      <c r="AB349" s="26">
        <v>115.1</v>
      </c>
      <c r="AC349" s="27">
        <f t="shared" si="88"/>
        <v>0.14835660580021481</v>
      </c>
      <c r="AD349" s="68">
        <v>0.05</v>
      </c>
      <c r="AE349" s="29">
        <v>92</v>
      </c>
      <c r="AF349" s="29">
        <v>118.9</v>
      </c>
      <c r="AG349" s="30">
        <f t="shared" si="89"/>
        <v>6.4619565217391303E-2</v>
      </c>
      <c r="AH349" s="65">
        <v>0.03</v>
      </c>
      <c r="AI349" s="32">
        <v>93.8</v>
      </c>
      <c r="AJ349" s="32">
        <v>110.7</v>
      </c>
      <c r="AK349" s="33">
        <f t="shared" si="90"/>
        <v>3.5405117270788919E-2</v>
      </c>
      <c r="AL349" s="34">
        <v>0</v>
      </c>
      <c r="AM349" s="35">
        <v>158.5</v>
      </c>
      <c r="AN349" s="35">
        <v>181</v>
      </c>
      <c r="AO349" s="36">
        <f t="shared" si="91"/>
        <v>0</v>
      </c>
      <c r="AP349" s="37">
        <f t="shared" si="78"/>
        <v>1</v>
      </c>
    </row>
    <row r="350" spans="1:42" ht="25" customHeight="1" x14ac:dyDescent="0.3">
      <c r="A350" s="71">
        <v>344</v>
      </c>
      <c r="B350" s="19" t="s">
        <v>330</v>
      </c>
      <c r="C350" s="58" t="s">
        <v>580</v>
      </c>
      <c r="D350" s="54">
        <v>3238.4</v>
      </c>
      <c r="E350" s="54">
        <f t="shared" si="79"/>
        <v>2816.0000000000005</v>
      </c>
      <c r="G350" s="54">
        <f t="shared" si="80"/>
        <v>2393.6000000000004</v>
      </c>
      <c r="H350" s="53">
        <f t="shared" si="81"/>
        <v>1.2119986972212511</v>
      </c>
      <c r="I350" s="52">
        <f t="shared" si="82"/>
        <v>422.40000000000003</v>
      </c>
      <c r="J350" s="51">
        <f t="shared" si="83"/>
        <v>3323.4400816687871</v>
      </c>
      <c r="L350" s="55">
        <f t="shared" si="84"/>
        <v>3821.9560939191051</v>
      </c>
      <c r="M350" s="43">
        <f t="shared" si="85"/>
        <v>583.55609391910502</v>
      </c>
      <c r="N350" s="44">
        <f t="shared" si="86"/>
        <v>0.18019889263806355</v>
      </c>
      <c r="R350" s="62">
        <v>0.79</v>
      </c>
      <c r="S350" s="48">
        <v>15.587400000000001</v>
      </c>
      <c r="T350" s="48">
        <v>18.744399999999999</v>
      </c>
      <c r="U350" s="24">
        <f t="shared" si="87"/>
        <v>0.95000295110153077</v>
      </c>
      <c r="V350" s="63">
        <v>0.01</v>
      </c>
      <c r="W350" s="49">
        <v>74.7</v>
      </c>
      <c r="X350" s="49">
        <v>101.7</v>
      </c>
      <c r="Y350" s="41">
        <f t="shared" si="77"/>
        <v>1.3614457831325302E-2</v>
      </c>
      <c r="Z350" s="64">
        <v>0.12</v>
      </c>
      <c r="AA350" s="26">
        <v>93.1</v>
      </c>
      <c r="AB350" s="26">
        <v>115.1</v>
      </c>
      <c r="AC350" s="27">
        <f t="shared" si="88"/>
        <v>0.14835660580021481</v>
      </c>
      <c r="AD350" s="68">
        <v>0.05</v>
      </c>
      <c r="AE350" s="29">
        <v>92</v>
      </c>
      <c r="AF350" s="29">
        <v>118.9</v>
      </c>
      <c r="AG350" s="30">
        <f t="shared" si="89"/>
        <v>6.4619565217391303E-2</v>
      </c>
      <c r="AH350" s="65">
        <v>0.03</v>
      </c>
      <c r="AI350" s="32">
        <v>93.8</v>
      </c>
      <c r="AJ350" s="32">
        <v>110.7</v>
      </c>
      <c r="AK350" s="33">
        <f t="shared" si="90"/>
        <v>3.5405117270788919E-2</v>
      </c>
      <c r="AL350" s="34">
        <v>0</v>
      </c>
      <c r="AM350" s="35">
        <v>158.5</v>
      </c>
      <c r="AN350" s="35">
        <v>181</v>
      </c>
      <c r="AO350" s="36">
        <f t="shared" si="91"/>
        <v>0</v>
      </c>
      <c r="AP350" s="37">
        <f t="shared" si="78"/>
        <v>1</v>
      </c>
    </row>
    <row r="351" spans="1:42" ht="25" customHeight="1" x14ac:dyDescent="0.3">
      <c r="A351" s="71">
        <v>345</v>
      </c>
      <c r="B351" s="19" t="s">
        <v>331</v>
      </c>
      <c r="C351" s="58" t="s">
        <v>580</v>
      </c>
      <c r="D351" s="54">
        <v>7084</v>
      </c>
      <c r="E351" s="54">
        <f t="shared" si="79"/>
        <v>6160.0000000000009</v>
      </c>
      <c r="G351" s="54">
        <f t="shared" si="80"/>
        <v>5236.0000000000009</v>
      </c>
      <c r="H351" s="53">
        <f t="shared" si="81"/>
        <v>1.2119986972212511</v>
      </c>
      <c r="I351" s="52">
        <f t="shared" si="82"/>
        <v>924.00000000000011</v>
      </c>
      <c r="J351" s="51">
        <f t="shared" si="83"/>
        <v>7270.0251786504714</v>
      </c>
      <c r="L351" s="55">
        <f t="shared" si="84"/>
        <v>8360.5289554480423</v>
      </c>
      <c r="M351" s="43">
        <f t="shared" si="85"/>
        <v>1276.5289554480423</v>
      </c>
      <c r="N351" s="44">
        <f t="shared" si="86"/>
        <v>0.18019889263806357</v>
      </c>
      <c r="R351" s="62">
        <v>0.79</v>
      </c>
      <c r="S351" s="48">
        <v>15.587400000000001</v>
      </c>
      <c r="T351" s="48">
        <v>18.744399999999999</v>
      </c>
      <c r="U351" s="24">
        <f t="shared" si="87"/>
        <v>0.95000295110153077</v>
      </c>
      <c r="V351" s="63">
        <v>0.01</v>
      </c>
      <c r="W351" s="49">
        <v>74.7</v>
      </c>
      <c r="X351" s="49">
        <v>101.7</v>
      </c>
      <c r="Y351" s="41">
        <f t="shared" si="77"/>
        <v>1.3614457831325302E-2</v>
      </c>
      <c r="Z351" s="64">
        <v>0.12</v>
      </c>
      <c r="AA351" s="26">
        <v>93.1</v>
      </c>
      <c r="AB351" s="26">
        <v>115.1</v>
      </c>
      <c r="AC351" s="27">
        <f t="shared" si="88"/>
        <v>0.14835660580021481</v>
      </c>
      <c r="AD351" s="68">
        <v>0.05</v>
      </c>
      <c r="AE351" s="29">
        <v>92</v>
      </c>
      <c r="AF351" s="29">
        <v>118.9</v>
      </c>
      <c r="AG351" s="30">
        <f t="shared" si="89"/>
        <v>6.4619565217391303E-2</v>
      </c>
      <c r="AH351" s="65">
        <v>0.03</v>
      </c>
      <c r="AI351" s="32">
        <v>93.8</v>
      </c>
      <c r="AJ351" s="32">
        <v>110.7</v>
      </c>
      <c r="AK351" s="33">
        <f t="shared" si="90"/>
        <v>3.5405117270788919E-2</v>
      </c>
      <c r="AL351" s="34">
        <v>0</v>
      </c>
      <c r="AM351" s="35">
        <v>158.5</v>
      </c>
      <c r="AN351" s="35">
        <v>181</v>
      </c>
      <c r="AO351" s="36">
        <f t="shared" si="91"/>
        <v>0</v>
      </c>
      <c r="AP351" s="37">
        <f t="shared" si="78"/>
        <v>1</v>
      </c>
    </row>
    <row r="352" spans="1:42" ht="25" customHeight="1" x14ac:dyDescent="0.3">
      <c r="A352" s="71">
        <v>346</v>
      </c>
      <c r="B352" s="19" t="s">
        <v>332</v>
      </c>
      <c r="C352" s="58" t="s">
        <v>580</v>
      </c>
      <c r="D352" s="54">
        <v>3879.3333333333335</v>
      </c>
      <c r="E352" s="54">
        <f t="shared" si="79"/>
        <v>3373.3333333333339</v>
      </c>
      <c r="G352" s="54">
        <f t="shared" si="80"/>
        <v>2867.3333333333339</v>
      </c>
      <c r="H352" s="53">
        <f t="shared" si="81"/>
        <v>1.2119986972212511</v>
      </c>
      <c r="I352" s="52">
        <f t="shared" si="82"/>
        <v>506.00000000000006</v>
      </c>
      <c r="J352" s="51">
        <f t="shared" si="83"/>
        <v>3981.2042644990679</v>
      </c>
      <c r="L352" s="55">
        <f t="shared" si="84"/>
        <v>4578.3849041739277</v>
      </c>
      <c r="M352" s="43">
        <f t="shared" si="85"/>
        <v>699.0515708405942</v>
      </c>
      <c r="N352" s="44">
        <f t="shared" si="86"/>
        <v>0.18019889263806346</v>
      </c>
      <c r="R352" s="62">
        <v>0.79</v>
      </c>
      <c r="S352" s="48">
        <v>15.587400000000001</v>
      </c>
      <c r="T352" s="48">
        <v>18.744399999999999</v>
      </c>
      <c r="U352" s="24">
        <f t="shared" si="87"/>
        <v>0.95000295110153077</v>
      </c>
      <c r="V352" s="63">
        <v>0.01</v>
      </c>
      <c r="W352" s="49">
        <v>74.7</v>
      </c>
      <c r="X352" s="49">
        <v>101.7</v>
      </c>
      <c r="Y352" s="41">
        <f t="shared" si="77"/>
        <v>1.3614457831325302E-2</v>
      </c>
      <c r="Z352" s="64">
        <v>0.12</v>
      </c>
      <c r="AA352" s="26">
        <v>93.1</v>
      </c>
      <c r="AB352" s="26">
        <v>115.1</v>
      </c>
      <c r="AC352" s="27">
        <f t="shared" si="88"/>
        <v>0.14835660580021481</v>
      </c>
      <c r="AD352" s="68">
        <v>0.05</v>
      </c>
      <c r="AE352" s="29">
        <v>92</v>
      </c>
      <c r="AF352" s="29">
        <v>118.9</v>
      </c>
      <c r="AG352" s="30">
        <f t="shared" si="89"/>
        <v>6.4619565217391303E-2</v>
      </c>
      <c r="AH352" s="65">
        <v>0.03</v>
      </c>
      <c r="AI352" s="32">
        <v>93.8</v>
      </c>
      <c r="AJ352" s="32">
        <v>110.7</v>
      </c>
      <c r="AK352" s="33">
        <f t="shared" si="90"/>
        <v>3.5405117270788919E-2</v>
      </c>
      <c r="AL352" s="34">
        <v>0</v>
      </c>
      <c r="AM352" s="35">
        <v>158.5</v>
      </c>
      <c r="AN352" s="35">
        <v>181</v>
      </c>
      <c r="AO352" s="36">
        <f t="shared" si="91"/>
        <v>0</v>
      </c>
      <c r="AP352" s="37">
        <f t="shared" si="78"/>
        <v>1</v>
      </c>
    </row>
    <row r="353" spans="1:42" ht="25" customHeight="1" x14ac:dyDescent="0.3">
      <c r="A353" s="71">
        <v>347</v>
      </c>
      <c r="B353" s="19" t="s">
        <v>333</v>
      </c>
      <c r="C353" s="58" t="s">
        <v>580</v>
      </c>
      <c r="D353" s="54">
        <v>3948.333333333333</v>
      </c>
      <c r="E353" s="54">
        <f t="shared" si="79"/>
        <v>3433.3333333333335</v>
      </c>
      <c r="G353" s="54">
        <f t="shared" si="80"/>
        <v>2918.3333333333335</v>
      </c>
      <c r="H353" s="53">
        <f t="shared" si="81"/>
        <v>1.2119986972212511</v>
      </c>
      <c r="I353" s="52">
        <f t="shared" si="82"/>
        <v>515</v>
      </c>
      <c r="J353" s="51">
        <f t="shared" si="83"/>
        <v>4052.0161980573512</v>
      </c>
      <c r="L353" s="55">
        <f t="shared" si="84"/>
        <v>4659.8186277659534</v>
      </c>
      <c r="M353" s="43">
        <f t="shared" si="85"/>
        <v>711.48529443262032</v>
      </c>
      <c r="N353" s="44">
        <f t="shared" si="86"/>
        <v>0.18019889263806341</v>
      </c>
      <c r="R353" s="62">
        <v>0.79</v>
      </c>
      <c r="S353" s="48">
        <v>15.587400000000001</v>
      </c>
      <c r="T353" s="48">
        <v>18.744399999999999</v>
      </c>
      <c r="U353" s="24">
        <f t="shared" si="87"/>
        <v>0.95000295110153077</v>
      </c>
      <c r="V353" s="63">
        <v>0.01</v>
      </c>
      <c r="W353" s="49">
        <v>74.7</v>
      </c>
      <c r="X353" s="49">
        <v>101.7</v>
      </c>
      <c r="Y353" s="41">
        <f t="shared" si="77"/>
        <v>1.3614457831325302E-2</v>
      </c>
      <c r="Z353" s="64">
        <v>0.12</v>
      </c>
      <c r="AA353" s="26">
        <v>93.1</v>
      </c>
      <c r="AB353" s="26">
        <v>115.1</v>
      </c>
      <c r="AC353" s="27">
        <f t="shared" si="88"/>
        <v>0.14835660580021481</v>
      </c>
      <c r="AD353" s="68">
        <v>0.05</v>
      </c>
      <c r="AE353" s="29">
        <v>92</v>
      </c>
      <c r="AF353" s="29">
        <v>118.9</v>
      </c>
      <c r="AG353" s="30">
        <f t="shared" si="89"/>
        <v>6.4619565217391303E-2</v>
      </c>
      <c r="AH353" s="65">
        <v>0.03</v>
      </c>
      <c r="AI353" s="32">
        <v>93.8</v>
      </c>
      <c r="AJ353" s="32">
        <v>110.7</v>
      </c>
      <c r="AK353" s="33">
        <f t="shared" si="90"/>
        <v>3.5405117270788919E-2</v>
      </c>
      <c r="AL353" s="34">
        <v>0</v>
      </c>
      <c r="AM353" s="35">
        <v>158.5</v>
      </c>
      <c r="AN353" s="35">
        <v>181</v>
      </c>
      <c r="AO353" s="36">
        <f t="shared" si="91"/>
        <v>0</v>
      </c>
      <c r="AP353" s="37">
        <f t="shared" si="78"/>
        <v>1</v>
      </c>
    </row>
    <row r="354" spans="1:42" ht="25" customHeight="1" x14ac:dyDescent="0.3">
      <c r="A354" s="71">
        <v>348</v>
      </c>
      <c r="B354" s="19" t="s">
        <v>334</v>
      </c>
      <c r="C354" s="58" t="s">
        <v>580</v>
      </c>
      <c r="D354" s="54">
        <v>920.92000000000007</v>
      </c>
      <c r="E354" s="54">
        <f t="shared" si="79"/>
        <v>800.80000000000018</v>
      </c>
      <c r="G354" s="54">
        <f t="shared" si="80"/>
        <v>680.68000000000018</v>
      </c>
      <c r="H354" s="53">
        <f t="shared" si="81"/>
        <v>1.2119986972212511</v>
      </c>
      <c r="I354" s="52">
        <f t="shared" si="82"/>
        <v>120.12000000000002</v>
      </c>
      <c r="J354" s="51">
        <f t="shared" si="83"/>
        <v>945.10327322456146</v>
      </c>
      <c r="L354" s="55">
        <f t="shared" si="84"/>
        <v>1086.8687642082457</v>
      </c>
      <c r="M354" s="43">
        <f t="shared" si="85"/>
        <v>165.94876420824562</v>
      </c>
      <c r="N354" s="44">
        <f t="shared" si="86"/>
        <v>0.18019889263806368</v>
      </c>
      <c r="R354" s="62">
        <v>0.79</v>
      </c>
      <c r="S354" s="48">
        <v>15.587400000000001</v>
      </c>
      <c r="T354" s="48">
        <v>18.744399999999999</v>
      </c>
      <c r="U354" s="24">
        <f t="shared" si="87"/>
        <v>0.95000295110153077</v>
      </c>
      <c r="V354" s="63">
        <v>0.01</v>
      </c>
      <c r="W354" s="49">
        <v>74.7</v>
      </c>
      <c r="X354" s="49">
        <v>101.7</v>
      </c>
      <c r="Y354" s="41">
        <f t="shared" si="77"/>
        <v>1.3614457831325302E-2</v>
      </c>
      <c r="Z354" s="64">
        <v>0.12</v>
      </c>
      <c r="AA354" s="26">
        <v>93.1</v>
      </c>
      <c r="AB354" s="26">
        <v>115.1</v>
      </c>
      <c r="AC354" s="27">
        <f t="shared" si="88"/>
        <v>0.14835660580021481</v>
      </c>
      <c r="AD354" s="68">
        <v>0.05</v>
      </c>
      <c r="AE354" s="29">
        <v>92</v>
      </c>
      <c r="AF354" s="29">
        <v>118.9</v>
      </c>
      <c r="AG354" s="30">
        <f t="shared" si="89"/>
        <v>6.4619565217391303E-2</v>
      </c>
      <c r="AH354" s="65">
        <v>0.03</v>
      </c>
      <c r="AI354" s="32">
        <v>93.8</v>
      </c>
      <c r="AJ354" s="32">
        <v>110.7</v>
      </c>
      <c r="AK354" s="33">
        <f t="shared" si="90"/>
        <v>3.5405117270788919E-2</v>
      </c>
      <c r="AL354" s="34">
        <v>0</v>
      </c>
      <c r="AM354" s="35">
        <v>158.5</v>
      </c>
      <c r="AN354" s="35">
        <v>181</v>
      </c>
      <c r="AO354" s="36">
        <f t="shared" si="91"/>
        <v>0</v>
      </c>
      <c r="AP354" s="37">
        <f t="shared" si="78"/>
        <v>1</v>
      </c>
    </row>
    <row r="355" spans="1:42" ht="25" customHeight="1" x14ac:dyDescent="0.3">
      <c r="A355" s="71">
        <v>349</v>
      </c>
      <c r="B355" s="19" t="s">
        <v>335</v>
      </c>
      <c r="C355" s="58" t="s">
        <v>580</v>
      </c>
      <c r="D355" s="54">
        <v>920.92000000000007</v>
      </c>
      <c r="E355" s="54">
        <f t="shared" si="79"/>
        <v>800.80000000000018</v>
      </c>
      <c r="G355" s="54">
        <f t="shared" si="80"/>
        <v>680.68000000000018</v>
      </c>
      <c r="H355" s="53">
        <f t="shared" si="81"/>
        <v>1.2119986972212511</v>
      </c>
      <c r="I355" s="52">
        <f t="shared" si="82"/>
        <v>120.12000000000002</v>
      </c>
      <c r="J355" s="51">
        <f t="shared" si="83"/>
        <v>945.10327322456146</v>
      </c>
      <c r="L355" s="55">
        <f t="shared" si="84"/>
        <v>1086.8687642082457</v>
      </c>
      <c r="M355" s="43">
        <f t="shared" si="85"/>
        <v>165.94876420824562</v>
      </c>
      <c r="N355" s="44">
        <f t="shared" si="86"/>
        <v>0.18019889263806368</v>
      </c>
      <c r="R355" s="62">
        <v>0.79</v>
      </c>
      <c r="S355" s="48">
        <v>15.587400000000001</v>
      </c>
      <c r="T355" s="48">
        <v>18.744399999999999</v>
      </c>
      <c r="U355" s="24">
        <f t="shared" si="87"/>
        <v>0.95000295110153077</v>
      </c>
      <c r="V355" s="63">
        <v>0.01</v>
      </c>
      <c r="W355" s="49">
        <v>74.7</v>
      </c>
      <c r="X355" s="49">
        <v>101.7</v>
      </c>
      <c r="Y355" s="41">
        <f t="shared" si="77"/>
        <v>1.3614457831325302E-2</v>
      </c>
      <c r="Z355" s="64">
        <v>0.12</v>
      </c>
      <c r="AA355" s="26">
        <v>93.1</v>
      </c>
      <c r="AB355" s="26">
        <v>115.1</v>
      </c>
      <c r="AC355" s="27">
        <f t="shared" si="88"/>
        <v>0.14835660580021481</v>
      </c>
      <c r="AD355" s="68">
        <v>0.05</v>
      </c>
      <c r="AE355" s="29">
        <v>92</v>
      </c>
      <c r="AF355" s="29">
        <v>118.9</v>
      </c>
      <c r="AG355" s="30">
        <f t="shared" si="89"/>
        <v>6.4619565217391303E-2</v>
      </c>
      <c r="AH355" s="65">
        <v>0.03</v>
      </c>
      <c r="AI355" s="32">
        <v>93.8</v>
      </c>
      <c r="AJ355" s="32">
        <v>110.7</v>
      </c>
      <c r="AK355" s="33">
        <f t="shared" si="90"/>
        <v>3.5405117270788919E-2</v>
      </c>
      <c r="AL355" s="34">
        <v>0</v>
      </c>
      <c r="AM355" s="35">
        <v>158.5</v>
      </c>
      <c r="AN355" s="35">
        <v>181</v>
      </c>
      <c r="AO355" s="36">
        <f t="shared" si="91"/>
        <v>0</v>
      </c>
      <c r="AP355" s="37">
        <f t="shared" si="78"/>
        <v>1</v>
      </c>
    </row>
    <row r="356" spans="1:42" ht="25" customHeight="1" x14ac:dyDescent="0.3">
      <c r="A356" s="71">
        <v>350</v>
      </c>
      <c r="B356" s="19" t="s">
        <v>336</v>
      </c>
      <c r="C356" s="58" t="s">
        <v>580</v>
      </c>
      <c r="D356" s="54">
        <v>690</v>
      </c>
      <c r="E356" s="54">
        <f t="shared" si="79"/>
        <v>600</v>
      </c>
      <c r="G356" s="54">
        <f t="shared" si="80"/>
        <v>510</v>
      </c>
      <c r="H356" s="53">
        <f t="shared" si="81"/>
        <v>1.2119986972212511</v>
      </c>
      <c r="I356" s="52">
        <f t="shared" si="82"/>
        <v>90</v>
      </c>
      <c r="J356" s="51">
        <f t="shared" si="83"/>
        <v>708.11933558283806</v>
      </c>
      <c r="L356" s="55">
        <f t="shared" si="84"/>
        <v>814.33723592026365</v>
      </c>
      <c r="M356" s="43">
        <f t="shared" si="85"/>
        <v>124.33723592026365</v>
      </c>
      <c r="N356" s="44">
        <f t="shared" si="86"/>
        <v>0.18019889263806327</v>
      </c>
      <c r="R356" s="62">
        <v>0.79</v>
      </c>
      <c r="S356" s="48">
        <v>15.587400000000001</v>
      </c>
      <c r="T356" s="48">
        <v>18.744399999999999</v>
      </c>
      <c r="U356" s="24">
        <f t="shared" si="87"/>
        <v>0.95000295110153077</v>
      </c>
      <c r="V356" s="63">
        <v>0.01</v>
      </c>
      <c r="W356" s="49">
        <v>74.7</v>
      </c>
      <c r="X356" s="49">
        <v>101.7</v>
      </c>
      <c r="Y356" s="41">
        <f t="shared" si="77"/>
        <v>1.3614457831325302E-2</v>
      </c>
      <c r="Z356" s="64">
        <v>0.12</v>
      </c>
      <c r="AA356" s="26">
        <v>93.1</v>
      </c>
      <c r="AB356" s="26">
        <v>115.1</v>
      </c>
      <c r="AC356" s="27">
        <f t="shared" si="88"/>
        <v>0.14835660580021481</v>
      </c>
      <c r="AD356" s="68">
        <v>0.05</v>
      </c>
      <c r="AE356" s="29">
        <v>92</v>
      </c>
      <c r="AF356" s="29">
        <v>118.9</v>
      </c>
      <c r="AG356" s="30">
        <f t="shared" si="89"/>
        <v>6.4619565217391303E-2</v>
      </c>
      <c r="AH356" s="65">
        <v>0.03</v>
      </c>
      <c r="AI356" s="32">
        <v>93.8</v>
      </c>
      <c r="AJ356" s="32">
        <v>110.7</v>
      </c>
      <c r="AK356" s="33">
        <f t="shared" si="90"/>
        <v>3.5405117270788919E-2</v>
      </c>
      <c r="AL356" s="34">
        <v>0</v>
      </c>
      <c r="AM356" s="35">
        <v>158.5</v>
      </c>
      <c r="AN356" s="35">
        <v>181</v>
      </c>
      <c r="AO356" s="36">
        <f t="shared" si="91"/>
        <v>0</v>
      </c>
      <c r="AP356" s="37">
        <f t="shared" si="78"/>
        <v>1</v>
      </c>
    </row>
    <row r="357" spans="1:42" ht="25" customHeight="1" x14ac:dyDescent="0.3">
      <c r="A357" s="71">
        <v>351</v>
      </c>
      <c r="B357" s="19" t="s">
        <v>337</v>
      </c>
      <c r="C357" s="58" t="s">
        <v>580</v>
      </c>
      <c r="D357" s="54">
        <v>46920</v>
      </c>
      <c r="E357" s="54">
        <f t="shared" si="79"/>
        <v>40800</v>
      </c>
      <c r="G357" s="54">
        <f t="shared" si="80"/>
        <v>34680</v>
      </c>
      <c r="H357" s="53">
        <f t="shared" si="81"/>
        <v>1.2119986972212511</v>
      </c>
      <c r="I357" s="52">
        <f t="shared" si="82"/>
        <v>6120</v>
      </c>
      <c r="J357" s="51">
        <f t="shared" si="83"/>
        <v>48152.114819632989</v>
      </c>
      <c r="L357" s="55">
        <f t="shared" si="84"/>
        <v>55374.93204257793</v>
      </c>
      <c r="M357" s="43">
        <f t="shared" si="85"/>
        <v>8454.9320425779297</v>
      </c>
      <c r="N357" s="44">
        <f t="shared" si="86"/>
        <v>0.1801988926380633</v>
      </c>
      <c r="R357" s="62">
        <v>0.79</v>
      </c>
      <c r="S357" s="48">
        <v>15.587400000000001</v>
      </c>
      <c r="T357" s="48">
        <v>18.744399999999999</v>
      </c>
      <c r="U357" s="24">
        <f t="shared" si="87"/>
        <v>0.95000295110153077</v>
      </c>
      <c r="V357" s="63">
        <v>0.01</v>
      </c>
      <c r="W357" s="49">
        <v>74.7</v>
      </c>
      <c r="X357" s="49">
        <v>101.7</v>
      </c>
      <c r="Y357" s="41">
        <f t="shared" si="77"/>
        <v>1.3614457831325302E-2</v>
      </c>
      <c r="Z357" s="64">
        <v>0.12</v>
      </c>
      <c r="AA357" s="26">
        <v>93.1</v>
      </c>
      <c r="AB357" s="26">
        <v>115.1</v>
      </c>
      <c r="AC357" s="27">
        <f t="shared" si="88"/>
        <v>0.14835660580021481</v>
      </c>
      <c r="AD357" s="68">
        <v>0.05</v>
      </c>
      <c r="AE357" s="29">
        <v>92</v>
      </c>
      <c r="AF357" s="29">
        <v>118.9</v>
      </c>
      <c r="AG357" s="30">
        <f t="shared" si="89"/>
        <v>6.4619565217391303E-2</v>
      </c>
      <c r="AH357" s="65">
        <v>0.03</v>
      </c>
      <c r="AI357" s="32">
        <v>93.8</v>
      </c>
      <c r="AJ357" s="32">
        <v>110.7</v>
      </c>
      <c r="AK357" s="33">
        <f t="shared" si="90"/>
        <v>3.5405117270788919E-2</v>
      </c>
      <c r="AL357" s="34">
        <v>0</v>
      </c>
      <c r="AM357" s="35">
        <v>158.5</v>
      </c>
      <c r="AN357" s="35">
        <v>181</v>
      </c>
      <c r="AO357" s="36">
        <f t="shared" si="91"/>
        <v>0</v>
      </c>
      <c r="AP357" s="37">
        <f t="shared" si="78"/>
        <v>1</v>
      </c>
    </row>
    <row r="358" spans="1:42" ht="25" customHeight="1" x14ac:dyDescent="0.3">
      <c r="A358" s="71">
        <v>352</v>
      </c>
      <c r="B358" s="19" t="s">
        <v>338</v>
      </c>
      <c r="C358" s="58" t="s">
        <v>580</v>
      </c>
      <c r="D358" s="54">
        <v>46920</v>
      </c>
      <c r="E358" s="54">
        <f t="shared" si="79"/>
        <v>40800</v>
      </c>
      <c r="G358" s="54">
        <f t="shared" si="80"/>
        <v>34680</v>
      </c>
      <c r="H358" s="53">
        <f t="shared" si="81"/>
        <v>1.2119986972212511</v>
      </c>
      <c r="I358" s="52">
        <f t="shared" si="82"/>
        <v>6120</v>
      </c>
      <c r="J358" s="51">
        <f t="shared" si="83"/>
        <v>48152.114819632989</v>
      </c>
      <c r="L358" s="55">
        <f t="shared" si="84"/>
        <v>55374.93204257793</v>
      </c>
      <c r="M358" s="43">
        <f t="shared" si="85"/>
        <v>8454.9320425779297</v>
      </c>
      <c r="N358" s="44">
        <f t="shared" si="86"/>
        <v>0.1801988926380633</v>
      </c>
      <c r="R358" s="62">
        <v>0.79</v>
      </c>
      <c r="S358" s="48">
        <v>15.587400000000001</v>
      </c>
      <c r="T358" s="48">
        <v>18.744399999999999</v>
      </c>
      <c r="U358" s="24">
        <f t="shared" si="87"/>
        <v>0.95000295110153077</v>
      </c>
      <c r="V358" s="63">
        <v>0.01</v>
      </c>
      <c r="W358" s="49">
        <v>74.7</v>
      </c>
      <c r="X358" s="49">
        <v>101.7</v>
      </c>
      <c r="Y358" s="41">
        <f t="shared" si="77"/>
        <v>1.3614457831325302E-2</v>
      </c>
      <c r="Z358" s="64">
        <v>0.12</v>
      </c>
      <c r="AA358" s="26">
        <v>93.1</v>
      </c>
      <c r="AB358" s="26">
        <v>115.1</v>
      </c>
      <c r="AC358" s="27">
        <f t="shared" si="88"/>
        <v>0.14835660580021481</v>
      </c>
      <c r="AD358" s="68">
        <v>0.05</v>
      </c>
      <c r="AE358" s="29">
        <v>92</v>
      </c>
      <c r="AF358" s="29">
        <v>118.9</v>
      </c>
      <c r="AG358" s="30">
        <f t="shared" si="89"/>
        <v>6.4619565217391303E-2</v>
      </c>
      <c r="AH358" s="65">
        <v>0.03</v>
      </c>
      <c r="AI358" s="32">
        <v>93.8</v>
      </c>
      <c r="AJ358" s="32">
        <v>110.7</v>
      </c>
      <c r="AK358" s="33">
        <f t="shared" si="90"/>
        <v>3.5405117270788919E-2</v>
      </c>
      <c r="AL358" s="34">
        <v>0</v>
      </c>
      <c r="AM358" s="35">
        <v>158.5</v>
      </c>
      <c r="AN358" s="35">
        <v>181</v>
      </c>
      <c r="AO358" s="36">
        <f t="shared" si="91"/>
        <v>0</v>
      </c>
      <c r="AP358" s="37">
        <f t="shared" si="78"/>
        <v>1</v>
      </c>
    </row>
    <row r="359" spans="1:42" ht="25" customHeight="1" x14ac:dyDescent="0.3">
      <c r="A359" s="71">
        <v>353</v>
      </c>
      <c r="B359" s="19" t="s">
        <v>339</v>
      </c>
      <c r="C359" s="58" t="s">
        <v>580</v>
      </c>
      <c r="D359" s="54">
        <v>202400</v>
      </c>
      <c r="E359" s="54">
        <f t="shared" si="79"/>
        <v>176000</v>
      </c>
      <c r="G359" s="54">
        <f t="shared" si="80"/>
        <v>149600</v>
      </c>
      <c r="H359" s="53">
        <f t="shared" si="81"/>
        <v>1.2119986972212511</v>
      </c>
      <c r="I359" s="52">
        <f t="shared" si="82"/>
        <v>26400</v>
      </c>
      <c r="J359" s="51">
        <f t="shared" si="83"/>
        <v>207715.00510429917</v>
      </c>
      <c r="L359" s="55">
        <f t="shared" si="84"/>
        <v>238872.25586994403</v>
      </c>
      <c r="M359" s="43">
        <f t="shared" si="85"/>
        <v>36472.255869944027</v>
      </c>
      <c r="N359" s="44">
        <f t="shared" si="86"/>
        <v>0.18019889263806338</v>
      </c>
      <c r="R359" s="62">
        <v>0.79</v>
      </c>
      <c r="S359" s="48">
        <v>15.587400000000001</v>
      </c>
      <c r="T359" s="48">
        <v>18.744399999999999</v>
      </c>
      <c r="U359" s="24">
        <f t="shared" si="87"/>
        <v>0.95000295110153077</v>
      </c>
      <c r="V359" s="63">
        <v>0.01</v>
      </c>
      <c r="W359" s="49">
        <v>74.7</v>
      </c>
      <c r="X359" s="49">
        <v>101.7</v>
      </c>
      <c r="Y359" s="41">
        <f t="shared" si="77"/>
        <v>1.3614457831325302E-2</v>
      </c>
      <c r="Z359" s="64">
        <v>0.12</v>
      </c>
      <c r="AA359" s="26">
        <v>93.1</v>
      </c>
      <c r="AB359" s="26">
        <v>115.1</v>
      </c>
      <c r="AC359" s="27">
        <f t="shared" si="88"/>
        <v>0.14835660580021481</v>
      </c>
      <c r="AD359" s="68">
        <v>0.05</v>
      </c>
      <c r="AE359" s="29">
        <v>92</v>
      </c>
      <c r="AF359" s="29">
        <v>118.9</v>
      </c>
      <c r="AG359" s="30">
        <f t="shared" si="89"/>
        <v>6.4619565217391303E-2</v>
      </c>
      <c r="AH359" s="65">
        <v>0.03</v>
      </c>
      <c r="AI359" s="32">
        <v>93.8</v>
      </c>
      <c r="AJ359" s="32">
        <v>110.7</v>
      </c>
      <c r="AK359" s="33">
        <f t="shared" si="90"/>
        <v>3.5405117270788919E-2</v>
      </c>
      <c r="AL359" s="34">
        <v>0</v>
      </c>
      <c r="AM359" s="35">
        <v>158.5</v>
      </c>
      <c r="AN359" s="35">
        <v>181</v>
      </c>
      <c r="AO359" s="36">
        <f t="shared" si="91"/>
        <v>0</v>
      </c>
      <c r="AP359" s="37">
        <f t="shared" si="78"/>
        <v>1</v>
      </c>
    </row>
    <row r="360" spans="1:42" ht="25" customHeight="1" x14ac:dyDescent="0.3">
      <c r="A360" s="71">
        <v>354</v>
      </c>
      <c r="B360" s="19" t="s">
        <v>341</v>
      </c>
      <c r="C360" s="58" t="s">
        <v>580</v>
      </c>
      <c r="D360" s="54">
        <v>559525</v>
      </c>
      <c r="E360" s="54">
        <f t="shared" si="79"/>
        <v>486543.47826086963</v>
      </c>
      <c r="G360" s="54">
        <f t="shared" si="80"/>
        <v>413561.95652173919</v>
      </c>
      <c r="H360" s="53">
        <f t="shared" si="81"/>
        <v>1.2135878012411647</v>
      </c>
      <c r="I360" s="52">
        <f t="shared" si="82"/>
        <v>72981.521739130447</v>
      </c>
      <c r="J360" s="51">
        <f t="shared" si="83"/>
        <v>574875.26723134215</v>
      </c>
      <c r="L360" s="55">
        <f t="shared" si="84"/>
        <v>661106.55731604341</v>
      </c>
      <c r="M360" s="43">
        <f t="shared" si="85"/>
        <v>101581.55731604341</v>
      </c>
      <c r="N360" s="44">
        <f t="shared" si="86"/>
        <v>0.18154963105499025</v>
      </c>
      <c r="R360" s="62">
        <v>0.78</v>
      </c>
      <c r="S360" s="48">
        <v>15.587400000000001</v>
      </c>
      <c r="T360" s="48">
        <v>18.744399999999999</v>
      </c>
      <c r="U360" s="24">
        <f t="shared" si="87"/>
        <v>0.93797759729011898</v>
      </c>
      <c r="V360" s="63">
        <v>0.02</v>
      </c>
      <c r="W360" s="49">
        <v>74.7</v>
      </c>
      <c r="X360" s="49">
        <v>101.7</v>
      </c>
      <c r="Y360" s="41">
        <f t="shared" si="77"/>
        <v>2.7228915662650604E-2</v>
      </c>
      <c r="Z360" s="64">
        <v>0.12</v>
      </c>
      <c r="AA360" s="26">
        <v>93.1</v>
      </c>
      <c r="AB360" s="26">
        <v>115.1</v>
      </c>
      <c r="AC360" s="27">
        <f t="shared" si="88"/>
        <v>0.14835660580021481</v>
      </c>
      <c r="AD360" s="68">
        <v>0.05</v>
      </c>
      <c r="AE360" s="29">
        <v>92</v>
      </c>
      <c r="AF360" s="29">
        <v>118.9</v>
      </c>
      <c r="AG360" s="30">
        <f t="shared" si="89"/>
        <v>6.4619565217391303E-2</v>
      </c>
      <c r="AH360" s="65">
        <v>0.03</v>
      </c>
      <c r="AI360" s="32">
        <v>93.8</v>
      </c>
      <c r="AJ360" s="32">
        <v>110.7</v>
      </c>
      <c r="AK360" s="33">
        <f t="shared" si="90"/>
        <v>3.5405117270788919E-2</v>
      </c>
      <c r="AL360" s="34">
        <v>0</v>
      </c>
      <c r="AM360" s="35">
        <v>158.5</v>
      </c>
      <c r="AN360" s="35">
        <v>181</v>
      </c>
      <c r="AO360" s="36">
        <f t="shared" si="91"/>
        <v>0</v>
      </c>
      <c r="AP360" s="37">
        <f t="shared" si="78"/>
        <v>1</v>
      </c>
    </row>
    <row r="361" spans="1:42" ht="25" customHeight="1" x14ac:dyDescent="0.3">
      <c r="A361" s="71">
        <v>355</v>
      </c>
      <c r="B361" s="19" t="s">
        <v>342</v>
      </c>
      <c r="C361" s="58" t="s">
        <v>580</v>
      </c>
      <c r="D361" s="54">
        <v>918.63</v>
      </c>
      <c r="E361" s="54">
        <f t="shared" si="79"/>
        <v>798.80869565217392</v>
      </c>
      <c r="G361" s="54">
        <f t="shared" si="80"/>
        <v>678.98739130434785</v>
      </c>
      <c r="H361" s="53">
        <f t="shared" si="81"/>
        <v>1.2135878012411647</v>
      </c>
      <c r="I361" s="52">
        <f t="shared" si="82"/>
        <v>119.82130434782609</v>
      </c>
      <c r="J361" s="51">
        <f t="shared" si="83"/>
        <v>943.83211963134386</v>
      </c>
      <c r="L361" s="55">
        <f t="shared" si="84"/>
        <v>1085.4069375760453</v>
      </c>
      <c r="M361" s="43">
        <f t="shared" si="85"/>
        <v>166.77693757604527</v>
      </c>
      <c r="N361" s="44">
        <f t="shared" si="86"/>
        <v>0.18154963105498978</v>
      </c>
      <c r="R361" s="62">
        <v>0.78</v>
      </c>
      <c r="S361" s="48">
        <v>15.587400000000001</v>
      </c>
      <c r="T361" s="48">
        <v>18.744399999999999</v>
      </c>
      <c r="U361" s="24">
        <f t="shared" si="87"/>
        <v>0.93797759729011898</v>
      </c>
      <c r="V361" s="63">
        <v>0.02</v>
      </c>
      <c r="W361" s="49">
        <v>74.7</v>
      </c>
      <c r="X361" s="49">
        <v>101.7</v>
      </c>
      <c r="Y361" s="41">
        <f t="shared" si="77"/>
        <v>2.7228915662650604E-2</v>
      </c>
      <c r="Z361" s="64">
        <v>0.12</v>
      </c>
      <c r="AA361" s="26">
        <v>93.1</v>
      </c>
      <c r="AB361" s="26">
        <v>115.1</v>
      </c>
      <c r="AC361" s="27">
        <f t="shared" si="88"/>
        <v>0.14835660580021481</v>
      </c>
      <c r="AD361" s="68">
        <v>0.05</v>
      </c>
      <c r="AE361" s="29">
        <v>92</v>
      </c>
      <c r="AF361" s="29">
        <v>118.9</v>
      </c>
      <c r="AG361" s="30">
        <f t="shared" si="89"/>
        <v>6.4619565217391303E-2</v>
      </c>
      <c r="AH361" s="65">
        <v>0.03</v>
      </c>
      <c r="AI361" s="32">
        <v>93.8</v>
      </c>
      <c r="AJ361" s="32">
        <v>110.7</v>
      </c>
      <c r="AK361" s="33">
        <f t="shared" si="90"/>
        <v>3.5405117270788919E-2</v>
      </c>
      <c r="AL361" s="34">
        <v>0</v>
      </c>
      <c r="AM361" s="35">
        <v>158.5</v>
      </c>
      <c r="AN361" s="35">
        <v>181</v>
      </c>
      <c r="AO361" s="36">
        <f t="shared" si="91"/>
        <v>0</v>
      </c>
      <c r="AP361" s="37">
        <f t="shared" si="78"/>
        <v>1</v>
      </c>
    </row>
    <row r="362" spans="1:42" ht="25" customHeight="1" x14ac:dyDescent="0.3">
      <c r="A362" s="71">
        <v>356</v>
      </c>
      <c r="B362" s="19" t="s">
        <v>343</v>
      </c>
      <c r="C362" s="58" t="s">
        <v>580</v>
      </c>
      <c r="D362" s="54">
        <v>918.63</v>
      </c>
      <c r="E362" s="54">
        <f t="shared" si="79"/>
        <v>798.80869565217392</v>
      </c>
      <c r="G362" s="54">
        <f t="shared" si="80"/>
        <v>678.98739130434785</v>
      </c>
      <c r="H362" s="53">
        <f t="shared" si="81"/>
        <v>1.2135878012411647</v>
      </c>
      <c r="I362" s="52">
        <f t="shared" si="82"/>
        <v>119.82130434782609</v>
      </c>
      <c r="J362" s="51">
        <f t="shared" si="83"/>
        <v>943.83211963134386</v>
      </c>
      <c r="L362" s="55">
        <f t="shared" si="84"/>
        <v>1085.4069375760453</v>
      </c>
      <c r="M362" s="43">
        <f t="shared" si="85"/>
        <v>166.77693757604527</v>
      </c>
      <c r="N362" s="44">
        <f t="shared" si="86"/>
        <v>0.18154963105498978</v>
      </c>
      <c r="R362" s="62">
        <v>0.78</v>
      </c>
      <c r="S362" s="48">
        <v>15.587400000000001</v>
      </c>
      <c r="T362" s="48">
        <v>18.744399999999999</v>
      </c>
      <c r="U362" s="24">
        <f t="shared" si="87"/>
        <v>0.93797759729011898</v>
      </c>
      <c r="V362" s="63">
        <v>0.02</v>
      </c>
      <c r="W362" s="49">
        <v>74.7</v>
      </c>
      <c r="X362" s="49">
        <v>101.7</v>
      </c>
      <c r="Y362" s="41">
        <f t="shared" si="77"/>
        <v>2.7228915662650604E-2</v>
      </c>
      <c r="Z362" s="64">
        <v>0.12</v>
      </c>
      <c r="AA362" s="26">
        <v>93.1</v>
      </c>
      <c r="AB362" s="26">
        <v>115.1</v>
      </c>
      <c r="AC362" s="27">
        <f t="shared" si="88"/>
        <v>0.14835660580021481</v>
      </c>
      <c r="AD362" s="68">
        <v>0.05</v>
      </c>
      <c r="AE362" s="29">
        <v>92</v>
      </c>
      <c r="AF362" s="29">
        <v>118.9</v>
      </c>
      <c r="AG362" s="30">
        <f t="shared" si="89"/>
        <v>6.4619565217391303E-2</v>
      </c>
      <c r="AH362" s="65">
        <v>0.03</v>
      </c>
      <c r="AI362" s="32">
        <v>93.8</v>
      </c>
      <c r="AJ362" s="32">
        <v>110.7</v>
      </c>
      <c r="AK362" s="33">
        <f t="shared" si="90"/>
        <v>3.5405117270788919E-2</v>
      </c>
      <c r="AL362" s="34">
        <v>0</v>
      </c>
      <c r="AM362" s="35">
        <v>158.5</v>
      </c>
      <c r="AN362" s="35">
        <v>181</v>
      </c>
      <c r="AO362" s="36">
        <f t="shared" si="91"/>
        <v>0</v>
      </c>
      <c r="AP362" s="37">
        <f t="shared" si="78"/>
        <v>1</v>
      </c>
    </row>
    <row r="363" spans="1:42" ht="25" customHeight="1" x14ac:dyDescent="0.3">
      <c r="A363" s="71">
        <v>357</v>
      </c>
      <c r="B363" s="19" t="s">
        <v>344</v>
      </c>
      <c r="C363" s="58" t="s">
        <v>580</v>
      </c>
      <c r="D363" s="54">
        <v>288.70999999999998</v>
      </c>
      <c r="E363" s="54">
        <f t="shared" si="79"/>
        <v>251.05217391304348</v>
      </c>
      <c r="G363" s="54">
        <f t="shared" si="80"/>
        <v>213.39434782608694</v>
      </c>
      <c r="H363" s="53">
        <f t="shared" si="81"/>
        <v>1.2135878012411647</v>
      </c>
      <c r="I363" s="52">
        <f t="shared" si="82"/>
        <v>37.657826086956518</v>
      </c>
      <c r="J363" s="51">
        <f t="shared" si="83"/>
        <v>296.63060346250967</v>
      </c>
      <c r="L363" s="55">
        <f t="shared" si="84"/>
        <v>341.12519398188607</v>
      </c>
      <c r="M363" s="43">
        <f t="shared" si="85"/>
        <v>52.415193981886091</v>
      </c>
      <c r="N363" s="44">
        <f t="shared" si="86"/>
        <v>0.18154963105498975</v>
      </c>
      <c r="R363" s="62">
        <v>0.78</v>
      </c>
      <c r="S363" s="48">
        <v>15.587400000000001</v>
      </c>
      <c r="T363" s="48">
        <v>18.744399999999999</v>
      </c>
      <c r="U363" s="24">
        <f t="shared" si="87"/>
        <v>0.93797759729011898</v>
      </c>
      <c r="V363" s="63">
        <v>0.02</v>
      </c>
      <c r="W363" s="49">
        <v>74.7</v>
      </c>
      <c r="X363" s="49">
        <v>101.7</v>
      </c>
      <c r="Y363" s="41">
        <f t="shared" ref="Y363:Y426" si="92">V363*(X363/W363)</f>
        <v>2.7228915662650604E-2</v>
      </c>
      <c r="Z363" s="64">
        <v>0.12</v>
      </c>
      <c r="AA363" s="26">
        <v>93.1</v>
      </c>
      <c r="AB363" s="26">
        <v>115.1</v>
      </c>
      <c r="AC363" s="27">
        <f t="shared" si="88"/>
        <v>0.14835660580021481</v>
      </c>
      <c r="AD363" s="68">
        <v>0.05</v>
      </c>
      <c r="AE363" s="29">
        <v>92</v>
      </c>
      <c r="AF363" s="29">
        <v>118.9</v>
      </c>
      <c r="AG363" s="30">
        <f t="shared" si="89"/>
        <v>6.4619565217391303E-2</v>
      </c>
      <c r="AH363" s="65">
        <v>0.03</v>
      </c>
      <c r="AI363" s="32">
        <v>93.8</v>
      </c>
      <c r="AJ363" s="32">
        <v>110.7</v>
      </c>
      <c r="AK363" s="33">
        <f t="shared" si="90"/>
        <v>3.5405117270788919E-2</v>
      </c>
      <c r="AL363" s="34">
        <v>0</v>
      </c>
      <c r="AM363" s="35">
        <v>158.5</v>
      </c>
      <c r="AN363" s="35">
        <v>181</v>
      </c>
      <c r="AO363" s="36">
        <f t="shared" si="91"/>
        <v>0</v>
      </c>
      <c r="AP363" s="37">
        <f t="shared" ref="AP363:AP426" si="93">R363+V363+Z363+AD363+AH363+AL363</f>
        <v>1</v>
      </c>
    </row>
    <row r="364" spans="1:42" ht="25" customHeight="1" x14ac:dyDescent="0.3">
      <c r="A364" s="71">
        <v>358</v>
      </c>
      <c r="B364" s="19" t="s">
        <v>345</v>
      </c>
      <c r="C364" s="58" t="s">
        <v>580</v>
      </c>
      <c r="D364" s="54">
        <v>304.58999999999997</v>
      </c>
      <c r="E364" s="54">
        <f t="shared" si="79"/>
        <v>264.8608695652174</v>
      </c>
      <c r="G364" s="54">
        <f t="shared" si="80"/>
        <v>225.1317391304348</v>
      </c>
      <c r="H364" s="53">
        <f t="shared" si="81"/>
        <v>1.2135878012411647</v>
      </c>
      <c r="I364" s="52">
        <f t="shared" si="82"/>
        <v>39.729130434782611</v>
      </c>
      <c r="J364" s="51">
        <f t="shared" si="83"/>
        <v>312.94626271568649</v>
      </c>
      <c r="L364" s="55">
        <f t="shared" si="84"/>
        <v>359.88820212303943</v>
      </c>
      <c r="M364" s="43">
        <f t="shared" si="85"/>
        <v>55.298202123039459</v>
      </c>
      <c r="N364" s="44">
        <f t="shared" si="86"/>
        <v>0.1815496310549902</v>
      </c>
      <c r="R364" s="62">
        <v>0.78</v>
      </c>
      <c r="S364" s="48">
        <v>15.587400000000001</v>
      </c>
      <c r="T364" s="48">
        <v>18.744399999999999</v>
      </c>
      <c r="U364" s="24">
        <f t="shared" si="87"/>
        <v>0.93797759729011898</v>
      </c>
      <c r="V364" s="63">
        <v>0.02</v>
      </c>
      <c r="W364" s="49">
        <v>74.7</v>
      </c>
      <c r="X364" s="49">
        <v>101.7</v>
      </c>
      <c r="Y364" s="41">
        <f t="shared" si="92"/>
        <v>2.7228915662650604E-2</v>
      </c>
      <c r="Z364" s="64">
        <v>0.12</v>
      </c>
      <c r="AA364" s="26">
        <v>93.1</v>
      </c>
      <c r="AB364" s="26">
        <v>115.1</v>
      </c>
      <c r="AC364" s="27">
        <f t="shared" si="88"/>
        <v>0.14835660580021481</v>
      </c>
      <c r="AD364" s="68">
        <v>0.05</v>
      </c>
      <c r="AE364" s="29">
        <v>92</v>
      </c>
      <c r="AF364" s="29">
        <v>118.9</v>
      </c>
      <c r="AG364" s="30">
        <f t="shared" si="89"/>
        <v>6.4619565217391303E-2</v>
      </c>
      <c r="AH364" s="65">
        <v>0.03</v>
      </c>
      <c r="AI364" s="32">
        <v>93.8</v>
      </c>
      <c r="AJ364" s="32">
        <v>110.7</v>
      </c>
      <c r="AK364" s="33">
        <f t="shared" si="90"/>
        <v>3.5405117270788919E-2</v>
      </c>
      <c r="AL364" s="34">
        <v>0</v>
      </c>
      <c r="AM364" s="35">
        <v>158.5</v>
      </c>
      <c r="AN364" s="35">
        <v>181</v>
      </c>
      <c r="AO364" s="36">
        <f t="shared" si="91"/>
        <v>0</v>
      </c>
      <c r="AP364" s="37">
        <f t="shared" si="93"/>
        <v>1</v>
      </c>
    </row>
    <row r="365" spans="1:42" ht="25" customHeight="1" x14ac:dyDescent="0.3">
      <c r="A365" s="71">
        <v>359</v>
      </c>
      <c r="B365" s="19" t="s">
        <v>346</v>
      </c>
      <c r="C365" s="58" t="s">
        <v>580</v>
      </c>
      <c r="D365" s="54">
        <v>288.70999999999998</v>
      </c>
      <c r="E365" s="54">
        <f t="shared" si="79"/>
        <v>251.05217391304348</v>
      </c>
      <c r="G365" s="54">
        <f t="shared" si="80"/>
        <v>213.39434782608694</v>
      </c>
      <c r="H365" s="53">
        <f t="shared" si="81"/>
        <v>1.2135878012411647</v>
      </c>
      <c r="I365" s="52">
        <f t="shared" si="82"/>
        <v>37.657826086956518</v>
      </c>
      <c r="J365" s="51">
        <f t="shared" si="83"/>
        <v>296.63060346250967</v>
      </c>
      <c r="L365" s="55">
        <f t="shared" si="84"/>
        <v>341.12519398188607</v>
      </c>
      <c r="M365" s="43">
        <f t="shared" si="85"/>
        <v>52.415193981886091</v>
      </c>
      <c r="N365" s="44">
        <f t="shared" si="86"/>
        <v>0.18154963105498975</v>
      </c>
      <c r="R365" s="62">
        <v>0.78</v>
      </c>
      <c r="S365" s="48">
        <v>15.587400000000001</v>
      </c>
      <c r="T365" s="48">
        <v>18.744399999999999</v>
      </c>
      <c r="U365" s="24">
        <f t="shared" si="87"/>
        <v>0.93797759729011898</v>
      </c>
      <c r="V365" s="63">
        <v>0.02</v>
      </c>
      <c r="W365" s="49">
        <v>74.7</v>
      </c>
      <c r="X365" s="49">
        <v>101.7</v>
      </c>
      <c r="Y365" s="41">
        <f t="shared" si="92"/>
        <v>2.7228915662650604E-2</v>
      </c>
      <c r="Z365" s="64">
        <v>0.12</v>
      </c>
      <c r="AA365" s="26">
        <v>93.1</v>
      </c>
      <c r="AB365" s="26">
        <v>115.1</v>
      </c>
      <c r="AC365" s="27">
        <f t="shared" si="88"/>
        <v>0.14835660580021481</v>
      </c>
      <c r="AD365" s="68">
        <v>0.05</v>
      </c>
      <c r="AE365" s="29">
        <v>92</v>
      </c>
      <c r="AF365" s="29">
        <v>118.9</v>
      </c>
      <c r="AG365" s="30">
        <f t="shared" si="89"/>
        <v>6.4619565217391303E-2</v>
      </c>
      <c r="AH365" s="65">
        <v>0.03</v>
      </c>
      <c r="AI365" s="32">
        <v>93.8</v>
      </c>
      <c r="AJ365" s="32">
        <v>110.7</v>
      </c>
      <c r="AK365" s="33">
        <f t="shared" si="90"/>
        <v>3.5405117270788919E-2</v>
      </c>
      <c r="AL365" s="34">
        <v>0</v>
      </c>
      <c r="AM365" s="35">
        <v>158.5</v>
      </c>
      <c r="AN365" s="35">
        <v>181</v>
      </c>
      <c r="AO365" s="36">
        <f t="shared" si="91"/>
        <v>0</v>
      </c>
      <c r="AP365" s="37">
        <f t="shared" si="93"/>
        <v>1</v>
      </c>
    </row>
    <row r="366" spans="1:42" ht="25" customHeight="1" x14ac:dyDescent="0.3">
      <c r="A366" s="71">
        <v>360</v>
      </c>
      <c r="B366" s="19" t="s">
        <v>347</v>
      </c>
      <c r="C366" s="58" t="s">
        <v>580</v>
      </c>
      <c r="D366" s="54">
        <v>304.58999999999997</v>
      </c>
      <c r="E366" s="54">
        <f t="shared" si="79"/>
        <v>264.8608695652174</v>
      </c>
      <c r="G366" s="54">
        <f t="shared" si="80"/>
        <v>225.1317391304348</v>
      </c>
      <c r="H366" s="53">
        <f t="shared" si="81"/>
        <v>1.2135878012411647</v>
      </c>
      <c r="I366" s="52">
        <f t="shared" si="82"/>
        <v>39.729130434782611</v>
      </c>
      <c r="J366" s="51">
        <f t="shared" si="83"/>
        <v>312.94626271568649</v>
      </c>
      <c r="L366" s="55">
        <f t="shared" si="84"/>
        <v>359.88820212303943</v>
      </c>
      <c r="M366" s="43">
        <f t="shared" si="85"/>
        <v>55.298202123039459</v>
      </c>
      <c r="N366" s="44">
        <f t="shared" si="86"/>
        <v>0.1815496310549902</v>
      </c>
      <c r="R366" s="62">
        <v>0.78</v>
      </c>
      <c r="S366" s="48">
        <v>15.587400000000001</v>
      </c>
      <c r="T366" s="48">
        <v>18.744399999999999</v>
      </c>
      <c r="U366" s="24">
        <f t="shared" si="87"/>
        <v>0.93797759729011898</v>
      </c>
      <c r="V366" s="63">
        <v>0.02</v>
      </c>
      <c r="W366" s="49">
        <v>74.7</v>
      </c>
      <c r="X366" s="49">
        <v>101.7</v>
      </c>
      <c r="Y366" s="41">
        <f t="shared" si="92"/>
        <v>2.7228915662650604E-2</v>
      </c>
      <c r="Z366" s="64">
        <v>0.12</v>
      </c>
      <c r="AA366" s="26">
        <v>93.1</v>
      </c>
      <c r="AB366" s="26">
        <v>115.1</v>
      </c>
      <c r="AC366" s="27">
        <f t="shared" si="88"/>
        <v>0.14835660580021481</v>
      </c>
      <c r="AD366" s="68">
        <v>0.05</v>
      </c>
      <c r="AE366" s="29">
        <v>92</v>
      </c>
      <c r="AF366" s="29">
        <v>118.9</v>
      </c>
      <c r="AG366" s="30">
        <f t="shared" si="89"/>
        <v>6.4619565217391303E-2</v>
      </c>
      <c r="AH366" s="65">
        <v>0.03</v>
      </c>
      <c r="AI366" s="32">
        <v>93.8</v>
      </c>
      <c r="AJ366" s="32">
        <v>110.7</v>
      </c>
      <c r="AK366" s="33">
        <f t="shared" si="90"/>
        <v>3.5405117270788919E-2</v>
      </c>
      <c r="AL366" s="34">
        <v>0</v>
      </c>
      <c r="AM366" s="35">
        <v>158.5</v>
      </c>
      <c r="AN366" s="35">
        <v>181</v>
      </c>
      <c r="AO366" s="36">
        <f t="shared" si="91"/>
        <v>0</v>
      </c>
      <c r="AP366" s="37">
        <f t="shared" si="93"/>
        <v>1</v>
      </c>
    </row>
    <row r="367" spans="1:42" ht="25" customHeight="1" x14ac:dyDescent="0.3">
      <c r="A367" s="71">
        <v>361</v>
      </c>
      <c r="B367" s="19" t="s">
        <v>348</v>
      </c>
      <c r="C367" s="58" t="s">
        <v>580</v>
      </c>
      <c r="D367" s="54">
        <v>425.47</v>
      </c>
      <c r="E367" s="54">
        <f t="shared" si="79"/>
        <v>369.97391304347832</v>
      </c>
      <c r="G367" s="54">
        <f t="shared" si="80"/>
        <v>314.47782608695655</v>
      </c>
      <c r="H367" s="53">
        <f t="shared" si="81"/>
        <v>1.2135878012411647</v>
      </c>
      <c r="I367" s="52">
        <f t="shared" si="82"/>
        <v>55.496086956521744</v>
      </c>
      <c r="J367" s="51">
        <f t="shared" si="83"/>
        <v>437.14254045649278</v>
      </c>
      <c r="L367" s="55">
        <f t="shared" si="84"/>
        <v>502.71392152496668</v>
      </c>
      <c r="M367" s="43">
        <f t="shared" si="85"/>
        <v>77.243921524966652</v>
      </c>
      <c r="N367" s="44">
        <f t="shared" si="86"/>
        <v>0.18154963105499011</v>
      </c>
      <c r="R367" s="62">
        <v>0.78</v>
      </c>
      <c r="S367" s="48">
        <v>15.587400000000001</v>
      </c>
      <c r="T367" s="48">
        <v>18.744399999999999</v>
      </c>
      <c r="U367" s="24">
        <f t="shared" si="87"/>
        <v>0.93797759729011898</v>
      </c>
      <c r="V367" s="63">
        <v>0.02</v>
      </c>
      <c r="W367" s="49">
        <v>74.7</v>
      </c>
      <c r="X367" s="49">
        <v>101.7</v>
      </c>
      <c r="Y367" s="41">
        <f t="shared" si="92"/>
        <v>2.7228915662650604E-2</v>
      </c>
      <c r="Z367" s="64">
        <v>0.12</v>
      </c>
      <c r="AA367" s="26">
        <v>93.1</v>
      </c>
      <c r="AB367" s="26">
        <v>115.1</v>
      </c>
      <c r="AC367" s="27">
        <f t="shared" si="88"/>
        <v>0.14835660580021481</v>
      </c>
      <c r="AD367" s="68">
        <v>0.05</v>
      </c>
      <c r="AE367" s="29">
        <v>92</v>
      </c>
      <c r="AF367" s="29">
        <v>118.9</v>
      </c>
      <c r="AG367" s="30">
        <f t="shared" si="89"/>
        <v>6.4619565217391303E-2</v>
      </c>
      <c r="AH367" s="65">
        <v>0.03</v>
      </c>
      <c r="AI367" s="32">
        <v>93.8</v>
      </c>
      <c r="AJ367" s="32">
        <v>110.7</v>
      </c>
      <c r="AK367" s="33">
        <f t="shared" si="90"/>
        <v>3.5405117270788919E-2</v>
      </c>
      <c r="AL367" s="34">
        <v>0</v>
      </c>
      <c r="AM367" s="35">
        <v>158.5</v>
      </c>
      <c r="AN367" s="35">
        <v>181</v>
      </c>
      <c r="AO367" s="36">
        <f t="shared" si="91"/>
        <v>0</v>
      </c>
      <c r="AP367" s="37">
        <f t="shared" si="93"/>
        <v>1</v>
      </c>
    </row>
    <row r="368" spans="1:42" ht="25" customHeight="1" x14ac:dyDescent="0.3">
      <c r="A368" s="71">
        <v>362</v>
      </c>
      <c r="B368" s="19" t="s">
        <v>349</v>
      </c>
      <c r="C368" s="58" t="s">
        <v>580</v>
      </c>
      <c r="D368" s="54">
        <v>1248.1300000000001</v>
      </c>
      <c r="E368" s="54">
        <f t="shared" si="79"/>
        <v>1085.3304347826088</v>
      </c>
      <c r="G368" s="54">
        <f t="shared" si="80"/>
        <v>922.53086956521747</v>
      </c>
      <c r="H368" s="53">
        <f t="shared" si="81"/>
        <v>1.2135878012411647</v>
      </c>
      <c r="I368" s="52">
        <f t="shared" si="82"/>
        <v>162.79956521739132</v>
      </c>
      <c r="J368" s="51">
        <f t="shared" si="83"/>
        <v>1282.3717747901433</v>
      </c>
      <c r="L368" s="55">
        <f t="shared" si="84"/>
        <v>1474.7275410086647</v>
      </c>
      <c r="M368" s="43">
        <f t="shared" si="85"/>
        <v>226.59754100866462</v>
      </c>
      <c r="N368" s="44">
        <f t="shared" si="86"/>
        <v>0.18154963105498995</v>
      </c>
      <c r="R368" s="62">
        <v>0.78</v>
      </c>
      <c r="S368" s="48">
        <v>15.587400000000001</v>
      </c>
      <c r="T368" s="48">
        <v>18.744399999999999</v>
      </c>
      <c r="U368" s="24">
        <f t="shared" si="87"/>
        <v>0.93797759729011898</v>
      </c>
      <c r="V368" s="63">
        <v>0.02</v>
      </c>
      <c r="W368" s="49">
        <v>74.7</v>
      </c>
      <c r="X368" s="49">
        <v>101.7</v>
      </c>
      <c r="Y368" s="41">
        <f t="shared" si="92"/>
        <v>2.7228915662650604E-2</v>
      </c>
      <c r="Z368" s="64">
        <v>0.12</v>
      </c>
      <c r="AA368" s="26">
        <v>93.1</v>
      </c>
      <c r="AB368" s="26">
        <v>115.1</v>
      </c>
      <c r="AC368" s="27">
        <f t="shared" si="88"/>
        <v>0.14835660580021481</v>
      </c>
      <c r="AD368" s="68">
        <v>0.05</v>
      </c>
      <c r="AE368" s="29">
        <v>92</v>
      </c>
      <c r="AF368" s="29">
        <v>118.9</v>
      </c>
      <c r="AG368" s="30">
        <f t="shared" si="89"/>
        <v>6.4619565217391303E-2</v>
      </c>
      <c r="AH368" s="65">
        <v>0.03</v>
      </c>
      <c r="AI368" s="32">
        <v>93.8</v>
      </c>
      <c r="AJ368" s="32">
        <v>110.7</v>
      </c>
      <c r="AK368" s="33">
        <f t="shared" si="90"/>
        <v>3.5405117270788919E-2</v>
      </c>
      <c r="AL368" s="34">
        <v>0</v>
      </c>
      <c r="AM368" s="35">
        <v>158.5</v>
      </c>
      <c r="AN368" s="35">
        <v>181</v>
      </c>
      <c r="AO368" s="36">
        <f t="shared" si="91"/>
        <v>0</v>
      </c>
      <c r="AP368" s="37">
        <f t="shared" si="93"/>
        <v>1</v>
      </c>
    </row>
    <row r="369" spans="1:42" ht="25" customHeight="1" x14ac:dyDescent="0.3">
      <c r="A369" s="71">
        <v>363</v>
      </c>
      <c r="B369" s="19" t="s">
        <v>350</v>
      </c>
      <c r="C369" s="58" t="s">
        <v>580</v>
      </c>
      <c r="D369" s="54">
        <v>1248.1300000000001</v>
      </c>
      <c r="E369" s="54">
        <f t="shared" si="79"/>
        <v>1085.3304347826088</v>
      </c>
      <c r="G369" s="54">
        <f t="shared" si="80"/>
        <v>922.53086956521747</v>
      </c>
      <c r="H369" s="53">
        <f t="shared" si="81"/>
        <v>1.2135878012411647</v>
      </c>
      <c r="I369" s="52">
        <f t="shared" si="82"/>
        <v>162.79956521739132</v>
      </c>
      <c r="J369" s="51">
        <f t="shared" si="83"/>
        <v>1282.3717747901433</v>
      </c>
      <c r="L369" s="55">
        <f t="shared" si="84"/>
        <v>1474.7275410086647</v>
      </c>
      <c r="M369" s="43">
        <f t="shared" si="85"/>
        <v>226.59754100866462</v>
      </c>
      <c r="N369" s="44">
        <f t="shared" si="86"/>
        <v>0.18154963105498995</v>
      </c>
      <c r="R369" s="62">
        <v>0.78</v>
      </c>
      <c r="S369" s="48">
        <v>15.587400000000001</v>
      </c>
      <c r="T369" s="48">
        <v>18.744399999999999</v>
      </c>
      <c r="U369" s="24">
        <f t="shared" si="87"/>
        <v>0.93797759729011898</v>
      </c>
      <c r="V369" s="63">
        <v>0.02</v>
      </c>
      <c r="W369" s="49">
        <v>74.7</v>
      </c>
      <c r="X369" s="49">
        <v>101.7</v>
      </c>
      <c r="Y369" s="41">
        <f t="shared" si="92"/>
        <v>2.7228915662650604E-2</v>
      </c>
      <c r="Z369" s="64">
        <v>0.12</v>
      </c>
      <c r="AA369" s="26">
        <v>93.1</v>
      </c>
      <c r="AB369" s="26">
        <v>115.1</v>
      </c>
      <c r="AC369" s="27">
        <f t="shared" si="88"/>
        <v>0.14835660580021481</v>
      </c>
      <c r="AD369" s="68">
        <v>0.05</v>
      </c>
      <c r="AE369" s="29">
        <v>92</v>
      </c>
      <c r="AF369" s="29">
        <v>118.9</v>
      </c>
      <c r="AG369" s="30">
        <f t="shared" si="89"/>
        <v>6.4619565217391303E-2</v>
      </c>
      <c r="AH369" s="65">
        <v>0.03</v>
      </c>
      <c r="AI369" s="32">
        <v>93.8</v>
      </c>
      <c r="AJ369" s="32">
        <v>110.7</v>
      </c>
      <c r="AK369" s="33">
        <f t="shared" si="90"/>
        <v>3.5405117270788919E-2</v>
      </c>
      <c r="AL369" s="34">
        <v>0</v>
      </c>
      <c r="AM369" s="35">
        <v>158.5</v>
      </c>
      <c r="AN369" s="35">
        <v>181</v>
      </c>
      <c r="AO369" s="36">
        <f t="shared" si="91"/>
        <v>0</v>
      </c>
      <c r="AP369" s="37">
        <f t="shared" si="93"/>
        <v>1</v>
      </c>
    </row>
    <row r="370" spans="1:42" ht="25" customHeight="1" x14ac:dyDescent="0.3">
      <c r="A370" s="71">
        <v>364</v>
      </c>
      <c r="B370" s="19" t="s">
        <v>351</v>
      </c>
      <c r="C370" s="58" t="s">
        <v>580</v>
      </c>
      <c r="D370" s="54">
        <v>708.4</v>
      </c>
      <c r="E370" s="54">
        <f t="shared" si="79"/>
        <v>616</v>
      </c>
      <c r="G370" s="54">
        <f t="shared" si="80"/>
        <v>523.6</v>
      </c>
      <c r="H370" s="53">
        <f t="shared" si="81"/>
        <v>1.2135878012411647</v>
      </c>
      <c r="I370" s="52">
        <f t="shared" si="82"/>
        <v>92.399999999999991</v>
      </c>
      <c r="J370" s="51">
        <f t="shared" si="83"/>
        <v>727.8345727298738</v>
      </c>
      <c r="L370" s="55">
        <f t="shared" si="84"/>
        <v>837.0097586393548</v>
      </c>
      <c r="M370" s="43">
        <f t="shared" si="85"/>
        <v>128.60975863935482</v>
      </c>
      <c r="N370" s="44">
        <f t="shared" si="86"/>
        <v>0.18154963105498986</v>
      </c>
      <c r="R370" s="62">
        <v>0.78</v>
      </c>
      <c r="S370" s="48">
        <v>15.587400000000001</v>
      </c>
      <c r="T370" s="48">
        <v>18.744399999999999</v>
      </c>
      <c r="U370" s="24">
        <f t="shared" si="87"/>
        <v>0.93797759729011898</v>
      </c>
      <c r="V370" s="63">
        <v>0.02</v>
      </c>
      <c r="W370" s="49">
        <v>74.7</v>
      </c>
      <c r="X370" s="49">
        <v>101.7</v>
      </c>
      <c r="Y370" s="41">
        <f t="shared" si="92"/>
        <v>2.7228915662650604E-2</v>
      </c>
      <c r="Z370" s="64">
        <v>0.12</v>
      </c>
      <c r="AA370" s="26">
        <v>93.1</v>
      </c>
      <c r="AB370" s="26">
        <v>115.1</v>
      </c>
      <c r="AC370" s="27">
        <f t="shared" si="88"/>
        <v>0.14835660580021481</v>
      </c>
      <c r="AD370" s="68">
        <v>0.05</v>
      </c>
      <c r="AE370" s="29">
        <v>92</v>
      </c>
      <c r="AF370" s="29">
        <v>118.9</v>
      </c>
      <c r="AG370" s="30">
        <f t="shared" si="89"/>
        <v>6.4619565217391303E-2</v>
      </c>
      <c r="AH370" s="65">
        <v>0.03</v>
      </c>
      <c r="AI370" s="32">
        <v>93.8</v>
      </c>
      <c r="AJ370" s="32">
        <v>110.7</v>
      </c>
      <c r="AK370" s="33">
        <f t="shared" si="90"/>
        <v>3.5405117270788919E-2</v>
      </c>
      <c r="AL370" s="34">
        <v>0</v>
      </c>
      <c r="AM370" s="35">
        <v>158.5</v>
      </c>
      <c r="AN370" s="35">
        <v>181</v>
      </c>
      <c r="AO370" s="36">
        <f t="shared" si="91"/>
        <v>0</v>
      </c>
      <c r="AP370" s="37">
        <f t="shared" si="93"/>
        <v>1</v>
      </c>
    </row>
    <row r="371" spans="1:42" ht="25" customHeight="1" x14ac:dyDescent="0.3">
      <c r="A371" s="71">
        <v>365</v>
      </c>
      <c r="B371" s="19" t="s">
        <v>352</v>
      </c>
      <c r="C371" s="58" t="s">
        <v>580</v>
      </c>
      <c r="D371" s="54">
        <v>1040.67</v>
      </c>
      <c r="E371" s="54">
        <f t="shared" si="79"/>
        <v>904.93043478260881</v>
      </c>
      <c r="G371" s="54">
        <f t="shared" si="80"/>
        <v>769.19086956521744</v>
      </c>
      <c r="H371" s="53">
        <f t="shared" si="81"/>
        <v>1.2135878012411647</v>
      </c>
      <c r="I371" s="52">
        <f t="shared" si="82"/>
        <v>135.73956521739132</v>
      </c>
      <c r="J371" s="51">
        <f t="shared" si="83"/>
        <v>1069.2202213478231</v>
      </c>
      <c r="L371" s="55">
        <f t="shared" si="84"/>
        <v>1229.6032545499966</v>
      </c>
      <c r="M371" s="43">
        <f t="shared" si="85"/>
        <v>188.93325454999649</v>
      </c>
      <c r="N371" s="44">
        <f t="shared" si="86"/>
        <v>0.18154963105499003</v>
      </c>
      <c r="R371" s="62">
        <v>0.78</v>
      </c>
      <c r="S371" s="48">
        <v>15.587400000000001</v>
      </c>
      <c r="T371" s="48">
        <v>18.744399999999999</v>
      </c>
      <c r="U371" s="24">
        <f t="shared" si="87"/>
        <v>0.93797759729011898</v>
      </c>
      <c r="V371" s="63">
        <v>0.02</v>
      </c>
      <c r="W371" s="49">
        <v>74.7</v>
      </c>
      <c r="X371" s="49">
        <v>101.7</v>
      </c>
      <c r="Y371" s="41">
        <f t="shared" si="92"/>
        <v>2.7228915662650604E-2</v>
      </c>
      <c r="Z371" s="64">
        <v>0.12</v>
      </c>
      <c r="AA371" s="26">
        <v>93.1</v>
      </c>
      <c r="AB371" s="26">
        <v>115.1</v>
      </c>
      <c r="AC371" s="27">
        <f t="shared" si="88"/>
        <v>0.14835660580021481</v>
      </c>
      <c r="AD371" s="68">
        <v>0.05</v>
      </c>
      <c r="AE371" s="29">
        <v>92</v>
      </c>
      <c r="AF371" s="29">
        <v>118.9</v>
      </c>
      <c r="AG371" s="30">
        <f t="shared" si="89"/>
        <v>6.4619565217391303E-2</v>
      </c>
      <c r="AH371" s="65">
        <v>0.03</v>
      </c>
      <c r="AI371" s="32">
        <v>93.8</v>
      </c>
      <c r="AJ371" s="32">
        <v>110.7</v>
      </c>
      <c r="AK371" s="33">
        <f t="shared" si="90"/>
        <v>3.5405117270788919E-2</v>
      </c>
      <c r="AL371" s="34">
        <v>0</v>
      </c>
      <c r="AM371" s="35">
        <v>158.5</v>
      </c>
      <c r="AN371" s="35">
        <v>181</v>
      </c>
      <c r="AO371" s="36">
        <f t="shared" si="91"/>
        <v>0</v>
      </c>
      <c r="AP371" s="37">
        <f t="shared" si="93"/>
        <v>1</v>
      </c>
    </row>
    <row r="372" spans="1:42" ht="25" customHeight="1" x14ac:dyDescent="0.3">
      <c r="A372" s="71">
        <v>366</v>
      </c>
      <c r="B372" s="19" t="s">
        <v>353</v>
      </c>
      <c r="C372" s="58" t="s">
        <v>580</v>
      </c>
      <c r="D372" s="54">
        <v>1248.1300000000001</v>
      </c>
      <c r="E372" s="54">
        <f t="shared" si="79"/>
        <v>1085.3304347826088</v>
      </c>
      <c r="G372" s="54">
        <f t="shared" si="80"/>
        <v>922.53086956521747</v>
      </c>
      <c r="H372" s="53">
        <f t="shared" si="81"/>
        <v>1.2135878012411647</v>
      </c>
      <c r="I372" s="52">
        <f t="shared" si="82"/>
        <v>162.79956521739132</v>
      </c>
      <c r="J372" s="51">
        <f t="shared" si="83"/>
        <v>1282.3717747901433</v>
      </c>
      <c r="L372" s="55">
        <f t="shared" si="84"/>
        <v>1474.7275410086647</v>
      </c>
      <c r="M372" s="43">
        <f t="shared" si="85"/>
        <v>226.59754100866462</v>
      </c>
      <c r="N372" s="44">
        <f t="shared" si="86"/>
        <v>0.18154963105498995</v>
      </c>
      <c r="R372" s="62">
        <v>0.78</v>
      </c>
      <c r="S372" s="48">
        <v>15.587400000000001</v>
      </c>
      <c r="T372" s="48">
        <v>18.744399999999999</v>
      </c>
      <c r="U372" s="24">
        <f t="shared" si="87"/>
        <v>0.93797759729011898</v>
      </c>
      <c r="V372" s="63">
        <v>0.02</v>
      </c>
      <c r="W372" s="49">
        <v>74.7</v>
      </c>
      <c r="X372" s="49">
        <v>101.7</v>
      </c>
      <c r="Y372" s="41">
        <f t="shared" si="92"/>
        <v>2.7228915662650604E-2</v>
      </c>
      <c r="Z372" s="64">
        <v>0.12</v>
      </c>
      <c r="AA372" s="26">
        <v>93.1</v>
      </c>
      <c r="AB372" s="26">
        <v>115.1</v>
      </c>
      <c r="AC372" s="27">
        <f t="shared" si="88"/>
        <v>0.14835660580021481</v>
      </c>
      <c r="AD372" s="68">
        <v>0.05</v>
      </c>
      <c r="AE372" s="29">
        <v>92</v>
      </c>
      <c r="AF372" s="29">
        <v>118.9</v>
      </c>
      <c r="AG372" s="30">
        <f t="shared" si="89"/>
        <v>6.4619565217391303E-2</v>
      </c>
      <c r="AH372" s="65">
        <v>0.03</v>
      </c>
      <c r="AI372" s="32">
        <v>93.8</v>
      </c>
      <c r="AJ372" s="32">
        <v>110.7</v>
      </c>
      <c r="AK372" s="33">
        <f t="shared" si="90"/>
        <v>3.5405117270788919E-2</v>
      </c>
      <c r="AL372" s="34">
        <v>0</v>
      </c>
      <c r="AM372" s="35">
        <v>158.5</v>
      </c>
      <c r="AN372" s="35">
        <v>181</v>
      </c>
      <c r="AO372" s="36">
        <f t="shared" si="91"/>
        <v>0</v>
      </c>
      <c r="AP372" s="37">
        <f t="shared" si="93"/>
        <v>1</v>
      </c>
    </row>
    <row r="373" spans="1:42" ht="25" customHeight="1" x14ac:dyDescent="0.3">
      <c r="A373" s="71">
        <v>367</v>
      </c>
      <c r="B373" s="19" t="s">
        <v>354</v>
      </c>
      <c r="C373" s="58" t="s">
        <v>580</v>
      </c>
      <c r="D373" s="54">
        <v>541.49</v>
      </c>
      <c r="E373" s="54">
        <f t="shared" si="79"/>
        <v>470.86086956521746</v>
      </c>
      <c r="G373" s="54">
        <f t="shared" si="80"/>
        <v>400.23173913043485</v>
      </c>
      <c r="H373" s="53">
        <f t="shared" si="81"/>
        <v>1.2135878012411647</v>
      </c>
      <c r="I373" s="52">
        <f t="shared" si="82"/>
        <v>70.62913043478261</v>
      </c>
      <c r="J373" s="51">
        <f t="shared" si="83"/>
        <v>556.34548671301445</v>
      </c>
      <c r="L373" s="55">
        <f t="shared" si="84"/>
        <v>639.79730971996662</v>
      </c>
      <c r="M373" s="43">
        <f t="shared" si="85"/>
        <v>98.307309719966611</v>
      </c>
      <c r="N373" s="44">
        <f t="shared" si="86"/>
        <v>0.18154963105499014</v>
      </c>
      <c r="R373" s="62">
        <v>0.78</v>
      </c>
      <c r="S373" s="48">
        <v>15.587400000000001</v>
      </c>
      <c r="T373" s="48">
        <v>18.744399999999999</v>
      </c>
      <c r="U373" s="24">
        <f t="shared" si="87"/>
        <v>0.93797759729011898</v>
      </c>
      <c r="V373" s="63">
        <v>0.02</v>
      </c>
      <c r="W373" s="49">
        <v>74.7</v>
      </c>
      <c r="X373" s="49">
        <v>101.7</v>
      </c>
      <c r="Y373" s="41">
        <f t="shared" si="92"/>
        <v>2.7228915662650604E-2</v>
      </c>
      <c r="Z373" s="64">
        <v>0.12</v>
      </c>
      <c r="AA373" s="26">
        <v>93.1</v>
      </c>
      <c r="AB373" s="26">
        <v>115.1</v>
      </c>
      <c r="AC373" s="27">
        <f t="shared" si="88"/>
        <v>0.14835660580021481</v>
      </c>
      <c r="AD373" s="68">
        <v>0.05</v>
      </c>
      <c r="AE373" s="29">
        <v>92</v>
      </c>
      <c r="AF373" s="29">
        <v>118.9</v>
      </c>
      <c r="AG373" s="30">
        <f t="shared" si="89"/>
        <v>6.4619565217391303E-2</v>
      </c>
      <c r="AH373" s="65">
        <v>0.03</v>
      </c>
      <c r="AI373" s="32">
        <v>93.8</v>
      </c>
      <c r="AJ373" s="32">
        <v>110.7</v>
      </c>
      <c r="AK373" s="33">
        <f t="shared" si="90"/>
        <v>3.5405117270788919E-2</v>
      </c>
      <c r="AL373" s="34">
        <v>0</v>
      </c>
      <c r="AM373" s="35">
        <v>158.5</v>
      </c>
      <c r="AN373" s="35">
        <v>181</v>
      </c>
      <c r="AO373" s="36">
        <f t="shared" si="91"/>
        <v>0</v>
      </c>
      <c r="AP373" s="37">
        <f t="shared" si="93"/>
        <v>1</v>
      </c>
    </row>
    <row r="374" spans="1:42" ht="25" customHeight="1" x14ac:dyDescent="0.3">
      <c r="A374" s="71">
        <v>368</v>
      </c>
      <c r="B374" s="19" t="s">
        <v>355</v>
      </c>
      <c r="C374" s="58" t="s">
        <v>580</v>
      </c>
      <c r="D374" s="54">
        <v>1082.97</v>
      </c>
      <c r="E374" s="54">
        <f t="shared" si="79"/>
        <v>941.71304347826094</v>
      </c>
      <c r="G374" s="54">
        <f t="shared" si="80"/>
        <v>800.45608695652174</v>
      </c>
      <c r="H374" s="53">
        <f t="shared" si="81"/>
        <v>1.2135878012411647</v>
      </c>
      <c r="I374" s="52">
        <f t="shared" si="82"/>
        <v>141.25695652173914</v>
      </c>
      <c r="J374" s="51">
        <f t="shared" si="83"/>
        <v>1112.6806990814109</v>
      </c>
      <c r="L374" s="55">
        <f t="shared" si="84"/>
        <v>1279.5828039436224</v>
      </c>
      <c r="M374" s="43">
        <f t="shared" si="85"/>
        <v>196.61280394362234</v>
      </c>
      <c r="N374" s="44">
        <f t="shared" si="86"/>
        <v>0.18154963105498984</v>
      </c>
      <c r="R374" s="62">
        <v>0.78</v>
      </c>
      <c r="S374" s="48">
        <v>15.587400000000001</v>
      </c>
      <c r="T374" s="48">
        <v>18.744399999999999</v>
      </c>
      <c r="U374" s="24">
        <f t="shared" si="87"/>
        <v>0.93797759729011898</v>
      </c>
      <c r="V374" s="63">
        <v>0.02</v>
      </c>
      <c r="W374" s="49">
        <v>74.7</v>
      </c>
      <c r="X374" s="49">
        <v>101.7</v>
      </c>
      <c r="Y374" s="41">
        <f t="shared" si="92"/>
        <v>2.7228915662650604E-2</v>
      </c>
      <c r="Z374" s="64">
        <v>0.12</v>
      </c>
      <c r="AA374" s="26">
        <v>93.1</v>
      </c>
      <c r="AB374" s="26">
        <v>115.1</v>
      </c>
      <c r="AC374" s="27">
        <f t="shared" si="88"/>
        <v>0.14835660580021481</v>
      </c>
      <c r="AD374" s="68">
        <v>0.05</v>
      </c>
      <c r="AE374" s="29">
        <v>92</v>
      </c>
      <c r="AF374" s="29">
        <v>118.9</v>
      </c>
      <c r="AG374" s="30">
        <f t="shared" si="89"/>
        <v>6.4619565217391303E-2</v>
      </c>
      <c r="AH374" s="65">
        <v>0.03</v>
      </c>
      <c r="AI374" s="32">
        <v>93.8</v>
      </c>
      <c r="AJ374" s="32">
        <v>110.7</v>
      </c>
      <c r="AK374" s="33">
        <f t="shared" si="90"/>
        <v>3.5405117270788919E-2</v>
      </c>
      <c r="AL374" s="34">
        <v>0</v>
      </c>
      <c r="AM374" s="35">
        <v>158.5</v>
      </c>
      <c r="AN374" s="35">
        <v>181</v>
      </c>
      <c r="AO374" s="36">
        <f t="shared" si="91"/>
        <v>0</v>
      </c>
      <c r="AP374" s="37">
        <f t="shared" si="93"/>
        <v>1</v>
      </c>
    </row>
    <row r="375" spans="1:42" ht="25" customHeight="1" x14ac:dyDescent="0.3">
      <c r="A375" s="71">
        <v>369</v>
      </c>
      <c r="B375" s="19" t="s">
        <v>356</v>
      </c>
      <c r="C375" s="58" t="s">
        <v>580</v>
      </c>
      <c r="D375" s="54">
        <v>21420.67</v>
      </c>
      <c r="E375" s="54">
        <f t="shared" si="79"/>
        <v>18626.669565217391</v>
      </c>
      <c r="G375" s="54">
        <f t="shared" si="80"/>
        <v>15832.669130434782</v>
      </c>
      <c r="H375" s="53">
        <f t="shared" si="81"/>
        <v>1.2135878012411647</v>
      </c>
      <c r="I375" s="52">
        <f t="shared" si="82"/>
        <v>2794.0004347826084</v>
      </c>
      <c r="J375" s="51">
        <f t="shared" si="83"/>
        <v>22008.334552565819</v>
      </c>
      <c r="L375" s="55">
        <f t="shared" si="84"/>
        <v>25309.584735450691</v>
      </c>
      <c r="M375" s="43">
        <f t="shared" si="85"/>
        <v>3888.9147354506931</v>
      </c>
      <c r="N375" s="44">
        <f t="shared" si="86"/>
        <v>0.18154963105499003</v>
      </c>
      <c r="R375" s="62">
        <v>0.78</v>
      </c>
      <c r="S375" s="48">
        <v>15.587400000000001</v>
      </c>
      <c r="T375" s="48">
        <v>18.744399999999999</v>
      </c>
      <c r="U375" s="24">
        <f t="shared" si="87"/>
        <v>0.93797759729011898</v>
      </c>
      <c r="V375" s="63">
        <v>0.02</v>
      </c>
      <c r="W375" s="49">
        <v>74.7</v>
      </c>
      <c r="X375" s="49">
        <v>101.7</v>
      </c>
      <c r="Y375" s="41">
        <f t="shared" si="92"/>
        <v>2.7228915662650604E-2</v>
      </c>
      <c r="Z375" s="64">
        <v>0.12</v>
      </c>
      <c r="AA375" s="26">
        <v>93.1</v>
      </c>
      <c r="AB375" s="26">
        <v>115.1</v>
      </c>
      <c r="AC375" s="27">
        <f t="shared" si="88"/>
        <v>0.14835660580021481</v>
      </c>
      <c r="AD375" s="68">
        <v>0.05</v>
      </c>
      <c r="AE375" s="29">
        <v>92</v>
      </c>
      <c r="AF375" s="29">
        <v>118.9</v>
      </c>
      <c r="AG375" s="30">
        <f t="shared" si="89"/>
        <v>6.4619565217391303E-2</v>
      </c>
      <c r="AH375" s="65">
        <v>0.03</v>
      </c>
      <c r="AI375" s="32">
        <v>93.8</v>
      </c>
      <c r="AJ375" s="32">
        <v>110.7</v>
      </c>
      <c r="AK375" s="33">
        <f t="shared" si="90"/>
        <v>3.5405117270788919E-2</v>
      </c>
      <c r="AL375" s="34">
        <v>0</v>
      </c>
      <c r="AM375" s="35">
        <v>158.5</v>
      </c>
      <c r="AN375" s="35">
        <v>181</v>
      </c>
      <c r="AO375" s="36">
        <f t="shared" si="91"/>
        <v>0</v>
      </c>
      <c r="AP375" s="37">
        <f t="shared" si="93"/>
        <v>1</v>
      </c>
    </row>
    <row r="376" spans="1:42" ht="25" customHeight="1" x14ac:dyDescent="0.3">
      <c r="A376" s="71">
        <v>370</v>
      </c>
      <c r="B376" s="19" t="s">
        <v>357</v>
      </c>
      <c r="C376" s="58" t="s">
        <v>580</v>
      </c>
      <c r="D376" s="54">
        <v>10626</v>
      </c>
      <c r="E376" s="54">
        <f t="shared" si="79"/>
        <v>9240</v>
      </c>
      <c r="G376" s="54">
        <f t="shared" si="80"/>
        <v>7854</v>
      </c>
      <c r="H376" s="53">
        <f t="shared" si="81"/>
        <v>1.2135878012411647</v>
      </c>
      <c r="I376" s="52">
        <f t="shared" si="82"/>
        <v>1386</v>
      </c>
      <c r="J376" s="51">
        <f t="shared" si="83"/>
        <v>10917.518590948108</v>
      </c>
      <c r="L376" s="55">
        <f t="shared" si="84"/>
        <v>12555.146379590324</v>
      </c>
      <c r="M376" s="43">
        <f t="shared" si="85"/>
        <v>1929.1463795903237</v>
      </c>
      <c r="N376" s="44">
        <f t="shared" si="86"/>
        <v>0.18154963105499</v>
      </c>
      <c r="R376" s="62">
        <v>0.78</v>
      </c>
      <c r="S376" s="48">
        <v>15.587400000000001</v>
      </c>
      <c r="T376" s="48">
        <v>18.744399999999999</v>
      </c>
      <c r="U376" s="24">
        <f t="shared" si="87"/>
        <v>0.93797759729011898</v>
      </c>
      <c r="V376" s="63">
        <v>0.02</v>
      </c>
      <c r="W376" s="49">
        <v>74.7</v>
      </c>
      <c r="X376" s="49">
        <v>101.7</v>
      </c>
      <c r="Y376" s="41">
        <f t="shared" si="92"/>
        <v>2.7228915662650604E-2</v>
      </c>
      <c r="Z376" s="64">
        <v>0.12</v>
      </c>
      <c r="AA376" s="26">
        <v>93.1</v>
      </c>
      <c r="AB376" s="26">
        <v>115.1</v>
      </c>
      <c r="AC376" s="27">
        <f t="shared" si="88"/>
        <v>0.14835660580021481</v>
      </c>
      <c r="AD376" s="68">
        <v>0.05</v>
      </c>
      <c r="AE376" s="29">
        <v>92</v>
      </c>
      <c r="AF376" s="29">
        <v>118.9</v>
      </c>
      <c r="AG376" s="30">
        <f t="shared" si="89"/>
        <v>6.4619565217391303E-2</v>
      </c>
      <c r="AH376" s="65">
        <v>0.03</v>
      </c>
      <c r="AI376" s="32">
        <v>93.8</v>
      </c>
      <c r="AJ376" s="32">
        <v>110.7</v>
      </c>
      <c r="AK376" s="33">
        <f t="shared" si="90"/>
        <v>3.5405117270788919E-2</v>
      </c>
      <c r="AL376" s="34">
        <v>0</v>
      </c>
      <c r="AM376" s="35">
        <v>158.5</v>
      </c>
      <c r="AN376" s="35">
        <v>181</v>
      </c>
      <c r="AO376" s="36">
        <f t="shared" si="91"/>
        <v>0</v>
      </c>
      <c r="AP376" s="37">
        <f t="shared" si="93"/>
        <v>1</v>
      </c>
    </row>
    <row r="377" spans="1:42" ht="25" customHeight="1" x14ac:dyDescent="0.3">
      <c r="A377" s="71">
        <v>371</v>
      </c>
      <c r="B377" s="19" t="s">
        <v>358</v>
      </c>
      <c r="C377" s="58" t="s">
        <v>580</v>
      </c>
      <c r="D377" s="54">
        <v>19987</v>
      </c>
      <c r="E377" s="54">
        <f t="shared" si="79"/>
        <v>17380</v>
      </c>
      <c r="G377" s="54">
        <f t="shared" si="80"/>
        <v>14773</v>
      </c>
      <c r="H377" s="53">
        <f t="shared" si="81"/>
        <v>1.2135878012411647</v>
      </c>
      <c r="I377" s="52">
        <f t="shared" si="82"/>
        <v>2607</v>
      </c>
      <c r="J377" s="51">
        <f t="shared" si="83"/>
        <v>20535.332587735727</v>
      </c>
      <c r="L377" s="55">
        <f t="shared" si="84"/>
        <v>23615.632475896084</v>
      </c>
      <c r="M377" s="43">
        <f t="shared" si="85"/>
        <v>3628.6324758960836</v>
      </c>
      <c r="N377" s="44">
        <f t="shared" si="86"/>
        <v>0.18154963105498992</v>
      </c>
      <c r="R377" s="62">
        <v>0.78</v>
      </c>
      <c r="S377" s="48">
        <v>15.587400000000001</v>
      </c>
      <c r="T377" s="48">
        <v>18.744399999999999</v>
      </c>
      <c r="U377" s="24">
        <f t="shared" si="87"/>
        <v>0.93797759729011898</v>
      </c>
      <c r="V377" s="63">
        <v>0.02</v>
      </c>
      <c r="W377" s="49">
        <v>74.7</v>
      </c>
      <c r="X377" s="49">
        <v>101.7</v>
      </c>
      <c r="Y377" s="41">
        <f t="shared" si="92"/>
        <v>2.7228915662650604E-2</v>
      </c>
      <c r="Z377" s="64">
        <v>0.12</v>
      </c>
      <c r="AA377" s="26">
        <v>93.1</v>
      </c>
      <c r="AB377" s="26">
        <v>115.1</v>
      </c>
      <c r="AC377" s="27">
        <f t="shared" si="88"/>
        <v>0.14835660580021481</v>
      </c>
      <c r="AD377" s="68">
        <v>0.05</v>
      </c>
      <c r="AE377" s="29">
        <v>92</v>
      </c>
      <c r="AF377" s="29">
        <v>118.9</v>
      </c>
      <c r="AG377" s="30">
        <f t="shared" si="89"/>
        <v>6.4619565217391303E-2</v>
      </c>
      <c r="AH377" s="65">
        <v>0.03</v>
      </c>
      <c r="AI377" s="32">
        <v>93.8</v>
      </c>
      <c r="AJ377" s="32">
        <v>110.7</v>
      </c>
      <c r="AK377" s="33">
        <f t="shared" si="90"/>
        <v>3.5405117270788919E-2</v>
      </c>
      <c r="AL377" s="34">
        <v>0</v>
      </c>
      <c r="AM377" s="35">
        <v>158.5</v>
      </c>
      <c r="AN377" s="35">
        <v>181</v>
      </c>
      <c r="AO377" s="36">
        <f t="shared" si="91"/>
        <v>0</v>
      </c>
      <c r="AP377" s="37">
        <f t="shared" si="93"/>
        <v>1</v>
      </c>
    </row>
    <row r="378" spans="1:42" ht="25" customHeight="1" x14ac:dyDescent="0.3">
      <c r="A378" s="71">
        <v>372</v>
      </c>
      <c r="B378" s="19" t="s">
        <v>359</v>
      </c>
      <c r="C378" s="58" t="s">
        <v>580</v>
      </c>
      <c r="D378" s="54">
        <v>775.87</v>
      </c>
      <c r="E378" s="54">
        <f t="shared" si="79"/>
        <v>674.66956521739132</v>
      </c>
      <c r="G378" s="54">
        <f t="shared" si="80"/>
        <v>573.46913043478264</v>
      </c>
      <c r="H378" s="53">
        <f t="shared" si="81"/>
        <v>1.2135878012411647</v>
      </c>
      <c r="I378" s="52">
        <f t="shared" si="82"/>
        <v>101.2004347826087</v>
      </c>
      <c r="J378" s="51">
        <f t="shared" si="83"/>
        <v>797.1555758666392</v>
      </c>
      <c r="L378" s="55">
        <f t="shared" si="84"/>
        <v>916.72891224663499</v>
      </c>
      <c r="M378" s="43">
        <f t="shared" si="85"/>
        <v>140.85891224663499</v>
      </c>
      <c r="N378" s="44">
        <f t="shared" si="86"/>
        <v>0.18154963105498986</v>
      </c>
      <c r="R378" s="62">
        <v>0.78</v>
      </c>
      <c r="S378" s="48">
        <v>15.587400000000001</v>
      </c>
      <c r="T378" s="48">
        <v>18.744399999999999</v>
      </c>
      <c r="U378" s="24">
        <f t="shared" si="87"/>
        <v>0.93797759729011898</v>
      </c>
      <c r="V378" s="63">
        <v>0.02</v>
      </c>
      <c r="W378" s="49">
        <v>74.7</v>
      </c>
      <c r="X378" s="49">
        <v>101.7</v>
      </c>
      <c r="Y378" s="41">
        <f t="shared" si="92"/>
        <v>2.7228915662650604E-2</v>
      </c>
      <c r="Z378" s="64">
        <v>0.12</v>
      </c>
      <c r="AA378" s="26">
        <v>93.1</v>
      </c>
      <c r="AB378" s="26">
        <v>115.1</v>
      </c>
      <c r="AC378" s="27">
        <f t="shared" si="88"/>
        <v>0.14835660580021481</v>
      </c>
      <c r="AD378" s="68">
        <v>0.05</v>
      </c>
      <c r="AE378" s="29">
        <v>92</v>
      </c>
      <c r="AF378" s="29">
        <v>118.9</v>
      </c>
      <c r="AG378" s="30">
        <f t="shared" si="89"/>
        <v>6.4619565217391303E-2</v>
      </c>
      <c r="AH378" s="65">
        <v>0.03</v>
      </c>
      <c r="AI378" s="32">
        <v>93.8</v>
      </c>
      <c r="AJ378" s="32">
        <v>110.7</v>
      </c>
      <c r="AK378" s="33">
        <f t="shared" si="90"/>
        <v>3.5405117270788919E-2</v>
      </c>
      <c r="AL378" s="34">
        <v>0</v>
      </c>
      <c r="AM378" s="35">
        <v>158.5</v>
      </c>
      <c r="AN378" s="35">
        <v>181</v>
      </c>
      <c r="AO378" s="36">
        <f t="shared" si="91"/>
        <v>0</v>
      </c>
      <c r="AP378" s="37">
        <f t="shared" si="93"/>
        <v>1</v>
      </c>
    </row>
    <row r="379" spans="1:42" ht="25" customHeight="1" x14ac:dyDescent="0.3">
      <c r="A379" s="71">
        <v>373</v>
      </c>
      <c r="B379" s="19" t="s">
        <v>360</v>
      </c>
      <c r="C379" s="58" t="s">
        <v>580</v>
      </c>
      <c r="D379" s="54">
        <v>5060</v>
      </c>
      <c r="E379" s="54">
        <f t="shared" si="79"/>
        <v>4400</v>
      </c>
      <c r="G379" s="54">
        <f t="shared" si="80"/>
        <v>3740</v>
      </c>
      <c r="H379" s="53">
        <f t="shared" si="81"/>
        <v>1.2135878012411647</v>
      </c>
      <c r="I379" s="52">
        <f t="shared" si="82"/>
        <v>660</v>
      </c>
      <c r="J379" s="51">
        <f t="shared" si="83"/>
        <v>5198.8183766419561</v>
      </c>
      <c r="L379" s="55">
        <f t="shared" si="84"/>
        <v>5978.6411331382487</v>
      </c>
      <c r="M379" s="43">
        <f t="shared" si="85"/>
        <v>918.64113313824873</v>
      </c>
      <c r="N379" s="44">
        <f t="shared" si="86"/>
        <v>0.18154963105498986</v>
      </c>
      <c r="R379" s="62">
        <v>0.78</v>
      </c>
      <c r="S379" s="48">
        <v>15.587400000000001</v>
      </c>
      <c r="T379" s="48">
        <v>18.744399999999999</v>
      </c>
      <c r="U379" s="24">
        <f t="shared" si="87"/>
        <v>0.93797759729011898</v>
      </c>
      <c r="V379" s="63">
        <v>0.02</v>
      </c>
      <c r="W379" s="49">
        <v>74.7</v>
      </c>
      <c r="X379" s="49">
        <v>101.7</v>
      </c>
      <c r="Y379" s="41">
        <f t="shared" si="92"/>
        <v>2.7228915662650604E-2</v>
      </c>
      <c r="Z379" s="64">
        <v>0.12</v>
      </c>
      <c r="AA379" s="26">
        <v>93.1</v>
      </c>
      <c r="AB379" s="26">
        <v>115.1</v>
      </c>
      <c r="AC379" s="27">
        <f t="shared" si="88"/>
        <v>0.14835660580021481</v>
      </c>
      <c r="AD379" s="68">
        <v>0.05</v>
      </c>
      <c r="AE379" s="29">
        <v>92</v>
      </c>
      <c r="AF379" s="29">
        <v>118.9</v>
      </c>
      <c r="AG379" s="30">
        <f t="shared" si="89"/>
        <v>6.4619565217391303E-2</v>
      </c>
      <c r="AH379" s="65">
        <v>0.03</v>
      </c>
      <c r="AI379" s="32">
        <v>93.8</v>
      </c>
      <c r="AJ379" s="32">
        <v>110.7</v>
      </c>
      <c r="AK379" s="33">
        <f t="shared" si="90"/>
        <v>3.5405117270788919E-2</v>
      </c>
      <c r="AL379" s="34">
        <v>0</v>
      </c>
      <c r="AM379" s="35">
        <v>158.5</v>
      </c>
      <c r="AN379" s="35">
        <v>181</v>
      </c>
      <c r="AO379" s="36">
        <f t="shared" si="91"/>
        <v>0</v>
      </c>
      <c r="AP379" s="37">
        <f t="shared" si="93"/>
        <v>1</v>
      </c>
    </row>
    <row r="380" spans="1:42" ht="25" customHeight="1" x14ac:dyDescent="0.3">
      <c r="A380" s="71">
        <v>374</v>
      </c>
      <c r="B380" s="19" t="s">
        <v>361</v>
      </c>
      <c r="C380" s="58" t="s">
        <v>580</v>
      </c>
      <c r="D380" s="54">
        <v>82478</v>
      </c>
      <c r="E380" s="54">
        <f t="shared" si="79"/>
        <v>71720</v>
      </c>
      <c r="G380" s="54">
        <f t="shared" si="80"/>
        <v>60962</v>
      </c>
      <c r="H380" s="53">
        <f t="shared" si="81"/>
        <v>1.2135878012411647</v>
      </c>
      <c r="I380" s="52">
        <f t="shared" si="82"/>
        <v>10758</v>
      </c>
      <c r="J380" s="51">
        <f t="shared" si="83"/>
        <v>84740.739539263886</v>
      </c>
      <c r="L380" s="55">
        <f t="shared" si="84"/>
        <v>97451.850470153455</v>
      </c>
      <c r="M380" s="43">
        <f t="shared" si="85"/>
        <v>14973.850470153455</v>
      </c>
      <c r="N380" s="44">
        <f t="shared" si="86"/>
        <v>0.18154963105498986</v>
      </c>
      <c r="R380" s="62">
        <v>0.78</v>
      </c>
      <c r="S380" s="48">
        <v>15.587400000000001</v>
      </c>
      <c r="T380" s="48">
        <v>18.744399999999999</v>
      </c>
      <c r="U380" s="24">
        <f t="shared" si="87"/>
        <v>0.93797759729011898</v>
      </c>
      <c r="V380" s="63">
        <v>0.02</v>
      </c>
      <c r="W380" s="49">
        <v>74.7</v>
      </c>
      <c r="X380" s="49">
        <v>101.7</v>
      </c>
      <c r="Y380" s="41">
        <f t="shared" si="92"/>
        <v>2.7228915662650604E-2</v>
      </c>
      <c r="Z380" s="64">
        <v>0.12</v>
      </c>
      <c r="AA380" s="26">
        <v>93.1</v>
      </c>
      <c r="AB380" s="26">
        <v>115.1</v>
      </c>
      <c r="AC380" s="27">
        <f t="shared" si="88"/>
        <v>0.14835660580021481</v>
      </c>
      <c r="AD380" s="68">
        <v>0.05</v>
      </c>
      <c r="AE380" s="29">
        <v>92</v>
      </c>
      <c r="AF380" s="29">
        <v>118.9</v>
      </c>
      <c r="AG380" s="30">
        <f t="shared" si="89"/>
        <v>6.4619565217391303E-2</v>
      </c>
      <c r="AH380" s="65">
        <v>0.03</v>
      </c>
      <c r="AI380" s="32">
        <v>93.8</v>
      </c>
      <c r="AJ380" s="32">
        <v>110.7</v>
      </c>
      <c r="AK380" s="33">
        <f t="shared" si="90"/>
        <v>3.5405117270788919E-2</v>
      </c>
      <c r="AL380" s="34">
        <v>0</v>
      </c>
      <c r="AM380" s="35">
        <v>158.5</v>
      </c>
      <c r="AN380" s="35">
        <v>181</v>
      </c>
      <c r="AO380" s="36">
        <f t="shared" si="91"/>
        <v>0</v>
      </c>
      <c r="AP380" s="37">
        <f t="shared" si="93"/>
        <v>1</v>
      </c>
    </row>
    <row r="381" spans="1:42" ht="25" customHeight="1" x14ac:dyDescent="0.3">
      <c r="A381" s="71">
        <v>375</v>
      </c>
      <c r="B381" s="19" t="s">
        <v>362</v>
      </c>
      <c r="C381" s="58" t="s">
        <v>580</v>
      </c>
      <c r="D381" s="54">
        <v>82478</v>
      </c>
      <c r="E381" s="54">
        <f t="shared" si="79"/>
        <v>71720</v>
      </c>
      <c r="G381" s="54">
        <f t="shared" si="80"/>
        <v>60962</v>
      </c>
      <c r="H381" s="53">
        <f t="shared" si="81"/>
        <v>1.2135878012411647</v>
      </c>
      <c r="I381" s="52">
        <f t="shared" si="82"/>
        <v>10758</v>
      </c>
      <c r="J381" s="51">
        <f t="shared" si="83"/>
        <v>84740.739539263886</v>
      </c>
      <c r="L381" s="55">
        <f t="shared" si="84"/>
        <v>97451.850470153455</v>
      </c>
      <c r="M381" s="43">
        <f t="shared" si="85"/>
        <v>14973.850470153455</v>
      </c>
      <c r="N381" s="44">
        <f t="shared" si="86"/>
        <v>0.18154963105498986</v>
      </c>
      <c r="R381" s="62">
        <v>0.78</v>
      </c>
      <c r="S381" s="48">
        <v>15.587400000000001</v>
      </c>
      <c r="T381" s="48">
        <v>18.744399999999999</v>
      </c>
      <c r="U381" s="24">
        <f t="shared" si="87"/>
        <v>0.93797759729011898</v>
      </c>
      <c r="V381" s="63">
        <v>0.02</v>
      </c>
      <c r="W381" s="49">
        <v>74.7</v>
      </c>
      <c r="X381" s="49">
        <v>101.7</v>
      </c>
      <c r="Y381" s="41">
        <f t="shared" si="92"/>
        <v>2.7228915662650604E-2</v>
      </c>
      <c r="Z381" s="64">
        <v>0.12</v>
      </c>
      <c r="AA381" s="26">
        <v>93.1</v>
      </c>
      <c r="AB381" s="26">
        <v>115.1</v>
      </c>
      <c r="AC381" s="27">
        <f t="shared" si="88"/>
        <v>0.14835660580021481</v>
      </c>
      <c r="AD381" s="68">
        <v>0.05</v>
      </c>
      <c r="AE381" s="29">
        <v>92</v>
      </c>
      <c r="AF381" s="29">
        <v>118.9</v>
      </c>
      <c r="AG381" s="30">
        <f t="shared" si="89"/>
        <v>6.4619565217391303E-2</v>
      </c>
      <c r="AH381" s="65">
        <v>0.03</v>
      </c>
      <c r="AI381" s="32">
        <v>93.8</v>
      </c>
      <c r="AJ381" s="32">
        <v>110.7</v>
      </c>
      <c r="AK381" s="33">
        <f t="shared" si="90"/>
        <v>3.5405117270788919E-2</v>
      </c>
      <c r="AL381" s="34">
        <v>0</v>
      </c>
      <c r="AM381" s="35">
        <v>158.5</v>
      </c>
      <c r="AN381" s="35">
        <v>181</v>
      </c>
      <c r="AO381" s="36">
        <f t="shared" si="91"/>
        <v>0</v>
      </c>
      <c r="AP381" s="37">
        <f t="shared" si="93"/>
        <v>1</v>
      </c>
    </row>
    <row r="382" spans="1:42" ht="25" customHeight="1" x14ac:dyDescent="0.3">
      <c r="A382" s="71">
        <v>376</v>
      </c>
      <c r="B382" s="19" t="s">
        <v>363</v>
      </c>
      <c r="C382" s="58" t="s">
        <v>580</v>
      </c>
      <c r="D382" s="54">
        <v>141680</v>
      </c>
      <c r="E382" s="54">
        <f t="shared" si="79"/>
        <v>123200.00000000001</v>
      </c>
      <c r="G382" s="54">
        <f t="shared" si="80"/>
        <v>104720.00000000001</v>
      </c>
      <c r="H382" s="53">
        <f t="shared" si="81"/>
        <v>1.2135878012411647</v>
      </c>
      <c r="I382" s="52">
        <f t="shared" si="82"/>
        <v>18480</v>
      </c>
      <c r="J382" s="51">
        <f t="shared" si="83"/>
        <v>145566.91454597478</v>
      </c>
      <c r="L382" s="55">
        <f t="shared" si="84"/>
        <v>167401.951727871</v>
      </c>
      <c r="M382" s="43">
        <f t="shared" si="85"/>
        <v>25721.951727870997</v>
      </c>
      <c r="N382" s="44">
        <f t="shared" si="86"/>
        <v>0.18154963105499011</v>
      </c>
      <c r="R382" s="62">
        <v>0.78</v>
      </c>
      <c r="S382" s="48">
        <v>15.587400000000001</v>
      </c>
      <c r="T382" s="48">
        <v>18.744399999999999</v>
      </c>
      <c r="U382" s="24">
        <f t="shared" si="87"/>
        <v>0.93797759729011898</v>
      </c>
      <c r="V382" s="63">
        <v>0.02</v>
      </c>
      <c r="W382" s="49">
        <v>74.7</v>
      </c>
      <c r="X382" s="49">
        <v>101.7</v>
      </c>
      <c r="Y382" s="41">
        <f t="shared" si="92"/>
        <v>2.7228915662650604E-2</v>
      </c>
      <c r="Z382" s="64">
        <v>0.12</v>
      </c>
      <c r="AA382" s="26">
        <v>93.1</v>
      </c>
      <c r="AB382" s="26">
        <v>115.1</v>
      </c>
      <c r="AC382" s="27">
        <f t="shared" si="88"/>
        <v>0.14835660580021481</v>
      </c>
      <c r="AD382" s="68">
        <v>0.05</v>
      </c>
      <c r="AE382" s="29">
        <v>92</v>
      </c>
      <c r="AF382" s="29">
        <v>118.9</v>
      </c>
      <c r="AG382" s="30">
        <f t="shared" si="89"/>
        <v>6.4619565217391303E-2</v>
      </c>
      <c r="AH382" s="65">
        <v>0.03</v>
      </c>
      <c r="AI382" s="32">
        <v>93.8</v>
      </c>
      <c r="AJ382" s="32">
        <v>110.7</v>
      </c>
      <c r="AK382" s="33">
        <f t="shared" si="90"/>
        <v>3.5405117270788919E-2</v>
      </c>
      <c r="AL382" s="34">
        <v>0</v>
      </c>
      <c r="AM382" s="35">
        <v>158.5</v>
      </c>
      <c r="AN382" s="35">
        <v>181</v>
      </c>
      <c r="AO382" s="36">
        <f t="shared" si="91"/>
        <v>0</v>
      </c>
      <c r="AP382" s="37">
        <f t="shared" si="93"/>
        <v>1</v>
      </c>
    </row>
    <row r="383" spans="1:42" ht="25" customHeight="1" x14ac:dyDescent="0.3">
      <c r="A383" s="71">
        <v>377</v>
      </c>
      <c r="B383" s="19" t="s">
        <v>364</v>
      </c>
      <c r="C383" s="58" t="s">
        <v>580</v>
      </c>
      <c r="D383" s="54">
        <v>6240.67</v>
      </c>
      <c r="E383" s="54">
        <f t="shared" si="79"/>
        <v>5426.6695652173921</v>
      </c>
      <c r="G383" s="54">
        <f t="shared" si="80"/>
        <v>4612.6691304347833</v>
      </c>
      <c r="H383" s="53">
        <f t="shared" si="81"/>
        <v>1.2135878012411647</v>
      </c>
      <c r="I383" s="52">
        <f t="shared" si="82"/>
        <v>814.00043478260875</v>
      </c>
      <c r="J383" s="51">
        <f t="shared" si="83"/>
        <v>6411.8794226399523</v>
      </c>
      <c r="L383" s="55">
        <f t="shared" si="84"/>
        <v>7373.6613360359443</v>
      </c>
      <c r="M383" s="43">
        <f t="shared" si="85"/>
        <v>1132.9913360359442</v>
      </c>
      <c r="N383" s="44">
        <f t="shared" si="86"/>
        <v>0.18154963105498995</v>
      </c>
      <c r="R383" s="62">
        <v>0.78</v>
      </c>
      <c r="S383" s="48">
        <v>15.587400000000001</v>
      </c>
      <c r="T383" s="48">
        <v>18.744399999999999</v>
      </c>
      <c r="U383" s="24">
        <f t="shared" si="87"/>
        <v>0.93797759729011898</v>
      </c>
      <c r="V383" s="63">
        <v>0.02</v>
      </c>
      <c r="W383" s="49">
        <v>74.7</v>
      </c>
      <c r="X383" s="49">
        <v>101.7</v>
      </c>
      <c r="Y383" s="41">
        <f t="shared" si="92"/>
        <v>2.7228915662650604E-2</v>
      </c>
      <c r="Z383" s="64">
        <v>0.12</v>
      </c>
      <c r="AA383" s="26">
        <v>93.1</v>
      </c>
      <c r="AB383" s="26">
        <v>115.1</v>
      </c>
      <c r="AC383" s="27">
        <f t="shared" si="88"/>
        <v>0.14835660580021481</v>
      </c>
      <c r="AD383" s="68">
        <v>0.05</v>
      </c>
      <c r="AE383" s="29">
        <v>92</v>
      </c>
      <c r="AF383" s="29">
        <v>118.9</v>
      </c>
      <c r="AG383" s="30">
        <f t="shared" si="89"/>
        <v>6.4619565217391303E-2</v>
      </c>
      <c r="AH383" s="65">
        <v>0.03</v>
      </c>
      <c r="AI383" s="32">
        <v>93.8</v>
      </c>
      <c r="AJ383" s="32">
        <v>110.7</v>
      </c>
      <c r="AK383" s="33">
        <f t="shared" si="90"/>
        <v>3.5405117270788919E-2</v>
      </c>
      <c r="AL383" s="34">
        <v>0</v>
      </c>
      <c r="AM383" s="35">
        <v>158.5</v>
      </c>
      <c r="AN383" s="35">
        <v>181</v>
      </c>
      <c r="AO383" s="36">
        <f t="shared" si="91"/>
        <v>0</v>
      </c>
      <c r="AP383" s="37">
        <f t="shared" si="93"/>
        <v>1</v>
      </c>
    </row>
    <row r="384" spans="1:42" ht="25" customHeight="1" x14ac:dyDescent="0.3">
      <c r="A384" s="71">
        <v>378</v>
      </c>
      <c r="B384" s="19" t="s">
        <v>365</v>
      </c>
      <c r="C384" s="58" t="s">
        <v>580</v>
      </c>
      <c r="D384" s="54">
        <v>21926.67</v>
      </c>
      <c r="E384" s="54">
        <f t="shared" si="79"/>
        <v>19066.669565217391</v>
      </c>
      <c r="G384" s="54">
        <f t="shared" si="80"/>
        <v>16206.669130434782</v>
      </c>
      <c r="H384" s="53">
        <f t="shared" si="81"/>
        <v>1.2135878012411647</v>
      </c>
      <c r="I384" s="52">
        <f t="shared" si="82"/>
        <v>2860.0004347826084</v>
      </c>
      <c r="J384" s="51">
        <f t="shared" si="83"/>
        <v>22528.216390230013</v>
      </c>
      <c r="L384" s="55">
        <f t="shared" si="84"/>
        <v>25907.448848764514</v>
      </c>
      <c r="M384" s="43">
        <f t="shared" si="85"/>
        <v>3980.7788487645157</v>
      </c>
      <c r="N384" s="44">
        <f t="shared" si="86"/>
        <v>0.18154963105498992</v>
      </c>
      <c r="R384" s="62">
        <v>0.78</v>
      </c>
      <c r="S384" s="48">
        <v>15.587400000000001</v>
      </c>
      <c r="T384" s="48">
        <v>18.744399999999999</v>
      </c>
      <c r="U384" s="24">
        <f t="shared" si="87"/>
        <v>0.93797759729011898</v>
      </c>
      <c r="V384" s="63">
        <v>0.02</v>
      </c>
      <c r="W384" s="49">
        <v>74.7</v>
      </c>
      <c r="X384" s="49">
        <v>101.7</v>
      </c>
      <c r="Y384" s="41">
        <f t="shared" si="92"/>
        <v>2.7228915662650604E-2</v>
      </c>
      <c r="Z384" s="64">
        <v>0.12</v>
      </c>
      <c r="AA384" s="26">
        <v>93.1</v>
      </c>
      <c r="AB384" s="26">
        <v>115.1</v>
      </c>
      <c r="AC384" s="27">
        <f t="shared" si="88"/>
        <v>0.14835660580021481</v>
      </c>
      <c r="AD384" s="68">
        <v>0.05</v>
      </c>
      <c r="AE384" s="29">
        <v>92</v>
      </c>
      <c r="AF384" s="29">
        <v>118.9</v>
      </c>
      <c r="AG384" s="30">
        <f t="shared" si="89"/>
        <v>6.4619565217391303E-2</v>
      </c>
      <c r="AH384" s="65">
        <v>0.03</v>
      </c>
      <c r="AI384" s="32">
        <v>93.8</v>
      </c>
      <c r="AJ384" s="32">
        <v>110.7</v>
      </c>
      <c r="AK384" s="33">
        <f t="shared" si="90"/>
        <v>3.5405117270788919E-2</v>
      </c>
      <c r="AL384" s="34">
        <v>0</v>
      </c>
      <c r="AM384" s="35">
        <v>158.5</v>
      </c>
      <c r="AN384" s="35">
        <v>181</v>
      </c>
      <c r="AO384" s="36">
        <f t="shared" si="91"/>
        <v>0</v>
      </c>
      <c r="AP384" s="37">
        <f t="shared" si="93"/>
        <v>1</v>
      </c>
    </row>
    <row r="385" spans="1:42" ht="25" customHeight="1" x14ac:dyDescent="0.3">
      <c r="A385" s="71">
        <v>379</v>
      </c>
      <c r="B385" s="19" t="s">
        <v>366</v>
      </c>
      <c r="C385" s="58" t="s">
        <v>580</v>
      </c>
      <c r="D385" s="54">
        <v>31372</v>
      </c>
      <c r="E385" s="54">
        <f t="shared" si="79"/>
        <v>27280.000000000004</v>
      </c>
      <c r="G385" s="54">
        <f t="shared" si="80"/>
        <v>23188.000000000004</v>
      </c>
      <c r="H385" s="53">
        <f t="shared" si="81"/>
        <v>1.2135878012411647</v>
      </c>
      <c r="I385" s="52">
        <f t="shared" si="82"/>
        <v>4092.0000000000005</v>
      </c>
      <c r="J385" s="51">
        <f t="shared" si="83"/>
        <v>32232.673935180133</v>
      </c>
      <c r="L385" s="55">
        <f t="shared" si="84"/>
        <v>37067.575025457154</v>
      </c>
      <c r="M385" s="43">
        <f t="shared" si="85"/>
        <v>5695.575025457154</v>
      </c>
      <c r="N385" s="44">
        <f t="shared" si="86"/>
        <v>0.18154963105499025</v>
      </c>
      <c r="R385" s="62">
        <v>0.78</v>
      </c>
      <c r="S385" s="48">
        <v>15.587400000000001</v>
      </c>
      <c r="T385" s="48">
        <v>18.744399999999999</v>
      </c>
      <c r="U385" s="24">
        <f t="shared" si="87"/>
        <v>0.93797759729011898</v>
      </c>
      <c r="V385" s="63">
        <v>0.02</v>
      </c>
      <c r="W385" s="49">
        <v>74.7</v>
      </c>
      <c r="X385" s="49">
        <v>101.7</v>
      </c>
      <c r="Y385" s="41">
        <f t="shared" si="92"/>
        <v>2.7228915662650604E-2</v>
      </c>
      <c r="Z385" s="64">
        <v>0.12</v>
      </c>
      <c r="AA385" s="26">
        <v>93.1</v>
      </c>
      <c r="AB385" s="26">
        <v>115.1</v>
      </c>
      <c r="AC385" s="27">
        <f t="shared" si="88"/>
        <v>0.14835660580021481</v>
      </c>
      <c r="AD385" s="68">
        <v>0.05</v>
      </c>
      <c r="AE385" s="29">
        <v>92</v>
      </c>
      <c r="AF385" s="29">
        <v>118.9</v>
      </c>
      <c r="AG385" s="30">
        <f t="shared" si="89"/>
        <v>6.4619565217391303E-2</v>
      </c>
      <c r="AH385" s="65">
        <v>0.03</v>
      </c>
      <c r="AI385" s="32">
        <v>93.8</v>
      </c>
      <c r="AJ385" s="32">
        <v>110.7</v>
      </c>
      <c r="AK385" s="33">
        <f t="shared" si="90"/>
        <v>3.5405117270788919E-2</v>
      </c>
      <c r="AL385" s="34">
        <v>0</v>
      </c>
      <c r="AM385" s="35">
        <v>158.5</v>
      </c>
      <c r="AN385" s="35">
        <v>181</v>
      </c>
      <c r="AO385" s="36">
        <f t="shared" si="91"/>
        <v>0</v>
      </c>
      <c r="AP385" s="37">
        <f t="shared" si="93"/>
        <v>1</v>
      </c>
    </row>
    <row r="386" spans="1:42" ht="25" customHeight="1" x14ac:dyDescent="0.3">
      <c r="A386" s="71">
        <v>380</v>
      </c>
      <c r="B386" s="19" t="s">
        <v>367</v>
      </c>
      <c r="C386" s="58" t="s">
        <v>580</v>
      </c>
      <c r="D386" s="54">
        <v>21926</v>
      </c>
      <c r="E386" s="54">
        <f t="shared" si="79"/>
        <v>19066.08695652174</v>
      </c>
      <c r="G386" s="54">
        <f t="shared" si="80"/>
        <v>16206.173913043478</v>
      </c>
      <c r="H386" s="53">
        <f t="shared" si="81"/>
        <v>1.2135878012411647</v>
      </c>
      <c r="I386" s="52">
        <f t="shared" si="82"/>
        <v>2859.913043478261</v>
      </c>
      <c r="J386" s="51">
        <f t="shared" si="83"/>
        <v>22527.528009140617</v>
      </c>
      <c r="L386" s="55">
        <f t="shared" si="84"/>
        <v>25906.657210511708</v>
      </c>
      <c r="M386" s="43">
        <f t="shared" si="85"/>
        <v>3980.6572105117084</v>
      </c>
      <c r="N386" s="44">
        <f t="shared" si="86"/>
        <v>0.18154963105498989</v>
      </c>
      <c r="R386" s="62">
        <v>0.78</v>
      </c>
      <c r="S386" s="48">
        <v>15.587400000000001</v>
      </c>
      <c r="T386" s="48">
        <v>18.744399999999999</v>
      </c>
      <c r="U386" s="24">
        <f t="shared" si="87"/>
        <v>0.93797759729011898</v>
      </c>
      <c r="V386" s="63">
        <v>0.02</v>
      </c>
      <c r="W386" s="49">
        <v>74.7</v>
      </c>
      <c r="X386" s="49">
        <v>101.7</v>
      </c>
      <c r="Y386" s="41">
        <f t="shared" si="92"/>
        <v>2.7228915662650604E-2</v>
      </c>
      <c r="Z386" s="64">
        <v>0.12</v>
      </c>
      <c r="AA386" s="26">
        <v>93.1</v>
      </c>
      <c r="AB386" s="26">
        <v>115.1</v>
      </c>
      <c r="AC386" s="27">
        <f t="shared" si="88"/>
        <v>0.14835660580021481</v>
      </c>
      <c r="AD386" s="68">
        <v>0.05</v>
      </c>
      <c r="AE386" s="29">
        <v>92</v>
      </c>
      <c r="AF386" s="29">
        <v>118.9</v>
      </c>
      <c r="AG386" s="30">
        <f t="shared" si="89"/>
        <v>6.4619565217391303E-2</v>
      </c>
      <c r="AH386" s="65">
        <v>0.03</v>
      </c>
      <c r="AI386" s="32">
        <v>93.8</v>
      </c>
      <c r="AJ386" s="32">
        <v>110.7</v>
      </c>
      <c r="AK386" s="33">
        <f t="shared" si="90"/>
        <v>3.5405117270788919E-2</v>
      </c>
      <c r="AL386" s="34">
        <v>0</v>
      </c>
      <c r="AM386" s="35">
        <v>158.5</v>
      </c>
      <c r="AN386" s="35">
        <v>181</v>
      </c>
      <c r="AO386" s="36">
        <f t="shared" si="91"/>
        <v>0</v>
      </c>
      <c r="AP386" s="37">
        <f t="shared" si="93"/>
        <v>1</v>
      </c>
    </row>
    <row r="387" spans="1:42" ht="25" customHeight="1" x14ac:dyDescent="0.3">
      <c r="A387" s="71">
        <v>381</v>
      </c>
      <c r="B387" s="19" t="s">
        <v>368</v>
      </c>
      <c r="C387" s="58" t="s">
        <v>580</v>
      </c>
      <c r="D387" s="54">
        <v>21252</v>
      </c>
      <c r="E387" s="54">
        <f t="shared" si="79"/>
        <v>18480</v>
      </c>
      <c r="G387" s="54">
        <f t="shared" si="80"/>
        <v>15708</v>
      </c>
      <c r="H387" s="53">
        <f t="shared" si="81"/>
        <v>1.2135878012411647</v>
      </c>
      <c r="I387" s="52">
        <f t="shared" si="82"/>
        <v>2772</v>
      </c>
      <c r="J387" s="51">
        <f t="shared" si="83"/>
        <v>21835.037181896216</v>
      </c>
      <c r="L387" s="55">
        <f t="shared" si="84"/>
        <v>25110.292759180647</v>
      </c>
      <c r="M387" s="43">
        <f t="shared" si="85"/>
        <v>3858.2927591806474</v>
      </c>
      <c r="N387" s="44">
        <f t="shared" si="86"/>
        <v>0.18154963105499</v>
      </c>
      <c r="R387" s="62">
        <v>0.78</v>
      </c>
      <c r="S387" s="48">
        <v>15.587400000000001</v>
      </c>
      <c r="T387" s="48">
        <v>18.744399999999999</v>
      </c>
      <c r="U387" s="24">
        <f t="shared" si="87"/>
        <v>0.93797759729011898</v>
      </c>
      <c r="V387" s="63">
        <v>0.02</v>
      </c>
      <c r="W387" s="49">
        <v>74.7</v>
      </c>
      <c r="X387" s="49">
        <v>101.7</v>
      </c>
      <c r="Y387" s="41">
        <f t="shared" si="92"/>
        <v>2.7228915662650604E-2</v>
      </c>
      <c r="Z387" s="64">
        <v>0.12</v>
      </c>
      <c r="AA387" s="26">
        <v>93.1</v>
      </c>
      <c r="AB387" s="26">
        <v>115.1</v>
      </c>
      <c r="AC387" s="27">
        <f t="shared" si="88"/>
        <v>0.14835660580021481</v>
      </c>
      <c r="AD387" s="68">
        <v>0.05</v>
      </c>
      <c r="AE387" s="29">
        <v>92</v>
      </c>
      <c r="AF387" s="29">
        <v>118.9</v>
      </c>
      <c r="AG387" s="30">
        <f t="shared" si="89"/>
        <v>6.4619565217391303E-2</v>
      </c>
      <c r="AH387" s="65">
        <v>0.03</v>
      </c>
      <c r="AI387" s="32">
        <v>93.8</v>
      </c>
      <c r="AJ387" s="32">
        <v>110.7</v>
      </c>
      <c r="AK387" s="33">
        <f t="shared" si="90"/>
        <v>3.5405117270788919E-2</v>
      </c>
      <c r="AL387" s="34">
        <v>0</v>
      </c>
      <c r="AM387" s="35">
        <v>158.5</v>
      </c>
      <c r="AN387" s="35">
        <v>181</v>
      </c>
      <c r="AO387" s="36">
        <f t="shared" si="91"/>
        <v>0</v>
      </c>
      <c r="AP387" s="37">
        <f t="shared" si="93"/>
        <v>1</v>
      </c>
    </row>
    <row r="388" spans="1:42" ht="25" customHeight="1" x14ac:dyDescent="0.3">
      <c r="A388" s="71">
        <v>382</v>
      </c>
      <c r="B388" s="19" t="s">
        <v>369</v>
      </c>
      <c r="C388" s="58" t="s">
        <v>580</v>
      </c>
      <c r="D388" s="54">
        <v>89730.67</v>
      </c>
      <c r="E388" s="54">
        <f t="shared" si="79"/>
        <v>78026.669565217395</v>
      </c>
      <c r="G388" s="54">
        <f t="shared" si="80"/>
        <v>66322.669130434777</v>
      </c>
      <c r="H388" s="53">
        <f t="shared" si="81"/>
        <v>1.2135878012411647</v>
      </c>
      <c r="I388" s="52">
        <f t="shared" si="82"/>
        <v>11704.000434782609</v>
      </c>
      <c r="J388" s="51">
        <f t="shared" si="83"/>
        <v>92192.382637232207</v>
      </c>
      <c r="L388" s="55">
        <f t="shared" si="84"/>
        <v>106021.24003281703</v>
      </c>
      <c r="M388" s="43">
        <f t="shared" si="85"/>
        <v>16290.570032817035</v>
      </c>
      <c r="N388" s="44">
        <f t="shared" si="86"/>
        <v>0.18154963105498972</v>
      </c>
      <c r="R388" s="62">
        <v>0.78</v>
      </c>
      <c r="S388" s="48">
        <v>15.587400000000001</v>
      </c>
      <c r="T388" s="48">
        <v>18.744399999999999</v>
      </c>
      <c r="U388" s="24">
        <f t="shared" si="87"/>
        <v>0.93797759729011898</v>
      </c>
      <c r="V388" s="63">
        <v>0.02</v>
      </c>
      <c r="W388" s="49">
        <v>74.7</v>
      </c>
      <c r="X388" s="49">
        <v>101.7</v>
      </c>
      <c r="Y388" s="41">
        <f t="shared" si="92"/>
        <v>2.7228915662650604E-2</v>
      </c>
      <c r="Z388" s="64">
        <v>0.12</v>
      </c>
      <c r="AA388" s="26">
        <v>93.1</v>
      </c>
      <c r="AB388" s="26">
        <v>115.1</v>
      </c>
      <c r="AC388" s="27">
        <f t="shared" si="88"/>
        <v>0.14835660580021481</v>
      </c>
      <c r="AD388" s="68">
        <v>0.05</v>
      </c>
      <c r="AE388" s="29">
        <v>92</v>
      </c>
      <c r="AF388" s="29">
        <v>118.9</v>
      </c>
      <c r="AG388" s="30">
        <f t="shared" si="89"/>
        <v>6.4619565217391303E-2</v>
      </c>
      <c r="AH388" s="65">
        <v>0.03</v>
      </c>
      <c r="AI388" s="32">
        <v>93.8</v>
      </c>
      <c r="AJ388" s="32">
        <v>110.7</v>
      </c>
      <c r="AK388" s="33">
        <f t="shared" si="90"/>
        <v>3.5405117270788919E-2</v>
      </c>
      <c r="AL388" s="34">
        <v>0</v>
      </c>
      <c r="AM388" s="35">
        <v>158.5</v>
      </c>
      <c r="AN388" s="35">
        <v>181</v>
      </c>
      <c r="AO388" s="36">
        <f t="shared" si="91"/>
        <v>0</v>
      </c>
      <c r="AP388" s="37">
        <f t="shared" si="93"/>
        <v>1</v>
      </c>
    </row>
    <row r="389" spans="1:42" ht="25" customHeight="1" x14ac:dyDescent="0.3">
      <c r="A389" s="71">
        <v>383</v>
      </c>
      <c r="B389" s="19" t="s">
        <v>370</v>
      </c>
      <c r="C389" s="58" t="s">
        <v>580</v>
      </c>
      <c r="D389" s="54">
        <v>48576</v>
      </c>
      <c r="E389" s="54">
        <f t="shared" si="79"/>
        <v>42240</v>
      </c>
      <c r="G389" s="54">
        <f t="shared" si="80"/>
        <v>35904</v>
      </c>
      <c r="H389" s="53">
        <f t="shared" si="81"/>
        <v>1.2135878012411647</v>
      </c>
      <c r="I389" s="52">
        <f t="shared" si="82"/>
        <v>6336</v>
      </c>
      <c r="J389" s="51">
        <f t="shared" si="83"/>
        <v>49908.65641576278</v>
      </c>
      <c r="L389" s="55">
        <f t="shared" si="84"/>
        <v>57394.954878127195</v>
      </c>
      <c r="M389" s="43">
        <f t="shared" si="85"/>
        <v>8818.9548781271951</v>
      </c>
      <c r="N389" s="44">
        <f t="shared" si="86"/>
        <v>0.18154963105499003</v>
      </c>
      <c r="R389" s="62">
        <v>0.78</v>
      </c>
      <c r="S389" s="48">
        <v>15.587400000000001</v>
      </c>
      <c r="T389" s="48">
        <v>18.744399999999999</v>
      </c>
      <c r="U389" s="24">
        <f t="shared" si="87"/>
        <v>0.93797759729011898</v>
      </c>
      <c r="V389" s="63">
        <v>0.02</v>
      </c>
      <c r="W389" s="49">
        <v>74.7</v>
      </c>
      <c r="X389" s="49">
        <v>101.7</v>
      </c>
      <c r="Y389" s="41">
        <f t="shared" si="92"/>
        <v>2.7228915662650604E-2</v>
      </c>
      <c r="Z389" s="64">
        <v>0.12</v>
      </c>
      <c r="AA389" s="26">
        <v>93.1</v>
      </c>
      <c r="AB389" s="26">
        <v>115.1</v>
      </c>
      <c r="AC389" s="27">
        <f t="shared" si="88"/>
        <v>0.14835660580021481</v>
      </c>
      <c r="AD389" s="68">
        <v>0.05</v>
      </c>
      <c r="AE389" s="29">
        <v>92</v>
      </c>
      <c r="AF389" s="29">
        <v>118.9</v>
      </c>
      <c r="AG389" s="30">
        <f t="shared" si="89"/>
        <v>6.4619565217391303E-2</v>
      </c>
      <c r="AH389" s="65">
        <v>0.03</v>
      </c>
      <c r="AI389" s="32">
        <v>93.8</v>
      </c>
      <c r="AJ389" s="32">
        <v>110.7</v>
      </c>
      <c r="AK389" s="33">
        <f t="shared" si="90"/>
        <v>3.5405117270788919E-2</v>
      </c>
      <c r="AL389" s="34">
        <v>0</v>
      </c>
      <c r="AM389" s="35">
        <v>158.5</v>
      </c>
      <c r="AN389" s="35">
        <v>181</v>
      </c>
      <c r="AO389" s="36">
        <f t="shared" si="91"/>
        <v>0</v>
      </c>
      <c r="AP389" s="37">
        <f t="shared" si="93"/>
        <v>1</v>
      </c>
    </row>
    <row r="390" spans="1:42" ht="25" customHeight="1" x14ac:dyDescent="0.3">
      <c r="A390" s="71">
        <v>384</v>
      </c>
      <c r="B390" s="19" t="s">
        <v>371</v>
      </c>
      <c r="C390" s="58" t="s">
        <v>580</v>
      </c>
      <c r="D390" s="54">
        <v>121777.33</v>
      </c>
      <c r="E390" s="54">
        <f t="shared" si="79"/>
        <v>105893.33043478262</v>
      </c>
      <c r="G390" s="54">
        <f t="shared" si="80"/>
        <v>90009.330869565223</v>
      </c>
      <c r="H390" s="53">
        <f t="shared" si="81"/>
        <v>1.2135878012411647</v>
      </c>
      <c r="I390" s="52">
        <f t="shared" si="82"/>
        <v>15883.999565217393</v>
      </c>
      <c r="J390" s="51">
        <f t="shared" si="83"/>
        <v>125118.22550640155</v>
      </c>
      <c r="L390" s="55">
        <f t="shared" si="84"/>
        <v>143885.95933236176</v>
      </c>
      <c r="M390" s="43">
        <f t="shared" si="85"/>
        <v>22108.629332361757</v>
      </c>
      <c r="N390" s="44">
        <f t="shared" si="86"/>
        <v>0.18154963105498992</v>
      </c>
      <c r="R390" s="62">
        <v>0.78</v>
      </c>
      <c r="S390" s="48">
        <v>15.587400000000001</v>
      </c>
      <c r="T390" s="48">
        <v>18.744399999999999</v>
      </c>
      <c r="U390" s="24">
        <f t="shared" si="87"/>
        <v>0.93797759729011898</v>
      </c>
      <c r="V390" s="63">
        <v>0.02</v>
      </c>
      <c r="W390" s="49">
        <v>74.7</v>
      </c>
      <c r="X390" s="49">
        <v>101.7</v>
      </c>
      <c r="Y390" s="41">
        <f t="shared" si="92"/>
        <v>2.7228915662650604E-2</v>
      </c>
      <c r="Z390" s="64">
        <v>0.12</v>
      </c>
      <c r="AA390" s="26">
        <v>93.1</v>
      </c>
      <c r="AB390" s="26">
        <v>115.1</v>
      </c>
      <c r="AC390" s="27">
        <f t="shared" si="88"/>
        <v>0.14835660580021481</v>
      </c>
      <c r="AD390" s="68">
        <v>0.05</v>
      </c>
      <c r="AE390" s="29">
        <v>92</v>
      </c>
      <c r="AF390" s="29">
        <v>118.9</v>
      </c>
      <c r="AG390" s="30">
        <f t="shared" si="89"/>
        <v>6.4619565217391303E-2</v>
      </c>
      <c r="AH390" s="65">
        <v>0.03</v>
      </c>
      <c r="AI390" s="32">
        <v>93.8</v>
      </c>
      <c r="AJ390" s="32">
        <v>110.7</v>
      </c>
      <c r="AK390" s="33">
        <f t="shared" si="90"/>
        <v>3.5405117270788919E-2</v>
      </c>
      <c r="AL390" s="34">
        <v>0</v>
      </c>
      <c r="AM390" s="35">
        <v>158.5</v>
      </c>
      <c r="AN390" s="35">
        <v>181</v>
      </c>
      <c r="AO390" s="36">
        <f t="shared" si="91"/>
        <v>0</v>
      </c>
      <c r="AP390" s="37">
        <f t="shared" si="93"/>
        <v>1</v>
      </c>
    </row>
    <row r="391" spans="1:42" ht="25" customHeight="1" x14ac:dyDescent="0.3">
      <c r="A391" s="71">
        <v>385</v>
      </c>
      <c r="B391" s="19" t="s">
        <v>372</v>
      </c>
      <c r="C391" s="58" t="s">
        <v>580</v>
      </c>
      <c r="D391" s="54">
        <v>128186.67</v>
      </c>
      <c r="E391" s="54">
        <f t="shared" si="79"/>
        <v>111466.66956521739</v>
      </c>
      <c r="G391" s="54">
        <f t="shared" si="80"/>
        <v>94746.669130434777</v>
      </c>
      <c r="H391" s="53">
        <f t="shared" si="81"/>
        <v>1.2135878012411647</v>
      </c>
      <c r="I391" s="52">
        <f t="shared" si="82"/>
        <v>16720.000434782607</v>
      </c>
      <c r="J391" s="51">
        <f t="shared" si="83"/>
        <v>131703.40229971107</v>
      </c>
      <c r="L391" s="55">
        <f t="shared" si="84"/>
        <v>151458.91264466773</v>
      </c>
      <c r="M391" s="43">
        <f t="shared" si="85"/>
        <v>23272.242644667727</v>
      </c>
      <c r="N391" s="44">
        <f t="shared" si="86"/>
        <v>0.18154963105498978</v>
      </c>
      <c r="R391" s="62">
        <v>0.78</v>
      </c>
      <c r="S391" s="48">
        <v>15.587400000000001</v>
      </c>
      <c r="T391" s="48">
        <v>18.744399999999999</v>
      </c>
      <c r="U391" s="24">
        <f t="shared" si="87"/>
        <v>0.93797759729011898</v>
      </c>
      <c r="V391" s="63">
        <v>0.02</v>
      </c>
      <c r="W391" s="49">
        <v>74.7</v>
      </c>
      <c r="X391" s="49">
        <v>101.7</v>
      </c>
      <c r="Y391" s="41">
        <f t="shared" si="92"/>
        <v>2.7228915662650604E-2</v>
      </c>
      <c r="Z391" s="64">
        <v>0.12</v>
      </c>
      <c r="AA391" s="26">
        <v>93.1</v>
      </c>
      <c r="AB391" s="26">
        <v>115.1</v>
      </c>
      <c r="AC391" s="27">
        <f t="shared" si="88"/>
        <v>0.14835660580021481</v>
      </c>
      <c r="AD391" s="68">
        <v>0.05</v>
      </c>
      <c r="AE391" s="29">
        <v>92</v>
      </c>
      <c r="AF391" s="29">
        <v>118.9</v>
      </c>
      <c r="AG391" s="30">
        <f t="shared" si="89"/>
        <v>6.4619565217391303E-2</v>
      </c>
      <c r="AH391" s="65">
        <v>0.03</v>
      </c>
      <c r="AI391" s="32">
        <v>93.8</v>
      </c>
      <c r="AJ391" s="32">
        <v>110.7</v>
      </c>
      <c r="AK391" s="33">
        <f t="shared" si="90"/>
        <v>3.5405117270788919E-2</v>
      </c>
      <c r="AL391" s="34">
        <v>0</v>
      </c>
      <c r="AM391" s="35">
        <v>158.5</v>
      </c>
      <c r="AN391" s="35">
        <v>181</v>
      </c>
      <c r="AO391" s="36">
        <f t="shared" si="91"/>
        <v>0</v>
      </c>
      <c r="AP391" s="37">
        <f t="shared" si="93"/>
        <v>1</v>
      </c>
    </row>
    <row r="392" spans="1:42" ht="25" customHeight="1" x14ac:dyDescent="0.3">
      <c r="A392" s="71">
        <v>386</v>
      </c>
      <c r="B392" s="19" t="s">
        <v>373</v>
      </c>
      <c r="C392" s="58" t="s">
        <v>580</v>
      </c>
      <c r="D392" s="54">
        <v>128186.67</v>
      </c>
      <c r="E392" s="54">
        <f t="shared" ref="E392:E455" si="94">D392/1.15</f>
        <v>111466.66956521739</v>
      </c>
      <c r="G392" s="54">
        <f t="shared" ref="G392:G455" si="95">E392*85%</f>
        <v>94746.669130434777</v>
      </c>
      <c r="H392" s="53">
        <f t="shared" ref="H392:H455" si="96">U392+Y392+AC392+AG392+AK392+AO392</f>
        <v>1.2135878012411647</v>
      </c>
      <c r="I392" s="52">
        <f t="shared" ref="I392:I455" si="97">E392*15%</f>
        <v>16720.000434782607</v>
      </c>
      <c r="J392" s="51">
        <f t="shared" ref="J392:J455" si="98">(G392*H392)+I392</f>
        <v>131703.40229971107</v>
      </c>
      <c r="L392" s="55">
        <f t="shared" ref="L392:L455" si="99">J392*1.15</f>
        <v>151458.91264466773</v>
      </c>
      <c r="M392" s="43">
        <f t="shared" ref="M392:M455" si="100">L392-D392</f>
        <v>23272.242644667727</v>
      </c>
      <c r="N392" s="44">
        <f t="shared" ref="N392:N455" si="101">M392/D392</f>
        <v>0.18154963105498978</v>
      </c>
      <c r="R392" s="62">
        <v>0.78</v>
      </c>
      <c r="S392" s="48">
        <v>15.587400000000001</v>
      </c>
      <c r="T392" s="48">
        <v>18.744399999999999</v>
      </c>
      <c r="U392" s="24">
        <f t="shared" ref="U392:U455" si="102">R392*(T392/S392)</f>
        <v>0.93797759729011898</v>
      </c>
      <c r="V392" s="63">
        <v>0.02</v>
      </c>
      <c r="W392" s="49">
        <v>74.7</v>
      </c>
      <c r="X392" s="49">
        <v>101.7</v>
      </c>
      <c r="Y392" s="41">
        <f t="shared" si="92"/>
        <v>2.7228915662650604E-2</v>
      </c>
      <c r="Z392" s="64">
        <v>0.12</v>
      </c>
      <c r="AA392" s="26">
        <v>93.1</v>
      </c>
      <c r="AB392" s="26">
        <v>115.1</v>
      </c>
      <c r="AC392" s="27">
        <f t="shared" ref="AC392:AC455" si="103">Z392*(AB392/AA392)</f>
        <v>0.14835660580021481</v>
      </c>
      <c r="AD392" s="68">
        <v>0.05</v>
      </c>
      <c r="AE392" s="29">
        <v>92</v>
      </c>
      <c r="AF392" s="29">
        <v>118.9</v>
      </c>
      <c r="AG392" s="30">
        <f t="shared" ref="AG392:AG455" si="104">AD392*(AF392/AE392)</f>
        <v>6.4619565217391303E-2</v>
      </c>
      <c r="AH392" s="65">
        <v>0.03</v>
      </c>
      <c r="AI392" s="32">
        <v>93.8</v>
      </c>
      <c r="AJ392" s="32">
        <v>110.7</v>
      </c>
      <c r="AK392" s="33">
        <f t="shared" ref="AK392:AK455" si="105">AH392*(AJ392/AI392)</f>
        <v>3.5405117270788919E-2</v>
      </c>
      <c r="AL392" s="34">
        <v>0</v>
      </c>
      <c r="AM392" s="35">
        <v>158.5</v>
      </c>
      <c r="AN392" s="35">
        <v>181</v>
      </c>
      <c r="AO392" s="36">
        <f t="shared" ref="AO392:AO455" si="106">AL392*(AN392/AM392)</f>
        <v>0</v>
      </c>
      <c r="AP392" s="37">
        <f t="shared" si="93"/>
        <v>1</v>
      </c>
    </row>
    <row r="393" spans="1:42" ht="25" customHeight="1" x14ac:dyDescent="0.3">
      <c r="A393" s="71">
        <v>387</v>
      </c>
      <c r="B393" s="19" t="s">
        <v>374</v>
      </c>
      <c r="C393" s="58" t="s">
        <v>580</v>
      </c>
      <c r="D393" s="54">
        <v>128186.67</v>
      </c>
      <c r="E393" s="54">
        <f t="shared" si="94"/>
        <v>111466.66956521739</v>
      </c>
      <c r="G393" s="54">
        <f t="shared" si="95"/>
        <v>94746.669130434777</v>
      </c>
      <c r="H393" s="53">
        <f t="shared" si="96"/>
        <v>1.2135878012411647</v>
      </c>
      <c r="I393" s="52">
        <f t="shared" si="97"/>
        <v>16720.000434782607</v>
      </c>
      <c r="J393" s="51">
        <f t="shared" si="98"/>
        <v>131703.40229971107</v>
      </c>
      <c r="L393" s="55">
        <f t="shared" si="99"/>
        <v>151458.91264466773</v>
      </c>
      <c r="M393" s="43">
        <f t="shared" si="100"/>
        <v>23272.242644667727</v>
      </c>
      <c r="N393" s="44">
        <f t="shared" si="101"/>
        <v>0.18154963105498978</v>
      </c>
      <c r="R393" s="62">
        <v>0.78</v>
      </c>
      <c r="S393" s="48">
        <v>15.587400000000001</v>
      </c>
      <c r="T393" s="48">
        <v>18.744399999999999</v>
      </c>
      <c r="U393" s="24">
        <f t="shared" si="102"/>
        <v>0.93797759729011898</v>
      </c>
      <c r="V393" s="63">
        <v>0.02</v>
      </c>
      <c r="W393" s="49">
        <v>74.7</v>
      </c>
      <c r="X393" s="49">
        <v>101.7</v>
      </c>
      <c r="Y393" s="41">
        <f t="shared" si="92"/>
        <v>2.7228915662650604E-2</v>
      </c>
      <c r="Z393" s="64">
        <v>0.12</v>
      </c>
      <c r="AA393" s="26">
        <v>93.1</v>
      </c>
      <c r="AB393" s="26">
        <v>115.1</v>
      </c>
      <c r="AC393" s="27">
        <f t="shared" si="103"/>
        <v>0.14835660580021481</v>
      </c>
      <c r="AD393" s="68">
        <v>0.05</v>
      </c>
      <c r="AE393" s="29">
        <v>92</v>
      </c>
      <c r="AF393" s="29">
        <v>118.9</v>
      </c>
      <c r="AG393" s="30">
        <f t="shared" si="104"/>
        <v>6.4619565217391303E-2</v>
      </c>
      <c r="AH393" s="65">
        <v>0.03</v>
      </c>
      <c r="AI393" s="32">
        <v>93.8</v>
      </c>
      <c r="AJ393" s="32">
        <v>110.7</v>
      </c>
      <c r="AK393" s="33">
        <f t="shared" si="105"/>
        <v>3.5405117270788919E-2</v>
      </c>
      <c r="AL393" s="34">
        <v>0</v>
      </c>
      <c r="AM393" s="35">
        <v>158.5</v>
      </c>
      <c r="AN393" s="35">
        <v>181</v>
      </c>
      <c r="AO393" s="36">
        <f t="shared" si="106"/>
        <v>0</v>
      </c>
      <c r="AP393" s="37">
        <f t="shared" si="93"/>
        <v>1</v>
      </c>
    </row>
    <row r="394" spans="1:42" ht="25" customHeight="1" x14ac:dyDescent="0.3">
      <c r="A394" s="71">
        <v>388</v>
      </c>
      <c r="B394" s="19" t="s">
        <v>375</v>
      </c>
      <c r="C394" s="58" t="s">
        <v>580</v>
      </c>
      <c r="D394" s="54">
        <v>886936</v>
      </c>
      <c r="E394" s="54">
        <f t="shared" si="94"/>
        <v>771248.69565217395</v>
      </c>
      <c r="G394" s="54">
        <f t="shared" si="95"/>
        <v>655561.3913043479</v>
      </c>
      <c r="H394" s="53">
        <f t="shared" si="96"/>
        <v>1.2122223452757332</v>
      </c>
      <c r="I394" s="52">
        <f t="shared" si="97"/>
        <v>115687.3043478261</v>
      </c>
      <c r="J394" s="51">
        <f t="shared" si="98"/>
        <v>910373.4715870053</v>
      </c>
      <c r="L394" s="55">
        <f t="shared" si="99"/>
        <v>1046929.492325056</v>
      </c>
      <c r="M394" s="43">
        <f t="shared" si="100"/>
        <v>159993.492325056</v>
      </c>
      <c r="N394" s="44">
        <f t="shared" si="101"/>
        <v>0.18038899348437315</v>
      </c>
      <c r="R394" s="62">
        <v>0.8</v>
      </c>
      <c r="S394" s="48">
        <v>15.587400000000001</v>
      </c>
      <c r="T394" s="48">
        <v>18.744399999999999</v>
      </c>
      <c r="U394" s="24">
        <f t="shared" si="102"/>
        <v>0.96202830491294256</v>
      </c>
      <c r="V394" s="63">
        <v>0.01</v>
      </c>
      <c r="W394" s="49">
        <v>74.7</v>
      </c>
      <c r="X394" s="49">
        <v>101.7</v>
      </c>
      <c r="Y394" s="41">
        <f t="shared" si="92"/>
        <v>1.3614457831325302E-2</v>
      </c>
      <c r="Z394" s="64">
        <v>0.12</v>
      </c>
      <c r="AA394" s="26">
        <v>93.1</v>
      </c>
      <c r="AB394" s="26">
        <v>115.1</v>
      </c>
      <c r="AC394" s="27">
        <f t="shared" si="103"/>
        <v>0.14835660580021481</v>
      </c>
      <c r="AD394" s="68">
        <v>0.05</v>
      </c>
      <c r="AE394" s="29">
        <v>92</v>
      </c>
      <c r="AF394" s="29">
        <v>118.9</v>
      </c>
      <c r="AG394" s="30">
        <f t="shared" si="104"/>
        <v>6.4619565217391303E-2</v>
      </c>
      <c r="AH394" s="65">
        <v>0.02</v>
      </c>
      <c r="AI394" s="32">
        <v>93.8</v>
      </c>
      <c r="AJ394" s="32">
        <v>110.7</v>
      </c>
      <c r="AK394" s="33">
        <f t="shared" si="105"/>
        <v>2.3603411513859279E-2</v>
      </c>
      <c r="AL394" s="34">
        <v>0</v>
      </c>
      <c r="AM394" s="35">
        <v>158.5</v>
      </c>
      <c r="AN394" s="35">
        <v>181</v>
      </c>
      <c r="AO394" s="36">
        <f t="shared" si="106"/>
        <v>0</v>
      </c>
      <c r="AP394" s="37">
        <f t="shared" si="93"/>
        <v>1</v>
      </c>
    </row>
    <row r="395" spans="1:42" ht="25" customHeight="1" x14ac:dyDescent="0.3">
      <c r="A395" s="71">
        <v>389</v>
      </c>
      <c r="B395" s="19" t="s">
        <v>342</v>
      </c>
      <c r="C395" s="58" t="s">
        <v>580</v>
      </c>
      <c r="D395" s="54">
        <v>918.63</v>
      </c>
      <c r="E395" s="54">
        <f t="shared" si="94"/>
        <v>798.80869565217392</v>
      </c>
      <c r="G395" s="54">
        <f t="shared" si="95"/>
        <v>678.98739130434785</v>
      </c>
      <c r="H395" s="53">
        <f t="shared" si="96"/>
        <v>1.2122223452757332</v>
      </c>
      <c r="I395" s="52">
        <f t="shared" si="97"/>
        <v>119.82130434782609</v>
      </c>
      <c r="J395" s="51">
        <f t="shared" si="98"/>
        <v>942.90499224743462</v>
      </c>
      <c r="L395" s="55">
        <f t="shared" si="99"/>
        <v>1084.3407410845498</v>
      </c>
      <c r="M395" s="43">
        <f t="shared" si="100"/>
        <v>165.7107410845498</v>
      </c>
      <c r="N395" s="44">
        <f t="shared" si="101"/>
        <v>0.18038899348437323</v>
      </c>
      <c r="R395" s="62">
        <v>0.8</v>
      </c>
      <c r="S395" s="48">
        <v>15.587400000000001</v>
      </c>
      <c r="T395" s="48">
        <v>18.744399999999999</v>
      </c>
      <c r="U395" s="24">
        <f t="shared" si="102"/>
        <v>0.96202830491294256</v>
      </c>
      <c r="V395" s="63">
        <v>0.01</v>
      </c>
      <c r="W395" s="49">
        <v>74.7</v>
      </c>
      <c r="X395" s="49">
        <v>101.7</v>
      </c>
      <c r="Y395" s="41">
        <f t="shared" si="92"/>
        <v>1.3614457831325302E-2</v>
      </c>
      <c r="Z395" s="64">
        <v>0.12</v>
      </c>
      <c r="AA395" s="26">
        <v>93.1</v>
      </c>
      <c r="AB395" s="26">
        <v>115.1</v>
      </c>
      <c r="AC395" s="27">
        <f t="shared" si="103"/>
        <v>0.14835660580021481</v>
      </c>
      <c r="AD395" s="68">
        <v>0.05</v>
      </c>
      <c r="AE395" s="29">
        <v>92</v>
      </c>
      <c r="AF395" s="29">
        <v>118.9</v>
      </c>
      <c r="AG395" s="30">
        <f t="shared" si="104"/>
        <v>6.4619565217391303E-2</v>
      </c>
      <c r="AH395" s="65">
        <v>0.02</v>
      </c>
      <c r="AI395" s="32">
        <v>93.8</v>
      </c>
      <c r="AJ395" s="32">
        <v>110.7</v>
      </c>
      <c r="AK395" s="33">
        <f t="shared" si="105"/>
        <v>2.3603411513859279E-2</v>
      </c>
      <c r="AL395" s="34">
        <v>0</v>
      </c>
      <c r="AM395" s="35">
        <v>158.5</v>
      </c>
      <c r="AN395" s="35">
        <v>181</v>
      </c>
      <c r="AO395" s="36">
        <f t="shared" si="106"/>
        <v>0</v>
      </c>
      <c r="AP395" s="37">
        <f t="shared" si="93"/>
        <v>1</v>
      </c>
    </row>
    <row r="396" spans="1:42" ht="25" customHeight="1" x14ac:dyDescent="0.3">
      <c r="A396" s="71">
        <v>390</v>
      </c>
      <c r="B396" s="19" t="s">
        <v>343</v>
      </c>
      <c r="C396" s="58" t="s">
        <v>580</v>
      </c>
      <c r="D396" s="54">
        <v>918.63</v>
      </c>
      <c r="E396" s="54">
        <f t="shared" si="94"/>
        <v>798.80869565217392</v>
      </c>
      <c r="G396" s="54">
        <f t="shared" si="95"/>
        <v>678.98739130434785</v>
      </c>
      <c r="H396" s="53">
        <f t="shared" si="96"/>
        <v>1.2122223452757332</v>
      </c>
      <c r="I396" s="52">
        <f t="shared" si="97"/>
        <v>119.82130434782609</v>
      </c>
      <c r="J396" s="51">
        <f t="shared" si="98"/>
        <v>942.90499224743462</v>
      </c>
      <c r="L396" s="55">
        <f t="shared" si="99"/>
        <v>1084.3407410845498</v>
      </c>
      <c r="M396" s="43">
        <f t="shared" si="100"/>
        <v>165.7107410845498</v>
      </c>
      <c r="N396" s="44">
        <f t="shared" si="101"/>
        <v>0.18038899348437323</v>
      </c>
      <c r="R396" s="62">
        <v>0.8</v>
      </c>
      <c r="S396" s="48">
        <v>15.587400000000001</v>
      </c>
      <c r="T396" s="48">
        <v>18.744399999999999</v>
      </c>
      <c r="U396" s="24">
        <f t="shared" si="102"/>
        <v>0.96202830491294256</v>
      </c>
      <c r="V396" s="63">
        <v>0.01</v>
      </c>
      <c r="W396" s="49">
        <v>74.7</v>
      </c>
      <c r="X396" s="49">
        <v>101.7</v>
      </c>
      <c r="Y396" s="41">
        <f t="shared" si="92"/>
        <v>1.3614457831325302E-2</v>
      </c>
      <c r="Z396" s="64">
        <v>0.12</v>
      </c>
      <c r="AA396" s="26">
        <v>93.1</v>
      </c>
      <c r="AB396" s="26">
        <v>115.1</v>
      </c>
      <c r="AC396" s="27">
        <f t="shared" si="103"/>
        <v>0.14835660580021481</v>
      </c>
      <c r="AD396" s="68">
        <v>0.05</v>
      </c>
      <c r="AE396" s="29">
        <v>92</v>
      </c>
      <c r="AF396" s="29">
        <v>118.9</v>
      </c>
      <c r="AG396" s="30">
        <f t="shared" si="104"/>
        <v>6.4619565217391303E-2</v>
      </c>
      <c r="AH396" s="65">
        <v>0.02</v>
      </c>
      <c r="AI396" s="32">
        <v>93.8</v>
      </c>
      <c r="AJ396" s="32">
        <v>110.7</v>
      </c>
      <c r="AK396" s="33">
        <f t="shared" si="105"/>
        <v>2.3603411513859279E-2</v>
      </c>
      <c r="AL396" s="34">
        <v>0</v>
      </c>
      <c r="AM396" s="35">
        <v>158.5</v>
      </c>
      <c r="AN396" s="35">
        <v>181</v>
      </c>
      <c r="AO396" s="36">
        <f t="shared" si="106"/>
        <v>0</v>
      </c>
      <c r="AP396" s="37">
        <f t="shared" si="93"/>
        <v>1</v>
      </c>
    </row>
    <row r="397" spans="1:42" ht="25" customHeight="1" x14ac:dyDescent="0.3">
      <c r="A397" s="71">
        <v>391</v>
      </c>
      <c r="B397" s="19" t="s">
        <v>344</v>
      </c>
      <c r="C397" s="58" t="s">
        <v>580</v>
      </c>
      <c r="D397" s="54">
        <v>288.70999999999998</v>
      </c>
      <c r="E397" s="54">
        <f t="shared" si="94"/>
        <v>251.05217391304348</v>
      </c>
      <c r="G397" s="54">
        <f t="shared" si="95"/>
        <v>213.39434782608694</v>
      </c>
      <c r="H397" s="53">
        <f t="shared" si="96"/>
        <v>1.2122223452757332</v>
      </c>
      <c r="I397" s="52">
        <f t="shared" si="97"/>
        <v>37.657826086956518</v>
      </c>
      <c r="J397" s="51">
        <f t="shared" si="98"/>
        <v>296.3392228772812</v>
      </c>
      <c r="L397" s="55">
        <f t="shared" si="99"/>
        <v>340.79010630887336</v>
      </c>
      <c r="M397" s="43">
        <f t="shared" si="100"/>
        <v>52.080106308873383</v>
      </c>
      <c r="N397" s="44">
        <f t="shared" si="101"/>
        <v>0.18038899348437321</v>
      </c>
      <c r="R397" s="62">
        <v>0.8</v>
      </c>
      <c r="S397" s="48">
        <v>15.587400000000001</v>
      </c>
      <c r="T397" s="48">
        <v>18.744399999999999</v>
      </c>
      <c r="U397" s="24">
        <f t="shared" si="102"/>
        <v>0.96202830491294256</v>
      </c>
      <c r="V397" s="63">
        <v>0.01</v>
      </c>
      <c r="W397" s="49">
        <v>74.7</v>
      </c>
      <c r="X397" s="49">
        <v>101.7</v>
      </c>
      <c r="Y397" s="41">
        <f t="shared" si="92"/>
        <v>1.3614457831325302E-2</v>
      </c>
      <c r="Z397" s="64">
        <v>0.12</v>
      </c>
      <c r="AA397" s="26">
        <v>93.1</v>
      </c>
      <c r="AB397" s="26">
        <v>115.1</v>
      </c>
      <c r="AC397" s="27">
        <f t="shared" si="103"/>
        <v>0.14835660580021481</v>
      </c>
      <c r="AD397" s="68">
        <v>0.05</v>
      </c>
      <c r="AE397" s="29">
        <v>92</v>
      </c>
      <c r="AF397" s="29">
        <v>118.9</v>
      </c>
      <c r="AG397" s="30">
        <f t="shared" si="104"/>
        <v>6.4619565217391303E-2</v>
      </c>
      <c r="AH397" s="65">
        <v>0.02</v>
      </c>
      <c r="AI397" s="32">
        <v>93.8</v>
      </c>
      <c r="AJ397" s="32">
        <v>110.7</v>
      </c>
      <c r="AK397" s="33">
        <f t="shared" si="105"/>
        <v>2.3603411513859279E-2</v>
      </c>
      <c r="AL397" s="34">
        <v>0</v>
      </c>
      <c r="AM397" s="35">
        <v>158.5</v>
      </c>
      <c r="AN397" s="35">
        <v>181</v>
      </c>
      <c r="AO397" s="36">
        <f t="shared" si="106"/>
        <v>0</v>
      </c>
      <c r="AP397" s="37">
        <f t="shared" si="93"/>
        <v>1</v>
      </c>
    </row>
    <row r="398" spans="1:42" ht="25" customHeight="1" x14ac:dyDescent="0.3">
      <c r="A398" s="71">
        <v>392</v>
      </c>
      <c r="B398" s="19" t="s">
        <v>345</v>
      </c>
      <c r="C398" s="58" t="s">
        <v>580</v>
      </c>
      <c r="D398" s="54">
        <v>304.58999999999997</v>
      </c>
      <c r="E398" s="54">
        <f t="shared" si="94"/>
        <v>264.8608695652174</v>
      </c>
      <c r="G398" s="54">
        <f t="shared" si="95"/>
        <v>225.1317391304348</v>
      </c>
      <c r="H398" s="53">
        <f t="shared" si="96"/>
        <v>1.2122223452757332</v>
      </c>
      <c r="I398" s="52">
        <f t="shared" si="97"/>
        <v>39.729130434782611</v>
      </c>
      <c r="J398" s="51">
        <f t="shared" si="98"/>
        <v>312.63885523948289</v>
      </c>
      <c r="L398" s="55">
        <f t="shared" si="99"/>
        <v>359.53468352540528</v>
      </c>
      <c r="M398" s="43">
        <f t="shared" si="100"/>
        <v>54.94468352540531</v>
      </c>
      <c r="N398" s="44">
        <f t="shared" si="101"/>
        <v>0.18038899348437346</v>
      </c>
      <c r="R398" s="62">
        <v>0.8</v>
      </c>
      <c r="S398" s="48">
        <v>15.587400000000001</v>
      </c>
      <c r="T398" s="48">
        <v>18.744399999999999</v>
      </c>
      <c r="U398" s="24">
        <f t="shared" si="102"/>
        <v>0.96202830491294256</v>
      </c>
      <c r="V398" s="63">
        <v>0.01</v>
      </c>
      <c r="W398" s="49">
        <v>74.7</v>
      </c>
      <c r="X398" s="49">
        <v>101.7</v>
      </c>
      <c r="Y398" s="41">
        <f t="shared" si="92"/>
        <v>1.3614457831325302E-2</v>
      </c>
      <c r="Z398" s="64">
        <v>0.12</v>
      </c>
      <c r="AA398" s="26">
        <v>93.1</v>
      </c>
      <c r="AB398" s="26">
        <v>115.1</v>
      </c>
      <c r="AC398" s="27">
        <f t="shared" si="103"/>
        <v>0.14835660580021481</v>
      </c>
      <c r="AD398" s="68">
        <v>0.05</v>
      </c>
      <c r="AE398" s="29">
        <v>92</v>
      </c>
      <c r="AF398" s="29">
        <v>118.9</v>
      </c>
      <c r="AG398" s="30">
        <f t="shared" si="104"/>
        <v>6.4619565217391303E-2</v>
      </c>
      <c r="AH398" s="65">
        <v>0.02</v>
      </c>
      <c r="AI398" s="32">
        <v>93.8</v>
      </c>
      <c r="AJ398" s="32">
        <v>110.7</v>
      </c>
      <c r="AK398" s="33">
        <f t="shared" si="105"/>
        <v>2.3603411513859279E-2</v>
      </c>
      <c r="AL398" s="34">
        <v>0</v>
      </c>
      <c r="AM398" s="35">
        <v>158.5</v>
      </c>
      <c r="AN398" s="35">
        <v>181</v>
      </c>
      <c r="AO398" s="36">
        <f t="shared" si="106"/>
        <v>0</v>
      </c>
      <c r="AP398" s="37">
        <f t="shared" si="93"/>
        <v>1</v>
      </c>
    </row>
    <row r="399" spans="1:42" ht="25" customHeight="1" x14ac:dyDescent="0.3">
      <c r="A399" s="71">
        <v>393</v>
      </c>
      <c r="B399" s="19" t="s">
        <v>346</v>
      </c>
      <c r="C399" s="58" t="s">
        <v>580</v>
      </c>
      <c r="D399" s="54">
        <v>288.70999999999998</v>
      </c>
      <c r="E399" s="54">
        <f t="shared" si="94"/>
        <v>251.05217391304348</v>
      </c>
      <c r="G399" s="54">
        <f t="shared" si="95"/>
        <v>213.39434782608694</v>
      </c>
      <c r="H399" s="53">
        <f t="shared" si="96"/>
        <v>1.2122223452757332</v>
      </c>
      <c r="I399" s="52">
        <f t="shared" si="97"/>
        <v>37.657826086956518</v>
      </c>
      <c r="J399" s="51">
        <f t="shared" si="98"/>
        <v>296.3392228772812</v>
      </c>
      <c r="L399" s="55">
        <f t="shared" si="99"/>
        <v>340.79010630887336</v>
      </c>
      <c r="M399" s="43">
        <f t="shared" si="100"/>
        <v>52.080106308873383</v>
      </c>
      <c r="N399" s="44">
        <f t="shared" si="101"/>
        <v>0.18038899348437321</v>
      </c>
      <c r="R399" s="62">
        <v>0.8</v>
      </c>
      <c r="S399" s="48">
        <v>15.587400000000001</v>
      </c>
      <c r="T399" s="48">
        <v>18.744399999999999</v>
      </c>
      <c r="U399" s="24">
        <f t="shared" si="102"/>
        <v>0.96202830491294256</v>
      </c>
      <c r="V399" s="63">
        <v>0.01</v>
      </c>
      <c r="W399" s="49">
        <v>74.7</v>
      </c>
      <c r="X399" s="49">
        <v>101.7</v>
      </c>
      <c r="Y399" s="41">
        <f t="shared" si="92"/>
        <v>1.3614457831325302E-2</v>
      </c>
      <c r="Z399" s="64">
        <v>0.12</v>
      </c>
      <c r="AA399" s="26">
        <v>93.1</v>
      </c>
      <c r="AB399" s="26">
        <v>115.1</v>
      </c>
      <c r="AC399" s="27">
        <f t="shared" si="103"/>
        <v>0.14835660580021481</v>
      </c>
      <c r="AD399" s="68">
        <v>0.05</v>
      </c>
      <c r="AE399" s="29">
        <v>92</v>
      </c>
      <c r="AF399" s="29">
        <v>118.9</v>
      </c>
      <c r="AG399" s="30">
        <f t="shared" si="104"/>
        <v>6.4619565217391303E-2</v>
      </c>
      <c r="AH399" s="65">
        <v>0.02</v>
      </c>
      <c r="AI399" s="32">
        <v>93.8</v>
      </c>
      <c r="AJ399" s="32">
        <v>110.7</v>
      </c>
      <c r="AK399" s="33">
        <f t="shared" si="105"/>
        <v>2.3603411513859279E-2</v>
      </c>
      <c r="AL399" s="34">
        <v>0</v>
      </c>
      <c r="AM399" s="35">
        <v>158.5</v>
      </c>
      <c r="AN399" s="35">
        <v>181</v>
      </c>
      <c r="AO399" s="36">
        <f t="shared" si="106"/>
        <v>0</v>
      </c>
      <c r="AP399" s="37">
        <f t="shared" si="93"/>
        <v>1</v>
      </c>
    </row>
    <row r="400" spans="1:42" ht="25" customHeight="1" x14ac:dyDescent="0.3">
      <c r="A400" s="71">
        <v>394</v>
      </c>
      <c r="B400" s="19" t="s">
        <v>347</v>
      </c>
      <c r="C400" s="58" t="s">
        <v>580</v>
      </c>
      <c r="D400" s="54">
        <v>304.58999999999997</v>
      </c>
      <c r="E400" s="54">
        <f t="shared" si="94"/>
        <v>264.8608695652174</v>
      </c>
      <c r="G400" s="54">
        <f t="shared" si="95"/>
        <v>225.1317391304348</v>
      </c>
      <c r="H400" s="53">
        <f t="shared" si="96"/>
        <v>1.2122223452757332</v>
      </c>
      <c r="I400" s="52">
        <f t="shared" si="97"/>
        <v>39.729130434782611</v>
      </c>
      <c r="J400" s="51">
        <f t="shared" si="98"/>
        <v>312.63885523948289</v>
      </c>
      <c r="L400" s="55">
        <f t="shared" si="99"/>
        <v>359.53468352540528</v>
      </c>
      <c r="M400" s="43">
        <f t="shared" si="100"/>
        <v>54.94468352540531</v>
      </c>
      <c r="N400" s="44">
        <f t="shared" si="101"/>
        <v>0.18038899348437346</v>
      </c>
      <c r="R400" s="62">
        <v>0.8</v>
      </c>
      <c r="S400" s="48">
        <v>15.587400000000001</v>
      </c>
      <c r="T400" s="48">
        <v>18.744399999999999</v>
      </c>
      <c r="U400" s="24">
        <f t="shared" si="102"/>
        <v>0.96202830491294256</v>
      </c>
      <c r="V400" s="63">
        <v>0.01</v>
      </c>
      <c r="W400" s="49">
        <v>74.7</v>
      </c>
      <c r="X400" s="49">
        <v>101.7</v>
      </c>
      <c r="Y400" s="41">
        <f t="shared" si="92"/>
        <v>1.3614457831325302E-2</v>
      </c>
      <c r="Z400" s="64">
        <v>0.12</v>
      </c>
      <c r="AA400" s="26">
        <v>93.1</v>
      </c>
      <c r="AB400" s="26">
        <v>115.1</v>
      </c>
      <c r="AC400" s="27">
        <f t="shared" si="103"/>
        <v>0.14835660580021481</v>
      </c>
      <c r="AD400" s="68">
        <v>0.05</v>
      </c>
      <c r="AE400" s="29">
        <v>92</v>
      </c>
      <c r="AF400" s="29">
        <v>118.9</v>
      </c>
      <c r="AG400" s="30">
        <f t="shared" si="104"/>
        <v>6.4619565217391303E-2</v>
      </c>
      <c r="AH400" s="65">
        <v>0.02</v>
      </c>
      <c r="AI400" s="32">
        <v>93.8</v>
      </c>
      <c r="AJ400" s="32">
        <v>110.7</v>
      </c>
      <c r="AK400" s="33">
        <f t="shared" si="105"/>
        <v>2.3603411513859279E-2</v>
      </c>
      <c r="AL400" s="34">
        <v>0</v>
      </c>
      <c r="AM400" s="35">
        <v>158.5</v>
      </c>
      <c r="AN400" s="35">
        <v>181</v>
      </c>
      <c r="AO400" s="36">
        <f t="shared" si="106"/>
        <v>0</v>
      </c>
      <c r="AP400" s="37">
        <f t="shared" si="93"/>
        <v>1</v>
      </c>
    </row>
    <row r="401" spans="1:42" ht="25" customHeight="1" x14ac:dyDescent="0.3">
      <c r="A401" s="71">
        <v>395</v>
      </c>
      <c r="B401" s="19" t="s">
        <v>348</v>
      </c>
      <c r="C401" s="58" t="s">
        <v>580</v>
      </c>
      <c r="D401" s="54">
        <v>425.47</v>
      </c>
      <c r="E401" s="54">
        <f t="shared" si="94"/>
        <v>369.97391304347832</v>
      </c>
      <c r="G401" s="54">
        <f t="shared" si="95"/>
        <v>314.47782608695655</v>
      </c>
      <c r="H401" s="53">
        <f t="shared" si="96"/>
        <v>1.2122223452757332</v>
      </c>
      <c r="I401" s="52">
        <f t="shared" si="97"/>
        <v>55.496086956521744</v>
      </c>
      <c r="J401" s="51">
        <f t="shared" si="98"/>
        <v>436.71313483286639</v>
      </c>
      <c r="L401" s="55">
        <f t="shared" si="99"/>
        <v>502.22010505779633</v>
      </c>
      <c r="M401" s="43">
        <f t="shared" si="100"/>
        <v>76.750105057796304</v>
      </c>
      <c r="N401" s="44">
        <f t="shared" si="101"/>
        <v>0.18038899348437329</v>
      </c>
      <c r="R401" s="62">
        <v>0.8</v>
      </c>
      <c r="S401" s="48">
        <v>15.587400000000001</v>
      </c>
      <c r="T401" s="48">
        <v>18.744399999999999</v>
      </c>
      <c r="U401" s="24">
        <f t="shared" si="102"/>
        <v>0.96202830491294256</v>
      </c>
      <c r="V401" s="63">
        <v>0.01</v>
      </c>
      <c r="W401" s="49">
        <v>74.7</v>
      </c>
      <c r="X401" s="49">
        <v>101.7</v>
      </c>
      <c r="Y401" s="41">
        <f t="shared" si="92"/>
        <v>1.3614457831325302E-2</v>
      </c>
      <c r="Z401" s="64">
        <v>0.12</v>
      </c>
      <c r="AA401" s="26">
        <v>93.1</v>
      </c>
      <c r="AB401" s="26">
        <v>115.1</v>
      </c>
      <c r="AC401" s="27">
        <f t="shared" si="103"/>
        <v>0.14835660580021481</v>
      </c>
      <c r="AD401" s="68">
        <v>0.05</v>
      </c>
      <c r="AE401" s="29">
        <v>92</v>
      </c>
      <c r="AF401" s="29">
        <v>118.9</v>
      </c>
      <c r="AG401" s="30">
        <f t="shared" si="104"/>
        <v>6.4619565217391303E-2</v>
      </c>
      <c r="AH401" s="65">
        <v>0.02</v>
      </c>
      <c r="AI401" s="32">
        <v>93.8</v>
      </c>
      <c r="AJ401" s="32">
        <v>110.7</v>
      </c>
      <c r="AK401" s="33">
        <f t="shared" si="105"/>
        <v>2.3603411513859279E-2</v>
      </c>
      <c r="AL401" s="34">
        <v>0</v>
      </c>
      <c r="AM401" s="35">
        <v>158.5</v>
      </c>
      <c r="AN401" s="35">
        <v>181</v>
      </c>
      <c r="AO401" s="36">
        <f t="shared" si="106"/>
        <v>0</v>
      </c>
      <c r="AP401" s="37">
        <f t="shared" si="93"/>
        <v>1</v>
      </c>
    </row>
    <row r="402" spans="1:42" ht="25" customHeight="1" x14ac:dyDescent="0.3">
      <c r="A402" s="71">
        <v>396</v>
      </c>
      <c r="B402" s="19" t="s">
        <v>349</v>
      </c>
      <c r="C402" s="58" t="s">
        <v>580</v>
      </c>
      <c r="D402" s="54">
        <v>1248.1300000000001</v>
      </c>
      <c r="E402" s="54">
        <f t="shared" si="94"/>
        <v>1085.3304347826088</v>
      </c>
      <c r="G402" s="54">
        <f t="shared" si="95"/>
        <v>922.53086956521747</v>
      </c>
      <c r="H402" s="53">
        <f t="shared" si="96"/>
        <v>1.2122223452757332</v>
      </c>
      <c r="I402" s="52">
        <f t="shared" si="97"/>
        <v>162.79956521739132</v>
      </c>
      <c r="J402" s="51">
        <f t="shared" si="98"/>
        <v>1281.1120995110009</v>
      </c>
      <c r="L402" s="55">
        <f t="shared" si="99"/>
        <v>1473.2789144376509</v>
      </c>
      <c r="M402" s="43">
        <f t="shared" si="100"/>
        <v>225.14891443765077</v>
      </c>
      <c r="N402" s="44">
        <f t="shared" si="101"/>
        <v>0.18038899348437323</v>
      </c>
      <c r="R402" s="62">
        <v>0.8</v>
      </c>
      <c r="S402" s="48">
        <v>15.587400000000001</v>
      </c>
      <c r="T402" s="48">
        <v>18.744399999999999</v>
      </c>
      <c r="U402" s="24">
        <f t="shared" si="102"/>
        <v>0.96202830491294256</v>
      </c>
      <c r="V402" s="63">
        <v>0.01</v>
      </c>
      <c r="W402" s="49">
        <v>74.7</v>
      </c>
      <c r="X402" s="49">
        <v>101.7</v>
      </c>
      <c r="Y402" s="41">
        <f t="shared" si="92"/>
        <v>1.3614457831325302E-2</v>
      </c>
      <c r="Z402" s="64">
        <v>0.12</v>
      </c>
      <c r="AA402" s="26">
        <v>93.1</v>
      </c>
      <c r="AB402" s="26">
        <v>115.1</v>
      </c>
      <c r="AC402" s="27">
        <f t="shared" si="103"/>
        <v>0.14835660580021481</v>
      </c>
      <c r="AD402" s="68">
        <v>0.05</v>
      </c>
      <c r="AE402" s="29">
        <v>92</v>
      </c>
      <c r="AF402" s="29">
        <v>118.9</v>
      </c>
      <c r="AG402" s="30">
        <f t="shared" si="104"/>
        <v>6.4619565217391303E-2</v>
      </c>
      <c r="AH402" s="65">
        <v>0.02</v>
      </c>
      <c r="AI402" s="32">
        <v>93.8</v>
      </c>
      <c r="AJ402" s="32">
        <v>110.7</v>
      </c>
      <c r="AK402" s="33">
        <f t="shared" si="105"/>
        <v>2.3603411513859279E-2</v>
      </c>
      <c r="AL402" s="34">
        <v>0</v>
      </c>
      <c r="AM402" s="35">
        <v>158.5</v>
      </c>
      <c r="AN402" s="35">
        <v>181</v>
      </c>
      <c r="AO402" s="36">
        <f t="shared" si="106"/>
        <v>0</v>
      </c>
      <c r="AP402" s="37">
        <f t="shared" si="93"/>
        <v>1</v>
      </c>
    </row>
    <row r="403" spans="1:42" ht="25" customHeight="1" x14ac:dyDescent="0.3">
      <c r="A403" s="71">
        <v>397</v>
      </c>
      <c r="B403" s="19" t="s">
        <v>350</v>
      </c>
      <c r="C403" s="58" t="s">
        <v>580</v>
      </c>
      <c r="D403" s="54">
        <v>1248.1300000000001</v>
      </c>
      <c r="E403" s="54">
        <f t="shared" si="94"/>
        <v>1085.3304347826088</v>
      </c>
      <c r="G403" s="54">
        <f t="shared" si="95"/>
        <v>922.53086956521747</v>
      </c>
      <c r="H403" s="53">
        <f t="shared" si="96"/>
        <v>1.2122223452757332</v>
      </c>
      <c r="I403" s="52">
        <f t="shared" si="97"/>
        <v>162.79956521739132</v>
      </c>
      <c r="J403" s="51">
        <f t="shared" si="98"/>
        <v>1281.1120995110009</v>
      </c>
      <c r="L403" s="55">
        <f t="shared" si="99"/>
        <v>1473.2789144376509</v>
      </c>
      <c r="M403" s="43">
        <f t="shared" si="100"/>
        <v>225.14891443765077</v>
      </c>
      <c r="N403" s="44">
        <f t="shared" si="101"/>
        <v>0.18038899348437323</v>
      </c>
      <c r="R403" s="62">
        <v>0.8</v>
      </c>
      <c r="S403" s="48">
        <v>15.587400000000001</v>
      </c>
      <c r="T403" s="48">
        <v>18.744399999999999</v>
      </c>
      <c r="U403" s="24">
        <f t="shared" si="102"/>
        <v>0.96202830491294256</v>
      </c>
      <c r="V403" s="63">
        <v>0.01</v>
      </c>
      <c r="W403" s="49">
        <v>74.7</v>
      </c>
      <c r="X403" s="49">
        <v>101.7</v>
      </c>
      <c r="Y403" s="41">
        <f t="shared" si="92"/>
        <v>1.3614457831325302E-2</v>
      </c>
      <c r="Z403" s="64">
        <v>0.12</v>
      </c>
      <c r="AA403" s="26">
        <v>93.1</v>
      </c>
      <c r="AB403" s="26">
        <v>115.1</v>
      </c>
      <c r="AC403" s="27">
        <f t="shared" si="103"/>
        <v>0.14835660580021481</v>
      </c>
      <c r="AD403" s="68">
        <v>0.05</v>
      </c>
      <c r="AE403" s="29">
        <v>92</v>
      </c>
      <c r="AF403" s="29">
        <v>118.9</v>
      </c>
      <c r="AG403" s="30">
        <f t="shared" si="104"/>
        <v>6.4619565217391303E-2</v>
      </c>
      <c r="AH403" s="65">
        <v>0.02</v>
      </c>
      <c r="AI403" s="32">
        <v>93.8</v>
      </c>
      <c r="AJ403" s="32">
        <v>110.7</v>
      </c>
      <c r="AK403" s="33">
        <f t="shared" si="105"/>
        <v>2.3603411513859279E-2</v>
      </c>
      <c r="AL403" s="34">
        <v>0</v>
      </c>
      <c r="AM403" s="35">
        <v>158.5</v>
      </c>
      <c r="AN403" s="35">
        <v>181</v>
      </c>
      <c r="AO403" s="36">
        <f t="shared" si="106"/>
        <v>0</v>
      </c>
      <c r="AP403" s="37">
        <f t="shared" si="93"/>
        <v>1</v>
      </c>
    </row>
    <row r="404" spans="1:42" ht="25" customHeight="1" x14ac:dyDescent="0.3">
      <c r="A404" s="71">
        <v>398</v>
      </c>
      <c r="B404" s="19" t="s">
        <v>351</v>
      </c>
      <c r="C404" s="58" t="s">
        <v>580</v>
      </c>
      <c r="D404" s="54">
        <v>708.4</v>
      </c>
      <c r="E404" s="54">
        <f t="shared" si="94"/>
        <v>616</v>
      </c>
      <c r="G404" s="54">
        <f t="shared" si="95"/>
        <v>523.6</v>
      </c>
      <c r="H404" s="53">
        <f t="shared" si="96"/>
        <v>1.2122223452757332</v>
      </c>
      <c r="I404" s="52">
        <f t="shared" si="97"/>
        <v>92.399999999999991</v>
      </c>
      <c r="J404" s="51">
        <f t="shared" si="98"/>
        <v>727.11961998637389</v>
      </c>
      <c r="L404" s="55">
        <f t="shared" si="99"/>
        <v>836.18756298432993</v>
      </c>
      <c r="M404" s="43">
        <f t="shared" si="100"/>
        <v>127.78756298432995</v>
      </c>
      <c r="N404" s="44">
        <f t="shared" si="101"/>
        <v>0.18038899348437318</v>
      </c>
      <c r="R404" s="62">
        <v>0.8</v>
      </c>
      <c r="S404" s="48">
        <v>15.587400000000001</v>
      </c>
      <c r="T404" s="48">
        <v>18.744399999999999</v>
      </c>
      <c r="U404" s="24">
        <f t="shared" si="102"/>
        <v>0.96202830491294256</v>
      </c>
      <c r="V404" s="63">
        <v>0.01</v>
      </c>
      <c r="W404" s="49">
        <v>74.7</v>
      </c>
      <c r="X404" s="49">
        <v>101.7</v>
      </c>
      <c r="Y404" s="41">
        <f t="shared" si="92"/>
        <v>1.3614457831325302E-2</v>
      </c>
      <c r="Z404" s="64">
        <v>0.12</v>
      </c>
      <c r="AA404" s="26">
        <v>93.1</v>
      </c>
      <c r="AB404" s="26">
        <v>115.1</v>
      </c>
      <c r="AC404" s="27">
        <f t="shared" si="103"/>
        <v>0.14835660580021481</v>
      </c>
      <c r="AD404" s="68">
        <v>0.05</v>
      </c>
      <c r="AE404" s="29">
        <v>92</v>
      </c>
      <c r="AF404" s="29">
        <v>118.9</v>
      </c>
      <c r="AG404" s="30">
        <f t="shared" si="104"/>
        <v>6.4619565217391303E-2</v>
      </c>
      <c r="AH404" s="65">
        <v>0.02</v>
      </c>
      <c r="AI404" s="32">
        <v>93.8</v>
      </c>
      <c r="AJ404" s="32">
        <v>110.7</v>
      </c>
      <c r="AK404" s="33">
        <f t="shared" si="105"/>
        <v>2.3603411513859279E-2</v>
      </c>
      <c r="AL404" s="34">
        <v>0</v>
      </c>
      <c r="AM404" s="35">
        <v>158.5</v>
      </c>
      <c r="AN404" s="35">
        <v>181</v>
      </c>
      <c r="AO404" s="36">
        <f t="shared" si="106"/>
        <v>0</v>
      </c>
      <c r="AP404" s="37">
        <f t="shared" si="93"/>
        <v>1</v>
      </c>
    </row>
    <row r="405" spans="1:42" ht="25" customHeight="1" x14ac:dyDescent="0.3">
      <c r="A405" s="71">
        <v>399</v>
      </c>
      <c r="B405" s="19" t="s">
        <v>352</v>
      </c>
      <c r="C405" s="58" t="s">
        <v>580</v>
      </c>
      <c r="D405" s="54">
        <v>1040.67</v>
      </c>
      <c r="E405" s="54">
        <f t="shared" si="94"/>
        <v>904.93043478260881</v>
      </c>
      <c r="G405" s="54">
        <f t="shared" si="95"/>
        <v>769.19086956521744</v>
      </c>
      <c r="H405" s="53">
        <f t="shared" si="96"/>
        <v>1.2122223452757332</v>
      </c>
      <c r="I405" s="52">
        <f t="shared" si="97"/>
        <v>135.73956521739132</v>
      </c>
      <c r="J405" s="51">
        <f t="shared" si="98"/>
        <v>1068.1699250864199</v>
      </c>
      <c r="L405" s="55">
        <f t="shared" si="99"/>
        <v>1228.3954138493827</v>
      </c>
      <c r="M405" s="43">
        <f t="shared" si="100"/>
        <v>187.72541384938268</v>
      </c>
      <c r="N405" s="44">
        <f t="shared" si="101"/>
        <v>0.18038899348437321</v>
      </c>
      <c r="R405" s="62">
        <v>0.8</v>
      </c>
      <c r="S405" s="48">
        <v>15.587400000000001</v>
      </c>
      <c r="T405" s="48">
        <v>18.744399999999999</v>
      </c>
      <c r="U405" s="24">
        <f t="shared" si="102"/>
        <v>0.96202830491294256</v>
      </c>
      <c r="V405" s="63">
        <v>0.01</v>
      </c>
      <c r="W405" s="49">
        <v>74.7</v>
      </c>
      <c r="X405" s="49">
        <v>101.7</v>
      </c>
      <c r="Y405" s="41">
        <f t="shared" si="92"/>
        <v>1.3614457831325302E-2</v>
      </c>
      <c r="Z405" s="64">
        <v>0.12</v>
      </c>
      <c r="AA405" s="26">
        <v>93.1</v>
      </c>
      <c r="AB405" s="26">
        <v>115.1</v>
      </c>
      <c r="AC405" s="27">
        <f t="shared" si="103"/>
        <v>0.14835660580021481</v>
      </c>
      <c r="AD405" s="68">
        <v>0.05</v>
      </c>
      <c r="AE405" s="29">
        <v>92</v>
      </c>
      <c r="AF405" s="29">
        <v>118.9</v>
      </c>
      <c r="AG405" s="30">
        <f t="shared" si="104"/>
        <v>6.4619565217391303E-2</v>
      </c>
      <c r="AH405" s="65">
        <v>0.02</v>
      </c>
      <c r="AI405" s="32">
        <v>93.8</v>
      </c>
      <c r="AJ405" s="32">
        <v>110.7</v>
      </c>
      <c r="AK405" s="33">
        <f t="shared" si="105"/>
        <v>2.3603411513859279E-2</v>
      </c>
      <c r="AL405" s="34">
        <v>0</v>
      </c>
      <c r="AM405" s="35">
        <v>158.5</v>
      </c>
      <c r="AN405" s="35">
        <v>181</v>
      </c>
      <c r="AO405" s="36">
        <f t="shared" si="106"/>
        <v>0</v>
      </c>
      <c r="AP405" s="37">
        <f t="shared" si="93"/>
        <v>1</v>
      </c>
    </row>
    <row r="406" spans="1:42" ht="25" customHeight="1" x14ac:dyDescent="0.3">
      <c r="A406" s="71">
        <v>400</v>
      </c>
      <c r="B406" s="19" t="s">
        <v>353</v>
      </c>
      <c r="C406" s="58" t="s">
        <v>580</v>
      </c>
      <c r="D406" s="54">
        <v>1248.1300000000001</v>
      </c>
      <c r="E406" s="54">
        <f t="shared" si="94"/>
        <v>1085.3304347826088</v>
      </c>
      <c r="G406" s="54">
        <f t="shared" si="95"/>
        <v>922.53086956521747</v>
      </c>
      <c r="H406" s="53">
        <f t="shared" si="96"/>
        <v>1.2122223452757332</v>
      </c>
      <c r="I406" s="52">
        <f t="shared" si="97"/>
        <v>162.79956521739132</v>
      </c>
      <c r="J406" s="51">
        <f t="shared" si="98"/>
        <v>1281.1120995110009</v>
      </c>
      <c r="L406" s="55">
        <f t="shared" si="99"/>
        <v>1473.2789144376509</v>
      </c>
      <c r="M406" s="43">
        <f t="shared" si="100"/>
        <v>225.14891443765077</v>
      </c>
      <c r="N406" s="44">
        <f t="shared" si="101"/>
        <v>0.18038899348437323</v>
      </c>
      <c r="R406" s="62">
        <v>0.8</v>
      </c>
      <c r="S406" s="48">
        <v>15.587400000000001</v>
      </c>
      <c r="T406" s="48">
        <v>18.744399999999999</v>
      </c>
      <c r="U406" s="24">
        <f t="shared" si="102"/>
        <v>0.96202830491294256</v>
      </c>
      <c r="V406" s="63">
        <v>0.01</v>
      </c>
      <c r="W406" s="49">
        <v>74.7</v>
      </c>
      <c r="X406" s="49">
        <v>101.7</v>
      </c>
      <c r="Y406" s="41">
        <f t="shared" si="92"/>
        <v>1.3614457831325302E-2</v>
      </c>
      <c r="Z406" s="64">
        <v>0.12</v>
      </c>
      <c r="AA406" s="26">
        <v>93.1</v>
      </c>
      <c r="AB406" s="26">
        <v>115.1</v>
      </c>
      <c r="AC406" s="27">
        <f t="shared" si="103"/>
        <v>0.14835660580021481</v>
      </c>
      <c r="AD406" s="68">
        <v>0.05</v>
      </c>
      <c r="AE406" s="29">
        <v>92</v>
      </c>
      <c r="AF406" s="29">
        <v>118.9</v>
      </c>
      <c r="AG406" s="30">
        <f t="shared" si="104"/>
        <v>6.4619565217391303E-2</v>
      </c>
      <c r="AH406" s="65">
        <v>0.02</v>
      </c>
      <c r="AI406" s="32">
        <v>93.8</v>
      </c>
      <c r="AJ406" s="32">
        <v>110.7</v>
      </c>
      <c r="AK406" s="33">
        <f t="shared" si="105"/>
        <v>2.3603411513859279E-2</v>
      </c>
      <c r="AL406" s="34">
        <v>0</v>
      </c>
      <c r="AM406" s="35">
        <v>158.5</v>
      </c>
      <c r="AN406" s="35">
        <v>181</v>
      </c>
      <c r="AO406" s="36">
        <f t="shared" si="106"/>
        <v>0</v>
      </c>
      <c r="AP406" s="37">
        <f t="shared" si="93"/>
        <v>1</v>
      </c>
    </row>
    <row r="407" spans="1:42" ht="25" customHeight="1" x14ac:dyDescent="0.3">
      <c r="A407" s="71">
        <v>401</v>
      </c>
      <c r="B407" s="19" t="s">
        <v>354</v>
      </c>
      <c r="C407" s="58" t="s">
        <v>580</v>
      </c>
      <c r="D407" s="54">
        <v>541.49</v>
      </c>
      <c r="E407" s="54">
        <f t="shared" si="94"/>
        <v>470.86086956521746</v>
      </c>
      <c r="G407" s="54">
        <f t="shared" si="95"/>
        <v>400.23173913043485</v>
      </c>
      <c r="H407" s="53">
        <f t="shared" si="96"/>
        <v>1.2135878012411647</v>
      </c>
      <c r="I407" s="52">
        <f t="shared" si="97"/>
        <v>70.62913043478261</v>
      </c>
      <c r="J407" s="51">
        <f t="shared" si="98"/>
        <v>556.34548671301445</v>
      </c>
      <c r="L407" s="55">
        <f t="shared" si="99"/>
        <v>639.79730971996662</v>
      </c>
      <c r="M407" s="43">
        <f t="shared" si="100"/>
        <v>98.307309719966611</v>
      </c>
      <c r="N407" s="44">
        <f t="shared" si="101"/>
        <v>0.18154963105499014</v>
      </c>
      <c r="R407" s="62">
        <v>0.78</v>
      </c>
      <c r="S407" s="48">
        <v>15.587400000000001</v>
      </c>
      <c r="T407" s="48">
        <v>18.744399999999999</v>
      </c>
      <c r="U407" s="24">
        <f t="shared" si="102"/>
        <v>0.93797759729011898</v>
      </c>
      <c r="V407" s="63">
        <v>0.02</v>
      </c>
      <c r="W407" s="49">
        <v>74.7</v>
      </c>
      <c r="X407" s="49">
        <v>101.7</v>
      </c>
      <c r="Y407" s="41">
        <f t="shared" si="92"/>
        <v>2.7228915662650604E-2</v>
      </c>
      <c r="Z407" s="64">
        <v>0.12</v>
      </c>
      <c r="AA407" s="26">
        <v>93.1</v>
      </c>
      <c r="AB407" s="26">
        <v>115.1</v>
      </c>
      <c r="AC407" s="27">
        <f t="shared" si="103"/>
        <v>0.14835660580021481</v>
      </c>
      <c r="AD407" s="68">
        <v>0.05</v>
      </c>
      <c r="AE407" s="29">
        <v>92</v>
      </c>
      <c r="AF407" s="29">
        <v>118.9</v>
      </c>
      <c r="AG407" s="30">
        <f t="shared" si="104"/>
        <v>6.4619565217391303E-2</v>
      </c>
      <c r="AH407" s="65">
        <v>0.03</v>
      </c>
      <c r="AI407" s="32">
        <v>93.8</v>
      </c>
      <c r="AJ407" s="32">
        <v>110.7</v>
      </c>
      <c r="AK407" s="33">
        <f t="shared" si="105"/>
        <v>3.5405117270788919E-2</v>
      </c>
      <c r="AL407" s="34">
        <v>0</v>
      </c>
      <c r="AM407" s="35">
        <v>158.5</v>
      </c>
      <c r="AN407" s="35">
        <v>181</v>
      </c>
      <c r="AO407" s="36">
        <f t="shared" si="106"/>
        <v>0</v>
      </c>
      <c r="AP407" s="37">
        <f t="shared" si="93"/>
        <v>1</v>
      </c>
    </row>
    <row r="408" spans="1:42" ht="25" customHeight="1" x14ac:dyDescent="0.3">
      <c r="A408" s="71">
        <v>402</v>
      </c>
      <c r="B408" s="19" t="s">
        <v>355</v>
      </c>
      <c r="C408" s="58" t="s">
        <v>580</v>
      </c>
      <c r="D408" s="54">
        <v>1082.97</v>
      </c>
      <c r="E408" s="54">
        <f t="shared" si="94"/>
        <v>941.71304347826094</v>
      </c>
      <c r="G408" s="54">
        <f t="shared" si="95"/>
        <v>800.45608695652174</v>
      </c>
      <c r="H408" s="53">
        <f t="shared" si="96"/>
        <v>1.2122223452757332</v>
      </c>
      <c r="I408" s="52">
        <f t="shared" si="97"/>
        <v>141.25695652173914</v>
      </c>
      <c r="J408" s="51">
        <f t="shared" si="98"/>
        <v>1111.5877115424103</v>
      </c>
      <c r="L408" s="55">
        <f t="shared" si="99"/>
        <v>1278.3258682737717</v>
      </c>
      <c r="M408" s="43">
        <f t="shared" si="100"/>
        <v>195.35586827377165</v>
      </c>
      <c r="N408" s="44">
        <f t="shared" si="101"/>
        <v>0.18038899348437321</v>
      </c>
      <c r="R408" s="62">
        <v>0.8</v>
      </c>
      <c r="S408" s="48">
        <v>15.587400000000001</v>
      </c>
      <c r="T408" s="48">
        <v>18.744399999999999</v>
      </c>
      <c r="U408" s="24">
        <f t="shared" si="102"/>
        <v>0.96202830491294256</v>
      </c>
      <c r="V408" s="63">
        <v>0.01</v>
      </c>
      <c r="W408" s="49">
        <v>74.7</v>
      </c>
      <c r="X408" s="49">
        <v>101.7</v>
      </c>
      <c r="Y408" s="41">
        <f t="shared" si="92"/>
        <v>1.3614457831325302E-2</v>
      </c>
      <c r="Z408" s="64">
        <v>0.12</v>
      </c>
      <c r="AA408" s="26">
        <v>93.1</v>
      </c>
      <c r="AB408" s="26">
        <v>115.1</v>
      </c>
      <c r="AC408" s="27">
        <f t="shared" si="103"/>
        <v>0.14835660580021481</v>
      </c>
      <c r="AD408" s="68">
        <v>0.05</v>
      </c>
      <c r="AE408" s="29">
        <v>92</v>
      </c>
      <c r="AF408" s="29">
        <v>118.9</v>
      </c>
      <c r="AG408" s="30">
        <f t="shared" si="104"/>
        <v>6.4619565217391303E-2</v>
      </c>
      <c r="AH408" s="65">
        <v>0.02</v>
      </c>
      <c r="AI408" s="32">
        <v>93.8</v>
      </c>
      <c r="AJ408" s="32">
        <v>110.7</v>
      </c>
      <c r="AK408" s="33">
        <f t="shared" si="105"/>
        <v>2.3603411513859279E-2</v>
      </c>
      <c r="AL408" s="34">
        <v>0</v>
      </c>
      <c r="AM408" s="35">
        <v>158.5</v>
      </c>
      <c r="AN408" s="35">
        <v>181</v>
      </c>
      <c r="AO408" s="36">
        <f t="shared" si="106"/>
        <v>0</v>
      </c>
      <c r="AP408" s="37">
        <f t="shared" si="93"/>
        <v>1</v>
      </c>
    </row>
    <row r="409" spans="1:42" ht="25" customHeight="1" x14ac:dyDescent="0.3">
      <c r="A409" s="71">
        <v>403</v>
      </c>
      <c r="B409" s="19" t="s">
        <v>356</v>
      </c>
      <c r="C409" s="58" t="s">
        <v>580</v>
      </c>
      <c r="D409" s="54">
        <v>21420.67</v>
      </c>
      <c r="E409" s="54">
        <f t="shared" si="94"/>
        <v>18626.669565217391</v>
      </c>
      <c r="G409" s="54">
        <f t="shared" si="95"/>
        <v>15832.669130434782</v>
      </c>
      <c r="H409" s="53">
        <f t="shared" si="96"/>
        <v>1.2122223452757332</v>
      </c>
      <c r="I409" s="52">
        <f t="shared" si="97"/>
        <v>2794.0004347826084</v>
      </c>
      <c r="J409" s="51">
        <f t="shared" si="98"/>
        <v>21986.715740052961</v>
      </c>
      <c r="L409" s="55">
        <f t="shared" si="99"/>
        <v>25284.723101060903</v>
      </c>
      <c r="M409" s="43">
        <f t="shared" si="100"/>
        <v>3864.0531010609047</v>
      </c>
      <c r="N409" s="44">
        <f t="shared" si="101"/>
        <v>0.18038899348437304</v>
      </c>
      <c r="R409" s="62">
        <v>0.8</v>
      </c>
      <c r="S409" s="48">
        <v>15.587400000000001</v>
      </c>
      <c r="T409" s="48">
        <v>18.744399999999999</v>
      </c>
      <c r="U409" s="24">
        <f t="shared" si="102"/>
        <v>0.96202830491294256</v>
      </c>
      <c r="V409" s="63">
        <v>0.01</v>
      </c>
      <c r="W409" s="49">
        <v>74.7</v>
      </c>
      <c r="X409" s="49">
        <v>101.7</v>
      </c>
      <c r="Y409" s="41">
        <f t="shared" si="92"/>
        <v>1.3614457831325302E-2</v>
      </c>
      <c r="Z409" s="64">
        <v>0.12</v>
      </c>
      <c r="AA409" s="26">
        <v>93.1</v>
      </c>
      <c r="AB409" s="26">
        <v>115.1</v>
      </c>
      <c r="AC409" s="27">
        <f t="shared" si="103"/>
        <v>0.14835660580021481</v>
      </c>
      <c r="AD409" s="68">
        <v>0.05</v>
      </c>
      <c r="AE409" s="29">
        <v>92</v>
      </c>
      <c r="AF409" s="29">
        <v>118.9</v>
      </c>
      <c r="AG409" s="30">
        <f t="shared" si="104"/>
        <v>6.4619565217391303E-2</v>
      </c>
      <c r="AH409" s="65">
        <v>0.02</v>
      </c>
      <c r="AI409" s="32">
        <v>93.8</v>
      </c>
      <c r="AJ409" s="32">
        <v>110.7</v>
      </c>
      <c r="AK409" s="33">
        <f t="shared" si="105"/>
        <v>2.3603411513859279E-2</v>
      </c>
      <c r="AL409" s="34">
        <v>0</v>
      </c>
      <c r="AM409" s="35">
        <v>158.5</v>
      </c>
      <c r="AN409" s="35">
        <v>181</v>
      </c>
      <c r="AO409" s="36">
        <f t="shared" si="106"/>
        <v>0</v>
      </c>
      <c r="AP409" s="37">
        <f t="shared" si="93"/>
        <v>1</v>
      </c>
    </row>
    <row r="410" spans="1:42" ht="25" customHeight="1" x14ac:dyDescent="0.3">
      <c r="A410" s="71">
        <v>404</v>
      </c>
      <c r="B410" s="19" t="s">
        <v>357</v>
      </c>
      <c r="C410" s="58" t="s">
        <v>580</v>
      </c>
      <c r="D410" s="54">
        <v>10626</v>
      </c>
      <c r="E410" s="54">
        <f t="shared" si="94"/>
        <v>9240</v>
      </c>
      <c r="G410" s="54">
        <f t="shared" si="95"/>
        <v>7854</v>
      </c>
      <c r="H410" s="53">
        <f t="shared" si="96"/>
        <v>1.2122223452757332</v>
      </c>
      <c r="I410" s="52">
        <f t="shared" si="97"/>
        <v>1386</v>
      </c>
      <c r="J410" s="51">
        <f t="shared" si="98"/>
        <v>10906.794299795609</v>
      </c>
      <c r="L410" s="55">
        <f t="shared" si="99"/>
        <v>12542.81344476495</v>
      </c>
      <c r="M410" s="43">
        <f t="shared" si="100"/>
        <v>1916.81344476495</v>
      </c>
      <c r="N410" s="44">
        <f t="shared" si="101"/>
        <v>0.18038899348437323</v>
      </c>
      <c r="R410" s="62">
        <v>0.8</v>
      </c>
      <c r="S410" s="48">
        <v>15.587400000000001</v>
      </c>
      <c r="T410" s="48">
        <v>18.744399999999999</v>
      </c>
      <c r="U410" s="24">
        <f t="shared" si="102"/>
        <v>0.96202830491294256</v>
      </c>
      <c r="V410" s="63">
        <v>0.01</v>
      </c>
      <c r="W410" s="49">
        <v>74.7</v>
      </c>
      <c r="X410" s="49">
        <v>101.7</v>
      </c>
      <c r="Y410" s="41">
        <f t="shared" si="92"/>
        <v>1.3614457831325302E-2</v>
      </c>
      <c r="Z410" s="64">
        <v>0.12</v>
      </c>
      <c r="AA410" s="26">
        <v>93.1</v>
      </c>
      <c r="AB410" s="26">
        <v>115.1</v>
      </c>
      <c r="AC410" s="27">
        <f t="shared" si="103"/>
        <v>0.14835660580021481</v>
      </c>
      <c r="AD410" s="68">
        <v>0.05</v>
      </c>
      <c r="AE410" s="29">
        <v>92</v>
      </c>
      <c r="AF410" s="29">
        <v>118.9</v>
      </c>
      <c r="AG410" s="30">
        <f t="shared" si="104"/>
        <v>6.4619565217391303E-2</v>
      </c>
      <c r="AH410" s="65">
        <v>0.02</v>
      </c>
      <c r="AI410" s="32">
        <v>93.8</v>
      </c>
      <c r="AJ410" s="32">
        <v>110.7</v>
      </c>
      <c r="AK410" s="33">
        <f t="shared" si="105"/>
        <v>2.3603411513859279E-2</v>
      </c>
      <c r="AL410" s="34">
        <v>0</v>
      </c>
      <c r="AM410" s="35">
        <v>158.5</v>
      </c>
      <c r="AN410" s="35">
        <v>181</v>
      </c>
      <c r="AO410" s="36">
        <f t="shared" si="106"/>
        <v>0</v>
      </c>
      <c r="AP410" s="37">
        <f t="shared" si="93"/>
        <v>1</v>
      </c>
    </row>
    <row r="411" spans="1:42" ht="25" customHeight="1" x14ac:dyDescent="0.3">
      <c r="A411" s="71">
        <v>405</v>
      </c>
      <c r="B411" s="19" t="s">
        <v>358</v>
      </c>
      <c r="C411" s="58" t="s">
        <v>580</v>
      </c>
      <c r="D411" s="54">
        <v>19987</v>
      </c>
      <c r="E411" s="54">
        <f t="shared" si="94"/>
        <v>17380</v>
      </c>
      <c r="G411" s="54">
        <f t="shared" si="95"/>
        <v>14773</v>
      </c>
      <c r="H411" s="53">
        <f t="shared" si="96"/>
        <v>1.2122223452757332</v>
      </c>
      <c r="I411" s="52">
        <f t="shared" si="97"/>
        <v>2607</v>
      </c>
      <c r="J411" s="51">
        <f t="shared" si="98"/>
        <v>20515.160706758408</v>
      </c>
      <c r="L411" s="55">
        <f t="shared" si="99"/>
        <v>23592.434812772168</v>
      </c>
      <c r="M411" s="43">
        <f t="shared" si="100"/>
        <v>3605.4348127721678</v>
      </c>
      <c r="N411" s="44">
        <f t="shared" si="101"/>
        <v>0.18038899348437323</v>
      </c>
      <c r="R411" s="62">
        <v>0.8</v>
      </c>
      <c r="S411" s="48">
        <v>15.587400000000001</v>
      </c>
      <c r="T411" s="48">
        <v>18.744399999999999</v>
      </c>
      <c r="U411" s="24">
        <f t="shared" si="102"/>
        <v>0.96202830491294256</v>
      </c>
      <c r="V411" s="63">
        <v>0.01</v>
      </c>
      <c r="W411" s="49">
        <v>74.7</v>
      </c>
      <c r="X411" s="49">
        <v>101.7</v>
      </c>
      <c r="Y411" s="41">
        <f t="shared" si="92"/>
        <v>1.3614457831325302E-2</v>
      </c>
      <c r="Z411" s="64">
        <v>0.12</v>
      </c>
      <c r="AA411" s="26">
        <v>93.1</v>
      </c>
      <c r="AB411" s="26">
        <v>115.1</v>
      </c>
      <c r="AC411" s="27">
        <f t="shared" si="103"/>
        <v>0.14835660580021481</v>
      </c>
      <c r="AD411" s="68">
        <v>0.05</v>
      </c>
      <c r="AE411" s="29">
        <v>92</v>
      </c>
      <c r="AF411" s="29">
        <v>118.9</v>
      </c>
      <c r="AG411" s="30">
        <f t="shared" si="104"/>
        <v>6.4619565217391303E-2</v>
      </c>
      <c r="AH411" s="65">
        <v>0.02</v>
      </c>
      <c r="AI411" s="32">
        <v>93.8</v>
      </c>
      <c r="AJ411" s="32">
        <v>110.7</v>
      </c>
      <c r="AK411" s="33">
        <f t="shared" si="105"/>
        <v>2.3603411513859279E-2</v>
      </c>
      <c r="AL411" s="34">
        <v>0</v>
      </c>
      <c r="AM411" s="35">
        <v>158.5</v>
      </c>
      <c r="AN411" s="35">
        <v>181</v>
      </c>
      <c r="AO411" s="36">
        <f t="shared" si="106"/>
        <v>0</v>
      </c>
      <c r="AP411" s="37">
        <f t="shared" si="93"/>
        <v>1</v>
      </c>
    </row>
    <row r="412" spans="1:42" ht="25" customHeight="1" x14ac:dyDescent="0.3">
      <c r="A412" s="71">
        <v>406</v>
      </c>
      <c r="B412" s="19" t="s">
        <v>359</v>
      </c>
      <c r="C412" s="58" t="s">
        <v>580</v>
      </c>
      <c r="D412" s="54">
        <v>775.87</v>
      </c>
      <c r="E412" s="54">
        <f t="shared" si="94"/>
        <v>674.66956521739132</v>
      </c>
      <c r="G412" s="54">
        <f t="shared" si="95"/>
        <v>573.46913043478264</v>
      </c>
      <c r="H412" s="53">
        <f t="shared" si="96"/>
        <v>1.2122223452757332</v>
      </c>
      <c r="I412" s="52">
        <f t="shared" si="97"/>
        <v>101.2004347826087</v>
      </c>
      <c r="J412" s="51">
        <f t="shared" si="98"/>
        <v>796.37252902149623</v>
      </c>
      <c r="L412" s="55">
        <f t="shared" si="99"/>
        <v>915.82840837472065</v>
      </c>
      <c r="M412" s="43">
        <f t="shared" si="100"/>
        <v>139.95840837472065</v>
      </c>
      <c r="N412" s="44">
        <f t="shared" si="101"/>
        <v>0.18038899348437321</v>
      </c>
      <c r="R412" s="62">
        <v>0.8</v>
      </c>
      <c r="S412" s="48">
        <v>15.587400000000001</v>
      </c>
      <c r="T412" s="48">
        <v>18.744399999999999</v>
      </c>
      <c r="U412" s="24">
        <f t="shared" si="102"/>
        <v>0.96202830491294256</v>
      </c>
      <c r="V412" s="63">
        <v>0.01</v>
      </c>
      <c r="W412" s="49">
        <v>74.7</v>
      </c>
      <c r="X412" s="49">
        <v>101.7</v>
      </c>
      <c r="Y412" s="41">
        <f t="shared" si="92"/>
        <v>1.3614457831325302E-2</v>
      </c>
      <c r="Z412" s="64">
        <v>0.12</v>
      </c>
      <c r="AA412" s="26">
        <v>93.1</v>
      </c>
      <c r="AB412" s="26">
        <v>115.1</v>
      </c>
      <c r="AC412" s="27">
        <f t="shared" si="103"/>
        <v>0.14835660580021481</v>
      </c>
      <c r="AD412" s="68">
        <v>0.05</v>
      </c>
      <c r="AE412" s="29">
        <v>92</v>
      </c>
      <c r="AF412" s="29">
        <v>118.9</v>
      </c>
      <c r="AG412" s="30">
        <f t="shared" si="104"/>
        <v>6.4619565217391303E-2</v>
      </c>
      <c r="AH412" s="65">
        <v>0.02</v>
      </c>
      <c r="AI412" s="32">
        <v>93.8</v>
      </c>
      <c r="AJ412" s="32">
        <v>110.7</v>
      </c>
      <c r="AK412" s="33">
        <f t="shared" si="105"/>
        <v>2.3603411513859279E-2</v>
      </c>
      <c r="AL412" s="34">
        <v>0</v>
      </c>
      <c r="AM412" s="35">
        <v>158.5</v>
      </c>
      <c r="AN412" s="35">
        <v>181</v>
      </c>
      <c r="AO412" s="36">
        <f t="shared" si="106"/>
        <v>0</v>
      </c>
      <c r="AP412" s="37">
        <f t="shared" si="93"/>
        <v>1</v>
      </c>
    </row>
    <row r="413" spans="1:42" ht="25" customHeight="1" x14ac:dyDescent="0.3">
      <c r="A413" s="71">
        <v>407</v>
      </c>
      <c r="B413" s="19" t="s">
        <v>360</v>
      </c>
      <c r="C413" s="58" t="s">
        <v>580</v>
      </c>
      <c r="D413" s="54">
        <v>5060</v>
      </c>
      <c r="E413" s="54">
        <f t="shared" si="94"/>
        <v>4400</v>
      </c>
      <c r="G413" s="54">
        <f t="shared" si="95"/>
        <v>3740</v>
      </c>
      <c r="H413" s="53">
        <f t="shared" si="96"/>
        <v>1.2122223452757332</v>
      </c>
      <c r="I413" s="52">
        <f t="shared" si="97"/>
        <v>660</v>
      </c>
      <c r="J413" s="51">
        <f t="shared" si="98"/>
        <v>5193.7115713312423</v>
      </c>
      <c r="L413" s="55">
        <f t="shared" si="99"/>
        <v>5972.7683070309286</v>
      </c>
      <c r="M413" s="43">
        <f t="shared" si="100"/>
        <v>912.76830703092855</v>
      </c>
      <c r="N413" s="44">
        <f t="shared" si="101"/>
        <v>0.18038899348437323</v>
      </c>
      <c r="R413" s="62">
        <v>0.8</v>
      </c>
      <c r="S413" s="48">
        <v>15.587400000000001</v>
      </c>
      <c r="T413" s="48">
        <v>18.744399999999999</v>
      </c>
      <c r="U413" s="24">
        <f t="shared" si="102"/>
        <v>0.96202830491294256</v>
      </c>
      <c r="V413" s="63">
        <v>0.01</v>
      </c>
      <c r="W413" s="49">
        <v>74.7</v>
      </c>
      <c r="X413" s="49">
        <v>101.7</v>
      </c>
      <c r="Y413" s="41">
        <f t="shared" si="92"/>
        <v>1.3614457831325302E-2</v>
      </c>
      <c r="Z413" s="64">
        <v>0.12</v>
      </c>
      <c r="AA413" s="26">
        <v>93.1</v>
      </c>
      <c r="AB413" s="26">
        <v>115.1</v>
      </c>
      <c r="AC413" s="27">
        <f t="shared" si="103"/>
        <v>0.14835660580021481</v>
      </c>
      <c r="AD413" s="68">
        <v>0.05</v>
      </c>
      <c r="AE413" s="29">
        <v>92</v>
      </c>
      <c r="AF413" s="29">
        <v>118.9</v>
      </c>
      <c r="AG413" s="30">
        <f t="shared" si="104"/>
        <v>6.4619565217391303E-2</v>
      </c>
      <c r="AH413" s="65">
        <v>0.02</v>
      </c>
      <c r="AI413" s="32">
        <v>93.8</v>
      </c>
      <c r="AJ413" s="32">
        <v>110.7</v>
      </c>
      <c r="AK413" s="33">
        <f t="shared" si="105"/>
        <v>2.3603411513859279E-2</v>
      </c>
      <c r="AL413" s="34">
        <v>0</v>
      </c>
      <c r="AM413" s="35">
        <v>158.5</v>
      </c>
      <c r="AN413" s="35">
        <v>181</v>
      </c>
      <c r="AO413" s="36">
        <f t="shared" si="106"/>
        <v>0</v>
      </c>
      <c r="AP413" s="37">
        <f t="shared" si="93"/>
        <v>1</v>
      </c>
    </row>
    <row r="414" spans="1:42" ht="25" customHeight="1" x14ac:dyDescent="0.3">
      <c r="A414" s="71">
        <v>408</v>
      </c>
      <c r="B414" s="19" t="s">
        <v>361</v>
      </c>
      <c r="C414" s="58" t="s">
        <v>580</v>
      </c>
      <c r="D414" s="54">
        <v>82478</v>
      </c>
      <c r="E414" s="54">
        <f t="shared" si="94"/>
        <v>71720</v>
      </c>
      <c r="G414" s="54">
        <f t="shared" si="95"/>
        <v>60962</v>
      </c>
      <c r="H414" s="53">
        <f t="shared" si="96"/>
        <v>1.2122223452757332</v>
      </c>
      <c r="I414" s="52">
        <f t="shared" si="97"/>
        <v>10758</v>
      </c>
      <c r="J414" s="51">
        <f t="shared" si="98"/>
        <v>84657.498612699244</v>
      </c>
      <c r="L414" s="55">
        <f t="shared" si="99"/>
        <v>97356.123404604121</v>
      </c>
      <c r="M414" s="43">
        <f t="shared" si="100"/>
        <v>14878.123404604121</v>
      </c>
      <c r="N414" s="44">
        <f t="shared" si="101"/>
        <v>0.18038899348437307</v>
      </c>
      <c r="R414" s="62">
        <v>0.8</v>
      </c>
      <c r="S414" s="48">
        <v>15.587400000000001</v>
      </c>
      <c r="T414" s="48">
        <v>18.744399999999999</v>
      </c>
      <c r="U414" s="24">
        <f t="shared" si="102"/>
        <v>0.96202830491294256</v>
      </c>
      <c r="V414" s="63">
        <v>0.01</v>
      </c>
      <c r="W414" s="49">
        <v>74.7</v>
      </c>
      <c r="X414" s="49">
        <v>101.7</v>
      </c>
      <c r="Y414" s="41">
        <f t="shared" si="92"/>
        <v>1.3614457831325302E-2</v>
      </c>
      <c r="Z414" s="64">
        <v>0.12</v>
      </c>
      <c r="AA414" s="26">
        <v>93.1</v>
      </c>
      <c r="AB414" s="26">
        <v>115.1</v>
      </c>
      <c r="AC414" s="27">
        <f t="shared" si="103"/>
        <v>0.14835660580021481</v>
      </c>
      <c r="AD414" s="68">
        <v>0.05</v>
      </c>
      <c r="AE414" s="29">
        <v>92</v>
      </c>
      <c r="AF414" s="29">
        <v>118.9</v>
      </c>
      <c r="AG414" s="30">
        <f t="shared" si="104"/>
        <v>6.4619565217391303E-2</v>
      </c>
      <c r="AH414" s="65">
        <v>0.02</v>
      </c>
      <c r="AI414" s="32">
        <v>93.8</v>
      </c>
      <c r="AJ414" s="32">
        <v>110.7</v>
      </c>
      <c r="AK414" s="33">
        <f t="shared" si="105"/>
        <v>2.3603411513859279E-2</v>
      </c>
      <c r="AL414" s="34">
        <v>0</v>
      </c>
      <c r="AM414" s="35">
        <v>158.5</v>
      </c>
      <c r="AN414" s="35">
        <v>181</v>
      </c>
      <c r="AO414" s="36">
        <f t="shared" si="106"/>
        <v>0</v>
      </c>
      <c r="AP414" s="37">
        <f t="shared" si="93"/>
        <v>1</v>
      </c>
    </row>
    <row r="415" spans="1:42" ht="25" customHeight="1" x14ac:dyDescent="0.3">
      <c r="A415" s="71">
        <v>409</v>
      </c>
      <c r="B415" s="19" t="s">
        <v>362</v>
      </c>
      <c r="C415" s="58" t="s">
        <v>580</v>
      </c>
      <c r="D415" s="54">
        <v>82478</v>
      </c>
      <c r="E415" s="54">
        <f t="shared" si="94"/>
        <v>71720</v>
      </c>
      <c r="G415" s="54">
        <f t="shared" si="95"/>
        <v>60962</v>
      </c>
      <c r="H415" s="53">
        <f t="shared" si="96"/>
        <v>1.2122223452757332</v>
      </c>
      <c r="I415" s="52">
        <f t="shared" si="97"/>
        <v>10758</v>
      </c>
      <c r="J415" s="51">
        <f t="shared" si="98"/>
        <v>84657.498612699244</v>
      </c>
      <c r="L415" s="55">
        <f t="shared" si="99"/>
        <v>97356.123404604121</v>
      </c>
      <c r="M415" s="43">
        <f t="shared" si="100"/>
        <v>14878.123404604121</v>
      </c>
      <c r="N415" s="44">
        <f t="shared" si="101"/>
        <v>0.18038899348437307</v>
      </c>
      <c r="R415" s="62">
        <v>0.8</v>
      </c>
      <c r="S415" s="48">
        <v>15.587400000000001</v>
      </c>
      <c r="T415" s="48">
        <v>18.744399999999999</v>
      </c>
      <c r="U415" s="24">
        <f t="shared" si="102"/>
        <v>0.96202830491294256</v>
      </c>
      <c r="V415" s="63">
        <v>0.01</v>
      </c>
      <c r="W415" s="49">
        <v>74.7</v>
      </c>
      <c r="X415" s="49">
        <v>101.7</v>
      </c>
      <c r="Y415" s="41">
        <f t="shared" si="92"/>
        <v>1.3614457831325302E-2</v>
      </c>
      <c r="Z415" s="64">
        <v>0.12</v>
      </c>
      <c r="AA415" s="26">
        <v>93.1</v>
      </c>
      <c r="AB415" s="26">
        <v>115.1</v>
      </c>
      <c r="AC415" s="27">
        <f t="shared" si="103"/>
        <v>0.14835660580021481</v>
      </c>
      <c r="AD415" s="68">
        <v>0.05</v>
      </c>
      <c r="AE415" s="29">
        <v>92</v>
      </c>
      <c r="AF415" s="29">
        <v>118.9</v>
      </c>
      <c r="AG415" s="30">
        <f t="shared" si="104"/>
        <v>6.4619565217391303E-2</v>
      </c>
      <c r="AH415" s="65">
        <v>0.02</v>
      </c>
      <c r="AI415" s="32">
        <v>93.8</v>
      </c>
      <c r="AJ415" s="32">
        <v>110.7</v>
      </c>
      <c r="AK415" s="33">
        <f t="shared" si="105"/>
        <v>2.3603411513859279E-2</v>
      </c>
      <c r="AL415" s="34">
        <v>0</v>
      </c>
      <c r="AM415" s="35">
        <v>158.5</v>
      </c>
      <c r="AN415" s="35">
        <v>181</v>
      </c>
      <c r="AO415" s="36">
        <f t="shared" si="106"/>
        <v>0</v>
      </c>
      <c r="AP415" s="37">
        <f t="shared" si="93"/>
        <v>1</v>
      </c>
    </row>
    <row r="416" spans="1:42" ht="25" customHeight="1" x14ac:dyDescent="0.3">
      <c r="A416" s="71">
        <v>410</v>
      </c>
      <c r="B416" s="19" t="s">
        <v>363</v>
      </c>
      <c r="C416" s="58" t="s">
        <v>580</v>
      </c>
      <c r="D416" s="54">
        <v>141680</v>
      </c>
      <c r="E416" s="54">
        <f t="shared" si="94"/>
        <v>123200.00000000001</v>
      </c>
      <c r="G416" s="54">
        <f t="shared" si="95"/>
        <v>104720.00000000001</v>
      </c>
      <c r="H416" s="53">
        <f t="shared" si="96"/>
        <v>1.2122223452757332</v>
      </c>
      <c r="I416" s="52">
        <f t="shared" si="97"/>
        <v>18480</v>
      </c>
      <c r="J416" s="51">
        <f t="shared" si="98"/>
        <v>145423.9239972748</v>
      </c>
      <c r="L416" s="55">
        <f t="shared" si="99"/>
        <v>167237.512596866</v>
      </c>
      <c r="M416" s="43">
        <f t="shared" si="100"/>
        <v>25557.512596866</v>
      </c>
      <c r="N416" s="44">
        <f t="shared" si="101"/>
        <v>0.18038899348437323</v>
      </c>
      <c r="R416" s="62">
        <v>0.8</v>
      </c>
      <c r="S416" s="48">
        <v>15.587400000000001</v>
      </c>
      <c r="T416" s="48">
        <v>18.744399999999999</v>
      </c>
      <c r="U416" s="24">
        <f t="shared" si="102"/>
        <v>0.96202830491294256</v>
      </c>
      <c r="V416" s="63">
        <v>0.01</v>
      </c>
      <c r="W416" s="49">
        <v>74.7</v>
      </c>
      <c r="X416" s="49">
        <v>101.7</v>
      </c>
      <c r="Y416" s="41">
        <f t="shared" si="92"/>
        <v>1.3614457831325302E-2</v>
      </c>
      <c r="Z416" s="64">
        <v>0.12</v>
      </c>
      <c r="AA416" s="26">
        <v>93.1</v>
      </c>
      <c r="AB416" s="26">
        <v>115.1</v>
      </c>
      <c r="AC416" s="27">
        <f t="shared" si="103"/>
        <v>0.14835660580021481</v>
      </c>
      <c r="AD416" s="68">
        <v>0.05</v>
      </c>
      <c r="AE416" s="29">
        <v>92</v>
      </c>
      <c r="AF416" s="29">
        <v>118.9</v>
      </c>
      <c r="AG416" s="30">
        <f t="shared" si="104"/>
        <v>6.4619565217391303E-2</v>
      </c>
      <c r="AH416" s="65">
        <v>0.02</v>
      </c>
      <c r="AI416" s="32">
        <v>93.8</v>
      </c>
      <c r="AJ416" s="32">
        <v>110.7</v>
      </c>
      <c r="AK416" s="33">
        <f t="shared" si="105"/>
        <v>2.3603411513859279E-2</v>
      </c>
      <c r="AL416" s="34">
        <v>0</v>
      </c>
      <c r="AM416" s="35">
        <v>158.5</v>
      </c>
      <c r="AN416" s="35">
        <v>181</v>
      </c>
      <c r="AO416" s="36">
        <f t="shared" si="106"/>
        <v>0</v>
      </c>
      <c r="AP416" s="37">
        <f t="shared" si="93"/>
        <v>1</v>
      </c>
    </row>
    <row r="417" spans="1:42" ht="25" customHeight="1" x14ac:dyDescent="0.3">
      <c r="A417" s="71">
        <v>411</v>
      </c>
      <c r="B417" s="19" t="s">
        <v>364</v>
      </c>
      <c r="C417" s="58" t="s">
        <v>580</v>
      </c>
      <c r="D417" s="54">
        <v>6240.67</v>
      </c>
      <c r="E417" s="54">
        <f t="shared" si="94"/>
        <v>5426.6695652173921</v>
      </c>
      <c r="G417" s="54">
        <f t="shared" si="95"/>
        <v>4612.6691304347833</v>
      </c>
      <c r="H417" s="53">
        <f t="shared" si="96"/>
        <v>1.2122223452757332</v>
      </c>
      <c r="I417" s="52">
        <f t="shared" si="97"/>
        <v>814.00043478260875</v>
      </c>
      <c r="J417" s="51">
        <f t="shared" si="98"/>
        <v>6405.5810260592389</v>
      </c>
      <c r="L417" s="55">
        <f t="shared" si="99"/>
        <v>7366.4181799681237</v>
      </c>
      <c r="M417" s="43">
        <f t="shared" si="100"/>
        <v>1125.7481799681236</v>
      </c>
      <c r="N417" s="44">
        <f t="shared" si="101"/>
        <v>0.18038899348437326</v>
      </c>
      <c r="R417" s="62">
        <v>0.8</v>
      </c>
      <c r="S417" s="48">
        <v>15.587400000000001</v>
      </c>
      <c r="T417" s="48">
        <v>18.744399999999999</v>
      </c>
      <c r="U417" s="24">
        <f t="shared" si="102"/>
        <v>0.96202830491294256</v>
      </c>
      <c r="V417" s="63">
        <v>0.01</v>
      </c>
      <c r="W417" s="49">
        <v>74.7</v>
      </c>
      <c r="X417" s="49">
        <v>101.7</v>
      </c>
      <c r="Y417" s="41">
        <f t="shared" si="92"/>
        <v>1.3614457831325302E-2</v>
      </c>
      <c r="Z417" s="64">
        <v>0.12</v>
      </c>
      <c r="AA417" s="26">
        <v>93.1</v>
      </c>
      <c r="AB417" s="26">
        <v>115.1</v>
      </c>
      <c r="AC417" s="27">
        <f t="shared" si="103"/>
        <v>0.14835660580021481</v>
      </c>
      <c r="AD417" s="68">
        <v>0.05</v>
      </c>
      <c r="AE417" s="29">
        <v>92</v>
      </c>
      <c r="AF417" s="29">
        <v>118.9</v>
      </c>
      <c r="AG417" s="30">
        <f t="shared" si="104"/>
        <v>6.4619565217391303E-2</v>
      </c>
      <c r="AH417" s="65">
        <v>0.02</v>
      </c>
      <c r="AI417" s="32">
        <v>93.8</v>
      </c>
      <c r="AJ417" s="32">
        <v>110.7</v>
      </c>
      <c r="AK417" s="33">
        <f t="shared" si="105"/>
        <v>2.3603411513859279E-2</v>
      </c>
      <c r="AL417" s="34">
        <v>0</v>
      </c>
      <c r="AM417" s="35">
        <v>158.5</v>
      </c>
      <c r="AN417" s="35">
        <v>181</v>
      </c>
      <c r="AO417" s="36">
        <f t="shared" si="106"/>
        <v>0</v>
      </c>
      <c r="AP417" s="37">
        <f t="shared" si="93"/>
        <v>1</v>
      </c>
    </row>
    <row r="418" spans="1:42" ht="25" customHeight="1" x14ac:dyDescent="0.3">
      <c r="A418" s="71">
        <v>412</v>
      </c>
      <c r="B418" s="19" t="s">
        <v>365</v>
      </c>
      <c r="C418" s="58" t="s">
        <v>580</v>
      </c>
      <c r="D418" s="54">
        <v>21926.67</v>
      </c>
      <c r="E418" s="54">
        <f t="shared" si="94"/>
        <v>19066.669565217391</v>
      </c>
      <c r="G418" s="54">
        <f t="shared" si="95"/>
        <v>16206.669130434782</v>
      </c>
      <c r="H418" s="53">
        <f t="shared" si="96"/>
        <v>1.2122223452757332</v>
      </c>
      <c r="I418" s="52">
        <f t="shared" si="97"/>
        <v>2860.0004347826084</v>
      </c>
      <c r="J418" s="51">
        <f t="shared" si="98"/>
        <v>22506.086897186087</v>
      </c>
      <c r="L418" s="55">
        <f t="shared" si="99"/>
        <v>25881.999931763999</v>
      </c>
      <c r="M418" s="43">
        <f t="shared" si="100"/>
        <v>3955.3299317640012</v>
      </c>
      <c r="N418" s="44">
        <f t="shared" si="101"/>
        <v>0.18038899348437321</v>
      </c>
      <c r="R418" s="62">
        <v>0.8</v>
      </c>
      <c r="S418" s="48">
        <v>15.587400000000001</v>
      </c>
      <c r="T418" s="48">
        <v>18.744399999999999</v>
      </c>
      <c r="U418" s="24">
        <f t="shared" si="102"/>
        <v>0.96202830491294256</v>
      </c>
      <c r="V418" s="63">
        <v>0.01</v>
      </c>
      <c r="W418" s="49">
        <v>74.7</v>
      </c>
      <c r="X418" s="49">
        <v>101.7</v>
      </c>
      <c r="Y418" s="41">
        <f t="shared" si="92"/>
        <v>1.3614457831325302E-2</v>
      </c>
      <c r="Z418" s="64">
        <v>0.12</v>
      </c>
      <c r="AA418" s="26">
        <v>93.1</v>
      </c>
      <c r="AB418" s="26">
        <v>115.1</v>
      </c>
      <c r="AC418" s="27">
        <f t="shared" si="103"/>
        <v>0.14835660580021481</v>
      </c>
      <c r="AD418" s="68">
        <v>0.05</v>
      </c>
      <c r="AE418" s="29">
        <v>92</v>
      </c>
      <c r="AF418" s="29">
        <v>118.9</v>
      </c>
      <c r="AG418" s="30">
        <f t="shared" si="104"/>
        <v>6.4619565217391303E-2</v>
      </c>
      <c r="AH418" s="65">
        <v>0.02</v>
      </c>
      <c r="AI418" s="32">
        <v>93.8</v>
      </c>
      <c r="AJ418" s="32">
        <v>110.7</v>
      </c>
      <c r="AK418" s="33">
        <f t="shared" si="105"/>
        <v>2.3603411513859279E-2</v>
      </c>
      <c r="AL418" s="34">
        <v>0</v>
      </c>
      <c r="AM418" s="35">
        <v>158.5</v>
      </c>
      <c r="AN418" s="35">
        <v>181</v>
      </c>
      <c r="AO418" s="36">
        <f t="shared" si="106"/>
        <v>0</v>
      </c>
      <c r="AP418" s="37">
        <f t="shared" si="93"/>
        <v>1</v>
      </c>
    </row>
    <row r="419" spans="1:42" ht="25" customHeight="1" x14ac:dyDescent="0.3">
      <c r="A419" s="71">
        <v>413</v>
      </c>
      <c r="B419" s="19" t="s">
        <v>366</v>
      </c>
      <c r="C419" s="58" t="s">
        <v>580</v>
      </c>
      <c r="D419" s="54">
        <v>31372</v>
      </c>
      <c r="E419" s="54">
        <f t="shared" si="94"/>
        <v>27280.000000000004</v>
      </c>
      <c r="G419" s="54">
        <f t="shared" si="95"/>
        <v>23188.000000000004</v>
      </c>
      <c r="H419" s="53">
        <f t="shared" si="96"/>
        <v>1.2122223452757332</v>
      </c>
      <c r="I419" s="52">
        <f t="shared" si="97"/>
        <v>4092.0000000000005</v>
      </c>
      <c r="J419" s="51">
        <f t="shared" si="98"/>
        <v>32201.011742253708</v>
      </c>
      <c r="L419" s="55">
        <f t="shared" si="99"/>
        <v>37031.163503591764</v>
      </c>
      <c r="M419" s="43">
        <f t="shared" si="100"/>
        <v>5659.1635035917643</v>
      </c>
      <c r="N419" s="44">
        <f t="shared" si="101"/>
        <v>0.18038899348437346</v>
      </c>
      <c r="R419" s="62">
        <v>0.8</v>
      </c>
      <c r="S419" s="48">
        <v>15.587400000000001</v>
      </c>
      <c r="T419" s="48">
        <v>18.744399999999999</v>
      </c>
      <c r="U419" s="24">
        <f t="shared" si="102"/>
        <v>0.96202830491294256</v>
      </c>
      <c r="V419" s="63">
        <v>0.01</v>
      </c>
      <c r="W419" s="49">
        <v>74.7</v>
      </c>
      <c r="X419" s="49">
        <v>101.7</v>
      </c>
      <c r="Y419" s="41">
        <f t="shared" si="92"/>
        <v>1.3614457831325302E-2</v>
      </c>
      <c r="Z419" s="64">
        <v>0.12</v>
      </c>
      <c r="AA419" s="26">
        <v>93.1</v>
      </c>
      <c r="AB419" s="26">
        <v>115.1</v>
      </c>
      <c r="AC419" s="27">
        <f t="shared" si="103"/>
        <v>0.14835660580021481</v>
      </c>
      <c r="AD419" s="68">
        <v>0.05</v>
      </c>
      <c r="AE419" s="29">
        <v>92</v>
      </c>
      <c r="AF419" s="29">
        <v>118.9</v>
      </c>
      <c r="AG419" s="30">
        <f t="shared" si="104"/>
        <v>6.4619565217391303E-2</v>
      </c>
      <c r="AH419" s="65">
        <v>0.02</v>
      </c>
      <c r="AI419" s="32">
        <v>93.8</v>
      </c>
      <c r="AJ419" s="32">
        <v>110.7</v>
      </c>
      <c r="AK419" s="33">
        <f t="shared" si="105"/>
        <v>2.3603411513859279E-2</v>
      </c>
      <c r="AL419" s="34">
        <v>0</v>
      </c>
      <c r="AM419" s="35">
        <v>158.5</v>
      </c>
      <c r="AN419" s="35">
        <v>181</v>
      </c>
      <c r="AO419" s="36">
        <f t="shared" si="106"/>
        <v>0</v>
      </c>
      <c r="AP419" s="37">
        <f t="shared" si="93"/>
        <v>1</v>
      </c>
    </row>
    <row r="420" spans="1:42" ht="25" customHeight="1" x14ac:dyDescent="0.3">
      <c r="A420" s="71">
        <v>414</v>
      </c>
      <c r="B420" s="19" t="s">
        <v>367</v>
      </c>
      <c r="C420" s="58" t="s">
        <v>580</v>
      </c>
      <c r="D420" s="54">
        <v>21926</v>
      </c>
      <c r="E420" s="54">
        <f t="shared" si="94"/>
        <v>19066.08695652174</v>
      </c>
      <c r="G420" s="54">
        <f t="shared" si="95"/>
        <v>16206.173913043478</v>
      </c>
      <c r="H420" s="53">
        <f t="shared" si="96"/>
        <v>1.2122223452757332</v>
      </c>
      <c r="I420" s="52">
        <f t="shared" si="97"/>
        <v>2859.913043478261</v>
      </c>
      <c r="J420" s="51">
        <f t="shared" si="98"/>
        <v>22505.399192294233</v>
      </c>
      <c r="L420" s="55">
        <f t="shared" si="99"/>
        <v>25881.209071138368</v>
      </c>
      <c r="M420" s="43">
        <f t="shared" si="100"/>
        <v>3955.209071138368</v>
      </c>
      <c r="N420" s="44">
        <f t="shared" si="101"/>
        <v>0.18038899348437326</v>
      </c>
      <c r="R420" s="62">
        <v>0.8</v>
      </c>
      <c r="S420" s="48">
        <v>15.587400000000001</v>
      </c>
      <c r="T420" s="48">
        <v>18.744399999999999</v>
      </c>
      <c r="U420" s="24">
        <f t="shared" si="102"/>
        <v>0.96202830491294256</v>
      </c>
      <c r="V420" s="63">
        <v>0.01</v>
      </c>
      <c r="W420" s="49">
        <v>74.7</v>
      </c>
      <c r="X420" s="49">
        <v>101.7</v>
      </c>
      <c r="Y420" s="41">
        <f t="shared" si="92"/>
        <v>1.3614457831325302E-2</v>
      </c>
      <c r="Z420" s="64">
        <v>0.12</v>
      </c>
      <c r="AA420" s="26">
        <v>93.1</v>
      </c>
      <c r="AB420" s="26">
        <v>115.1</v>
      </c>
      <c r="AC420" s="27">
        <f t="shared" si="103"/>
        <v>0.14835660580021481</v>
      </c>
      <c r="AD420" s="68">
        <v>0.05</v>
      </c>
      <c r="AE420" s="29">
        <v>92</v>
      </c>
      <c r="AF420" s="29">
        <v>118.9</v>
      </c>
      <c r="AG420" s="30">
        <f t="shared" si="104"/>
        <v>6.4619565217391303E-2</v>
      </c>
      <c r="AH420" s="65">
        <v>0.02</v>
      </c>
      <c r="AI420" s="32">
        <v>93.8</v>
      </c>
      <c r="AJ420" s="32">
        <v>110.7</v>
      </c>
      <c r="AK420" s="33">
        <f t="shared" si="105"/>
        <v>2.3603411513859279E-2</v>
      </c>
      <c r="AL420" s="34">
        <v>0</v>
      </c>
      <c r="AM420" s="35">
        <v>158.5</v>
      </c>
      <c r="AN420" s="35">
        <v>181</v>
      </c>
      <c r="AO420" s="36">
        <f t="shared" si="106"/>
        <v>0</v>
      </c>
      <c r="AP420" s="37">
        <f t="shared" si="93"/>
        <v>1</v>
      </c>
    </row>
    <row r="421" spans="1:42" ht="25" customHeight="1" x14ac:dyDescent="0.3">
      <c r="A421" s="71">
        <v>415</v>
      </c>
      <c r="B421" s="19" t="s">
        <v>368</v>
      </c>
      <c r="C421" s="58" t="s">
        <v>580</v>
      </c>
      <c r="D421" s="54">
        <v>21252</v>
      </c>
      <c r="E421" s="54">
        <f t="shared" si="94"/>
        <v>18480</v>
      </c>
      <c r="G421" s="54">
        <f t="shared" si="95"/>
        <v>15708</v>
      </c>
      <c r="H421" s="53">
        <f t="shared" si="96"/>
        <v>1.2122223452757332</v>
      </c>
      <c r="I421" s="52">
        <f t="shared" si="97"/>
        <v>2772</v>
      </c>
      <c r="J421" s="51">
        <f t="shared" si="98"/>
        <v>21813.588599591218</v>
      </c>
      <c r="L421" s="55">
        <f t="shared" si="99"/>
        <v>25085.6268895299</v>
      </c>
      <c r="M421" s="43">
        <f t="shared" si="100"/>
        <v>3833.6268895298999</v>
      </c>
      <c r="N421" s="44">
        <f t="shared" si="101"/>
        <v>0.18038899348437323</v>
      </c>
      <c r="R421" s="62">
        <v>0.8</v>
      </c>
      <c r="S421" s="48">
        <v>15.587400000000001</v>
      </c>
      <c r="T421" s="48">
        <v>18.744399999999999</v>
      </c>
      <c r="U421" s="24">
        <f t="shared" si="102"/>
        <v>0.96202830491294256</v>
      </c>
      <c r="V421" s="63">
        <v>0.01</v>
      </c>
      <c r="W421" s="49">
        <v>74.7</v>
      </c>
      <c r="X421" s="49">
        <v>101.7</v>
      </c>
      <c r="Y421" s="41">
        <f t="shared" si="92"/>
        <v>1.3614457831325302E-2</v>
      </c>
      <c r="Z421" s="64">
        <v>0.12</v>
      </c>
      <c r="AA421" s="26">
        <v>93.1</v>
      </c>
      <c r="AB421" s="26">
        <v>115.1</v>
      </c>
      <c r="AC421" s="27">
        <f t="shared" si="103"/>
        <v>0.14835660580021481</v>
      </c>
      <c r="AD421" s="68">
        <v>0.05</v>
      </c>
      <c r="AE421" s="29">
        <v>92</v>
      </c>
      <c r="AF421" s="29">
        <v>118.9</v>
      </c>
      <c r="AG421" s="30">
        <f t="shared" si="104"/>
        <v>6.4619565217391303E-2</v>
      </c>
      <c r="AH421" s="65">
        <v>0.02</v>
      </c>
      <c r="AI421" s="32">
        <v>93.8</v>
      </c>
      <c r="AJ421" s="32">
        <v>110.7</v>
      </c>
      <c r="AK421" s="33">
        <f t="shared" si="105"/>
        <v>2.3603411513859279E-2</v>
      </c>
      <c r="AL421" s="34">
        <v>0</v>
      </c>
      <c r="AM421" s="35">
        <v>158.5</v>
      </c>
      <c r="AN421" s="35">
        <v>181</v>
      </c>
      <c r="AO421" s="36">
        <f t="shared" si="106"/>
        <v>0</v>
      </c>
      <c r="AP421" s="37">
        <f t="shared" si="93"/>
        <v>1</v>
      </c>
    </row>
    <row r="422" spans="1:42" ht="25" customHeight="1" x14ac:dyDescent="0.3">
      <c r="A422" s="71">
        <v>416</v>
      </c>
      <c r="B422" s="19" t="s">
        <v>369</v>
      </c>
      <c r="C422" s="58" t="s">
        <v>580</v>
      </c>
      <c r="D422" s="54">
        <v>89730.67</v>
      </c>
      <c r="E422" s="54">
        <f t="shared" si="94"/>
        <v>78026.669565217395</v>
      </c>
      <c r="G422" s="54">
        <f t="shared" si="95"/>
        <v>66322.669130434777</v>
      </c>
      <c r="H422" s="53">
        <f t="shared" si="96"/>
        <v>1.2122223452757332</v>
      </c>
      <c r="I422" s="52">
        <f t="shared" si="97"/>
        <v>11704.000434782609</v>
      </c>
      <c r="J422" s="51">
        <f t="shared" si="98"/>
        <v>92101.82195302473</v>
      </c>
      <c r="L422" s="55">
        <f t="shared" si="99"/>
        <v>105917.09524597843</v>
      </c>
      <c r="M422" s="43">
        <f t="shared" si="100"/>
        <v>16186.425245978433</v>
      </c>
      <c r="N422" s="44">
        <f t="shared" si="101"/>
        <v>0.18038899348437309</v>
      </c>
      <c r="R422" s="62">
        <v>0.8</v>
      </c>
      <c r="S422" s="48">
        <v>15.587400000000001</v>
      </c>
      <c r="T422" s="48">
        <v>18.744399999999999</v>
      </c>
      <c r="U422" s="24">
        <f t="shared" si="102"/>
        <v>0.96202830491294256</v>
      </c>
      <c r="V422" s="63">
        <v>0.01</v>
      </c>
      <c r="W422" s="49">
        <v>74.7</v>
      </c>
      <c r="X422" s="49">
        <v>101.7</v>
      </c>
      <c r="Y422" s="41">
        <f t="shared" si="92"/>
        <v>1.3614457831325302E-2</v>
      </c>
      <c r="Z422" s="64">
        <v>0.12</v>
      </c>
      <c r="AA422" s="26">
        <v>93.1</v>
      </c>
      <c r="AB422" s="26">
        <v>115.1</v>
      </c>
      <c r="AC422" s="27">
        <f t="shared" si="103"/>
        <v>0.14835660580021481</v>
      </c>
      <c r="AD422" s="68">
        <v>0.05</v>
      </c>
      <c r="AE422" s="29">
        <v>92</v>
      </c>
      <c r="AF422" s="29">
        <v>118.9</v>
      </c>
      <c r="AG422" s="30">
        <f t="shared" si="104"/>
        <v>6.4619565217391303E-2</v>
      </c>
      <c r="AH422" s="65">
        <v>0.02</v>
      </c>
      <c r="AI422" s="32">
        <v>93.8</v>
      </c>
      <c r="AJ422" s="32">
        <v>110.7</v>
      </c>
      <c r="AK422" s="33">
        <f t="shared" si="105"/>
        <v>2.3603411513859279E-2</v>
      </c>
      <c r="AL422" s="34">
        <v>0</v>
      </c>
      <c r="AM422" s="35">
        <v>158.5</v>
      </c>
      <c r="AN422" s="35">
        <v>181</v>
      </c>
      <c r="AO422" s="36">
        <f t="shared" si="106"/>
        <v>0</v>
      </c>
      <c r="AP422" s="37">
        <f t="shared" si="93"/>
        <v>1</v>
      </c>
    </row>
    <row r="423" spans="1:42" ht="25" customHeight="1" x14ac:dyDescent="0.3">
      <c r="A423" s="71">
        <v>417</v>
      </c>
      <c r="B423" s="19" t="s">
        <v>370</v>
      </c>
      <c r="C423" s="58" t="s">
        <v>580</v>
      </c>
      <c r="D423" s="54">
        <v>48576</v>
      </c>
      <c r="E423" s="54">
        <f t="shared" si="94"/>
        <v>42240</v>
      </c>
      <c r="G423" s="54">
        <f t="shared" si="95"/>
        <v>35904</v>
      </c>
      <c r="H423" s="53">
        <f t="shared" si="96"/>
        <v>1.2122223452757332</v>
      </c>
      <c r="I423" s="52">
        <f t="shared" si="97"/>
        <v>6336</v>
      </c>
      <c r="J423" s="51">
        <f t="shared" si="98"/>
        <v>49859.631084779925</v>
      </c>
      <c r="L423" s="55">
        <f t="shared" si="99"/>
        <v>57338.575747496907</v>
      </c>
      <c r="M423" s="43">
        <f t="shared" si="100"/>
        <v>8762.5757474969068</v>
      </c>
      <c r="N423" s="44">
        <f t="shared" si="101"/>
        <v>0.18038899348437309</v>
      </c>
      <c r="R423" s="62">
        <v>0.8</v>
      </c>
      <c r="S423" s="48">
        <v>15.587400000000001</v>
      </c>
      <c r="T423" s="48">
        <v>18.744399999999999</v>
      </c>
      <c r="U423" s="24">
        <f t="shared" si="102"/>
        <v>0.96202830491294256</v>
      </c>
      <c r="V423" s="63">
        <v>0.01</v>
      </c>
      <c r="W423" s="49">
        <v>74.7</v>
      </c>
      <c r="X423" s="49">
        <v>101.7</v>
      </c>
      <c r="Y423" s="41">
        <f t="shared" si="92"/>
        <v>1.3614457831325302E-2</v>
      </c>
      <c r="Z423" s="64">
        <v>0.12</v>
      </c>
      <c r="AA423" s="26">
        <v>93.1</v>
      </c>
      <c r="AB423" s="26">
        <v>115.1</v>
      </c>
      <c r="AC423" s="27">
        <f t="shared" si="103"/>
        <v>0.14835660580021481</v>
      </c>
      <c r="AD423" s="68">
        <v>0.05</v>
      </c>
      <c r="AE423" s="29">
        <v>92</v>
      </c>
      <c r="AF423" s="29">
        <v>118.9</v>
      </c>
      <c r="AG423" s="30">
        <f t="shared" si="104"/>
        <v>6.4619565217391303E-2</v>
      </c>
      <c r="AH423" s="65">
        <v>0.02</v>
      </c>
      <c r="AI423" s="32">
        <v>93.8</v>
      </c>
      <c r="AJ423" s="32">
        <v>110.7</v>
      </c>
      <c r="AK423" s="33">
        <f t="shared" si="105"/>
        <v>2.3603411513859279E-2</v>
      </c>
      <c r="AL423" s="34">
        <v>0</v>
      </c>
      <c r="AM423" s="35">
        <v>158.5</v>
      </c>
      <c r="AN423" s="35">
        <v>181</v>
      </c>
      <c r="AO423" s="36">
        <f t="shared" si="106"/>
        <v>0</v>
      </c>
      <c r="AP423" s="37">
        <f t="shared" si="93"/>
        <v>1</v>
      </c>
    </row>
    <row r="424" spans="1:42" ht="25" customHeight="1" x14ac:dyDescent="0.3">
      <c r="A424" s="71">
        <v>418</v>
      </c>
      <c r="B424" s="19" t="s">
        <v>371</v>
      </c>
      <c r="C424" s="58" t="s">
        <v>580</v>
      </c>
      <c r="D424" s="54">
        <v>121777.33</v>
      </c>
      <c r="E424" s="54">
        <f t="shared" si="94"/>
        <v>105893.33043478262</v>
      </c>
      <c r="G424" s="54">
        <f t="shared" si="95"/>
        <v>90009.330869565223</v>
      </c>
      <c r="H424" s="53">
        <f t="shared" si="96"/>
        <v>1.2122223452757332</v>
      </c>
      <c r="I424" s="52">
        <f t="shared" si="97"/>
        <v>15883.999565217393</v>
      </c>
      <c r="J424" s="51">
        <f t="shared" si="98"/>
        <v>124995.3217286212</v>
      </c>
      <c r="L424" s="55">
        <f t="shared" si="99"/>
        <v>143744.61998791437</v>
      </c>
      <c r="M424" s="43">
        <f t="shared" si="100"/>
        <v>21967.289987914366</v>
      </c>
      <c r="N424" s="44">
        <f t="shared" si="101"/>
        <v>0.18038899348437321</v>
      </c>
      <c r="R424" s="62">
        <v>0.8</v>
      </c>
      <c r="S424" s="48">
        <v>15.587400000000001</v>
      </c>
      <c r="T424" s="48">
        <v>18.744399999999999</v>
      </c>
      <c r="U424" s="24">
        <f t="shared" si="102"/>
        <v>0.96202830491294256</v>
      </c>
      <c r="V424" s="63">
        <v>0.01</v>
      </c>
      <c r="W424" s="49">
        <v>74.7</v>
      </c>
      <c r="X424" s="49">
        <v>101.7</v>
      </c>
      <c r="Y424" s="41">
        <f t="shared" si="92"/>
        <v>1.3614457831325302E-2</v>
      </c>
      <c r="Z424" s="64">
        <v>0.12</v>
      </c>
      <c r="AA424" s="26">
        <v>93.1</v>
      </c>
      <c r="AB424" s="26">
        <v>115.1</v>
      </c>
      <c r="AC424" s="27">
        <f t="shared" si="103"/>
        <v>0.14835660580021481</v>
      </c>
      <c r="AD424" s="68">
        <v>0.05</v>
      </c>
      <c r="AE424" s="29">
        <v>92</v>
      </c>
      <c r="AF424" s="29">
        <v>118.9</v>
      </c>
      <c r="AG424" s="30">
        <f t="shared" si="104"/>
        <v>6.4619565217391303E-2</v>
      </c>
      <c r="AH424" s="65">
        <v>0.02</v>
      </c>
      <c r="AI424" s="32">
        <v>93.8</v>
      </c>
      <c r="AJ424" s="32">
        <v>110.7</v>
      </c>
      <c r="AK424" s="33">
        <f t="shared" si="105"/>
        <v>2.3603411513859279E-2</v>
      </c>
      <c r="AL424" s="34">
        <v>0</v>
      </c>
      <c r="AM424" s="35">
        <v>158.5</v>
      </c>
      <c r="AN424" s="35">
        <v>181</v>
      </c>
      <c r="AO424" s="36">
        <f t="shared" si="106"/>
        <v>0</v>
      </c>
      <c r="AP424" s="37">
        <f t="shared" si="93"/>
        <v>1</v>
      </c>
    </row>
    <row r="425" spans="1:42" ht="25" customHeight="1" x14ac:dyDescent="0.3">
      <c r="A425" s="71">
        <v>419</v>
      </c>
      <c r="B425" s="19" t="s">
        <v>372</v>
      </c>
      <c r="C425" s="58" t="s">
        <v>580</v>
      </c>
      <c r="D425" s="54">
        <v>128186.67</v>
      </c>
      <c r="E425" s="54">
        <f t="shared" si="94"/>
        <v>111466.66956521739</v>
      </c>
      <c r="G425" s="54">
        <f t="shared" si="95"/>
        <v>94746.669130434777</v>
      </c>
      <c r="H425" s="53">
        <f t="shared" si="96"/>
        <v>1.2122223452757332</v>
      </c>
      <c r="I425" s="52">
        <f t="shared" si="97"/>
        <v>16720.000434782607</v>
      </c>
      <c r="J425" s="51">
        <f t="shared" si="98"/>
        <v>131574.02989514219</v>
      </c>
      <c r="L425" s="55">
        <f t="shared" si="99"/>
        <v>151310.1343794135</v>
      </c>
      <c r="M425" s="43">
        <f t="shared" si="100"/>
        <v>23123.464379413505</v>
      </c>
      <c r="N425" s="44">
        <f t="shared" si="101"/>
        <v>0.18038899348437326</v>
      </c>
      <c r="R425" s="62">
        <v>0.8</v>
      </c>
      <c r="S425" s="48">
        <v>15.587400000000001</v>
      </c>
      <c r="T425" s="48">
        <v>18.744399999999999</v>
      </c>
      <c r="U425" s="24">
        <f t="shared" si="102"/>
        <v>0.96202830491294256</v>
      </c>
      <c r="V425" s="63">
        <v>0.01</v>
      </c>
      <c r="W425" s="49">
        <v>74.7</v>
      </c>
      <c r="X425" s="49">
        <v>101.7</v>
      </c>
      <c r="Y425" s="41">
        <f t="shared" si="92"/>
        <v>1.3614457831325302E-2</v>
      </c>
      <c r="Z425" s="64">
        <v>0.12</v>
      </c>
      <c r="AA425" s="26">
        <v>93.1</v>
      </c>
      <c r="AB425" s="26">
        <v>115.1</v>
      </c>
      <c r="AC425" s="27">
        <f t="shared" si="103"/>
        <v>0.14835660580021481</v>
      </c>
      <c r="AD425" s="68">
        <v>0.05</v>
      </c>
      <c r="AE425" s="29">
        <v>92</v>
      </c>
      <c r="AF425" s="29">
        <v>118.9</v>
      </c>
      <c r="AG425" s="30">
        <f t="shared" si="104"/>
        <v>6.4619565217391303E-2</v>
      </c>
      <c r="AH425" s="65">
        <v>0.02</v>
      </c>
      <c r="AI425" s="32">
        <v>93.8</v>
      </c>
      <c r="AJ425" s="32">
        <v>110.7</v>
      </c>
      <c r="AK425" s="33">
        <f t="shared" si="105"/>
        <v>2.3603411513859279E-2</v>
      </c>
      <c r="AL425" s="34">
        <v>0</v>
      </c>
      <c r="AM425" s="35">
        <v>158.5</v>
      </c>
      <c r="AN425" s="35">
        <v>181</v>
      </c>
      <c r="AO425" s="36">
        <f t="shared" si="106"/>
        <v>0</v>
      </c>
      <c r="AP425" s="37">
        <f t="shared" si="93"/>
        <v>1</v>
      </c>
    </row>
    <row r="426" spans="1:42" ht="25" customHeight="1" x14ac:dyDescent="0.3">
      <c r="A426" s="71">
        <v>420</v>
      </c>
      <c r="B426" s="19" t="s">
        <v>373</v>
      </c>
      <c r="C426" s="58" t="s">
        <v>580</v>
      </c>
      <c r="D426" s="54">
        <v>128186.67</v>
      </c>
      <c r="E426" s="54">
        <f t="shared" si="94"/>
        <v>111466.66956521739</v>
      </c>
      <c r="G426" s="54">
        <f t="shared" si="95"/>
        <v>94746.669130434777</v>
      </c>
      <c r="H426" s="53">
        <f t="shared" si="96"/>
        <v>1.2122223452757332</v>
      </c>
      <c r="I426" s="52">
        <f t="shared" si="97"/>
        <v>16720.000434782607</v>
      </c>
      <c r="J426" s="51">
        <f t="shared" si="98"/>
        <v>131574.02989514219</v>
      </c>
      <c r="L426" s="55">
        <f t="shared" si="99"/>
        <v>151310.1343794135</v>
      </c>
      <c r="M426" s="43">
        <f t="shared" si="100"/>
        <v>23123.464379413505</v>
      </c>
      <c r="N426" s="44">
        <f t="shared" si="101"/>
        <v>0.18038899348437326</v>
      </c>
      <c r="R426" s="62">
        <v>0.8</v>
      </c>
      <c r="S426" s="48">
        <v>15.587400000000001</v>
      </c>
      <c r="T426" s="48">
        <v>18.744399999999999</v>
      </c>
      <c r="U426" s="24">
        <f t="shared" si="102"/>
        <v>0.96202830491294256</v>
      </c>
      <c r="V426" s="63">
        <v>0.01</v>
      </c>
      <c r="W426" s="49">
        <v>74.7</v>
      </c>
      <c r="X426" s="49">
        <v>101.7</v>
      </c>
      <c r="Y426" s="41">
        <f t="shared" si="92"/>
        <v>1.3614457831325302E-2</v>
      </c>
      <c r="Z426" s="64">
        <v>0.12</v>
      </c>
      <c r="AA426" s="26">
        <v>93.1</v>
      </c>
      <c r="AB426" s="26">
        <v>115.1</v>
      </c>
      <c r="AC426" s="27">
        <f t="shared" si="103"/>
        <v>0.14835660580021481</v>
      </c>
      <c r="AD426" s="68">
        <v>0.05</v>
      </c>
      <c r="AE426" s="29">
        <v>92</v>
      </c>
      <c r="AF426" s="29">
        <v>118.9</v>
      </c>
      <c r="AG426" s="30">
        <f t="shared" si="104"/>
        <v>6.4619565217391303E-2</v>
      </c>
      <c r="AH426" s="65">
        <v>0.02</v>
      </c>
      <c r="AI426" s="32">
        <v>93.8</v>
      </c>
      <c r="AJ426" s="32">
        <v>110.7</v>
      </c>
      <c r="AK426" s="33">
        <f t="shared" si="105"/>
        <v>2.3603411513859279E-2</v>
      </c>
      <c r="AL426" s="34">
        <v>0</v>
      </c>
      <c r="AM426" s="35">
        <v>158.5</v>
      </c>
      <c r="AN426" s="35">
        <v>181</v>
      </c>
      <c r="AO426" s="36">
        <f t="shared" si="106"/>
        <v>0</v>
      </c>
      <c r="AP426" s="37">
        <f t="shared" si="93"/>
        <v>1</v>
      </c>
    </row>
    <row r="427" spans="1:42" ht="25" customHeight="1" x14ac:dyDescent="0.3">
      <c r="A427" s="71">
        <v>421</v>
      </c>
      <c r="B427" s="19" t="s">
        <v>374</v>
      </c>
      <c r="C427" s="58" t="s">
        <v>580</v>
      </c>
      <c r="D427" s="54">
        <v>128186.67</v>
      </c>
      <c r="E427" s="54">
        <f t="shared" si="94"/>
        <v>111466.66956521739</v>
      </c>
      <c r="G427" s="54">
        <f t="shared" si="95"/>
        <v>94746.669130434777</v>
      </c>
      <c r="H427" s="53">
        <f t="shared" si="96"/>
        <v>1.2122223452757332</v>
      </c>
      <c r="I427" s="52">
        <f t="shared" si="97"/>
        <v>16720.000434782607</v>
      </c>
      <c r="J427" s="51">
        <f t="shared" si="98"/>
        <v>131574.02989514219</v>
      </c>
      <c r="L427" s="55">
        <f t="shared" si="99"/>
        <v>151310.1343794135</v>
      </c>
      <c r="M427" s="43">
        <f t="shared" si="100"/>
        <v>23123.464379413505</v>
      </c>
      <c r="N427" s="44">
        <f t="shared" si="101"/>
        <v>0.18038899348437326</v>
      </c>
      <c r="R427" s="62">
        <v>0.8</v>
      </c>
      <c r="S427" s="48">
        <v>15.587400000000001</v>
      </c>
      <c r="T427" s="48">
        <v>18.744399999999999</v>
      </c>
      <c r="U427" s="24">
        <f t="shared" si="102"/>
        <v>0.96202830491294256</v>
      </c>
      <c r="V427" s="63">
        <v>0.01</v>
      </c>
      <c r="W427" s="49">
        <v>74.7</v>
      </c>
      <c r="X427" s="49">
        <v>101.7</v>
      </c>
      <c r="Y427" s="41">
        <f t="shared" ref="Y427:Y490" si="107">V427*(X427/W427)</f>
        <v>1.3614457831325302E-2</v>
      </c>
      <c r="Z427" s="64">
        <v>0.12</v>
      </c>
      <c r="AA427" s="26">
        <v>93.1</v>
      </c>
      <c r="AB427" s="26">
        <v>115.1</v>
      </c>
      <c r="AC427" s="27">
        <f t="shared" si="103"/>
        <v>0.14835660580021481</v>
      </c>
      <c r="AD427" s="68">
        <v>0.05</v>
      </c>
      <c r="AE427" s="29">
        <v>92</v>
      </c>
      <c r="AF427" s="29">
        <v>118.9</v>
      </c>
      <c r="AG427" s="30">
        <f t="shared" si="104"/>
        <v>6.4619565217391303E-2</v>
      </c>
      <c r="AH427" s="65">
        <v>0.02</v>
      </c>
      <c r="AI427" s="32">
        <v>93.8</v>
      </c>
      <c r="AJ427" s="32">
        <v>110.7</v>
      </c>
      <c r="AK427" s="33">
        <f t="shared" si="105"/>
        <v>2.3603411513859279E-2</v>
      </c>
      <c r="AL427" s="34">
        <v>0</v>
      </c>
      <c r="AM427" s="35">
        <v>158.5</v>
      </c>
      <c r="AN427" s="35">
        <v>181</v>
      </c>
      <c r="AO427" s="36">
        <f t="shared" si="106"/>
        <v>0</v>
      </c>
      <c r="AP427" s="37">
        <f t="shared" ref="AP427:AP490" si="108">R427+V427+Z427+AD427+AH427+AL427</f>
        <v>1</v>
      </c>
    </row>
    <row r="428" spans="1:42" ht="25" customHeight="1" x14ac:dyDescent="0.3">
      <c r="A428" s="71">
        <v>422</v>
      </c>
      <c r="B428" s="19" t="s">
        <v>376</v>
      </c>
      <c r="C428" s="58" t="s">
        <v>580</v>
      </c>
      <c r="D428" s="54">
        <v>63641</v>
      </c>
      <c r="E428" s="54">
        <f t="shared" si="94"/>
        <v>55340.000000000007</v>
      </c>
      <c r="G428" s="54">
        <f t="shared" si="95"/>
        <v>47039.000000000007</v>
      </c>
      <c r="H428" s="53">
        <f t="shared" si="96"/>
        <v>1.2169896573354739</v>
      </c>
      <c r="I428" s="52">
        <f t="shared" si="97"/>
        <v>8301</v>
      </c>
      <c r="J428" s="51">
        <f t="shared" si="98"/>
        <v>65546.976491403359</v>
      </c>
      <c r="L428" s="55">
        <f t="shared" si="99"/>
        <v>75379.022965113851</v>
      </c>
      <c r="M428" s="43">
        <f t="shared" si="100"/>
        <v>11738.022965113851</v>
      </c>
      <c r="N428" s="44">
        <f t="shared" si="101"/>
        <v>0.18444120873515266</v>
      </c>
      <c r="R428" s="62">
        <v>0.77</v>
      </c>
      <c r="S428" s="48">
        <v>15.587400000000001</v>
      </c>
      <c r="T428" s="48">
        <v>18.744399999999999</v>
      </c>
      <c r="U428" s="24">
        <f t="shared" si="102"/>
        <v>0.92595224347870719</v>
      </c>
      <c r="V428" s="63">
        <v>0.04</v>
      </c>
      <c r="W428" s="49">
        <v>74.7</v>
      </c>
      <c r="X428" s="49">
        <v>101.7</v>
      </c>
      <c r="Y428" s="41">
        <f t="shared" si="107"/>
        <v>5.4457831325301208E-2</v>
      </c>
      <c r="Z428" s="64">
        <v>0.12</v>
      </c>
      <c r="AA428" s="26">
        <v>93.1</v>
      </c>
      <c r="AB428" s="26">
        <v>115.1</v>
      </c>
      <c r="AC428" s="27">
        <f t="shared" si="103"/>
        <v>0.14835660580021481</v>
      </c>
      <c r="AD428" s="68">
        <v>0.05</v>
      </c>
      <c r="AE428" s="29">
        <v>92</v>
      </c>
      <c r="AF428" s="29">
        <v>118.9</v>
      </c>
      <c r="AG428" s="30">
        <f t="shared" si="104"/>
        <v>6.4619565217391303E-2</v>
      </c>
      <c r="AH428" s="65">
        <v>0.02</v>
      </c>
      <c r="AI428" s="32">
        <v>93.8</v>
      </c>
      <c r="AJ428" s="32">
        <v>110.7</v>
      </c>
      <c r="AK428" s="33">
        <f t="shared" si="105"/>
        <v>2.3603411513859279E-2</v>
      </c>
      <c r="AL428" s="34">
        <v>0</v>
      </c>
      <c r="AM428" s="35">
        <v>158.5</v>
      </c>
      <c r="AN428" s="35">
        <v>181</v>
      </c>
      <c r="AO428" s="36">
        <f t="shared" si="106"/>
        <v>0</v>
      </c>
      <c r="AP428" s="37">
        <f t="shared" si="108"/>
        <v>1</v>
      </c>
    </row>
    <row r="429" spans="1:42" ht="25" customHeight="1" x14ac:dyDescent="0.3">
      <c r="A429" s="71">
        <v>423</v>
      </c>
      <c r="B429" s="19" t="s">
        <v>377</v>
      </c>
      <c r="C429" s="58" t="s">
        <v>580</v>
      </c>
      <c r="D429" s="54">
        <v>918.63</v>
      </c>
      <c r="E429" s="54">
        <f t="shared" si="94"/>
        <v>798.80869565217392</v>
      </c>
      <c r="G429" s="54">
        <f t="shared" si="95"/>
        <v>678.98739130434785</v>
      </c>
      <c r="H429" s="53">
        <f t="shared" si="96"/>
        <v>1.2169896573354739</v>
      </c>
      <c r="I429" s="52">
        <f t="shared" si="97"/>
        <v>119.82130434782609</v>
      </c>
      <c r="J429" s="51">
        <f t="shared" si="98"/>
        <v>946.14193702641171</v>
      </c>
      <c r="L429" s="55">
        <f t="shared" si="99"/>
        <v>1088.0632275803735</v>
      </c>
      <c r="M429" s="43">
        <f t="shared" si="100"/>
        <v>169.43322758037345</v>
      </c>
      <c r="N429" s="44">
        <f t="shared" si="101"/>
        <v>0.18444120873515285</v>
      </c>
      <c r="R429" s="62">
        <v>0.77</v>
      </c>
      <c r="S429" s="48">
        <v>15.587400000000001</v>
      </c>
      <c r="T429" s="48">
        <v>18.744399999999999</v>
      </c>
      <c r="U429" s="24">
        <f t="shared" si="102"/>
        <v>0.92595224347870719</v>
      </c>
      <c r="V429" s="63">
        <v>0.04</v>
      </c>
      <c r="W429" s="49">
        <v>74.7</v>
      </c>
      <c r="X429" s="49">
        <v>101.7</v>
      </c>
      <c r="Y429" s="41">
        <f t="shared" si="107"/>
        <v>5.4457831325301208E-2</v>
      </c>
      <c r="Z429" s="64">
        <v>0.12</v>
      </c>
      <c r="AA429" s="26">
        <v>93.1</v>
      </c>
      <c r="AB429" s="26">
        <v>115.1</v>
      </c>
      <c r="AC429" s="27">
        <f t="shared" si="103"/>
        <v>0.14835660580021481</v>
      </c>
      <c r="AD429" s="68">
        <v>0.05</v>
      </c>
      <c r="AE429" s="29">
        <v>92</v>
      </c>
      <c r="AF429" s="29">
        <v>118.9</v>
      </c>
      <c r="AG429" s="30">
        <f t="shared" si="104"/>
        <v>6.4619565217391303E-2</v>
      </c>
      <c r="AH429" s="65">
        <v>0.02</v>
      </c>
      <c r="AI429" s="32">
        <v>93.8</v>
      </c>
      <c r="AJ429" s="32">
        <v>110.7</v>
      </c>
      <c r="AK429" s="33">
        <f t="shared" si="105"/>
        <v>2.3603411513859279E-2</v>
      </c>
      <c r="AL429" s="34">
        <v>0</v>
      </c>
      <c r="AM429" s="35">
        <v>158.5</v>
      </c>
      <c r="AN429" s="35">
        <v>181</v>
      </c>
      <c r="AO429" s="36">
        <f t="shared" si="106"/>
        <v>0</v>
      </c>
      <c r="AP429" s="37">
        <f t="shared" si="108"/>
        <v>1</v>
      </c>
    </row>
    <row r="430" spans="1:42" ht="25" customHeight="1" x14ac:dyDescent="0.3">
      <c r="A430" s="71">
        <v>424</v>
      </c>
      <c r="B430" s="19" t="s">
        <v>378</v>
      </c>
      <c r="C430" s="58" t="s">
        <v>580</v>
      </c>
      <c r="D430" s="54">
        <v>918.63</v>
      </c>
      <c r="E430" s="54">
        <f t="shared" si="94"/>
        <v>798.80869565217392</v>
      </c>
      <c r="G430" s="54">
        <f t="shared" si="95"/>
        <v>678.98739130434785</v>
      </c>
      <c r="H430" s="53">
        <f t="shared" si="96"/>
        <v>1.2169896573354739</v>
      </c>
      <c r="I430" s="52">
        <f t="shared" si="97"/>
        <v>119.82130434782609</v>
      </c>
      <c r="J430" s="51">
        <f t="shared" si="98"/>
        <v>946.14193702641171</v>
      </c>
      <c r="L430" s="55">
        <f t="shared" si="99"/>
        <v>1088.0632275803735</v>
      </c>
      <c r="M430" s="43">
        <f t="shared" si="100"/>
        <v>169.43322758037345</v>
      </c>
      <c r="N430" s="44">
        <f t="shared" si="101"/>
        <v>0.18444120873515285</v>
      </c>
      <c r="R430" s="62">
        <v>0.77</v>
      </c>
      <c r="S430" s="48">
        <v>15.587400000000001</v>
      </c>
      <c r="T430" s="48">
        <v>18.744399999999999</v>
      </c>
      <c r="U430" s="24">
        <f t="shared" si="102"/>
        <v>0.92595224347870719</v>
      </c>
      <c r="V430" s="63">
        <v>0.04</v>
      </c>
      <c r="W430" s="49">
        <v>74.7</v>
      </c>
      <c r="X430" s="49">
        <v>101.7</v>
      </c>
      <c r="Y430" s="41">
        <f t="shared" si="107"/>
        <v>5.4457831325301208E-2</v>
      </c>
      <c r="Z430" s="64">
        <v>0.12</v>
      </c>
      <c r="AA430" s="26">
        <v>93.1</v>
      </c>
      <c r="AB430" s="26">
        <v>115.1</v>
      </c>
      <c r="AC430" s="27">
        <f t="shared" si="103"/>
        <v>0.14835660580021481</v>
      </c>
      <c r="AD430" s="68">
        <v>0.05</v>
      </c>
      <c r="AE430" s="29">
        <v>92</v>
      </c>
      <c r="AF430" s="29">
        <v>118.9</v>
      </c>
      <c r="AG430" s="30">
        <f t="shared" si="104"/>
        <v>6.4619565217391303E-2</v>
      </c>
      <c r="AH430" s="65">
        <v>0.02</v>
      </c>
      <c r="AI430" s="32">
        <v>93.8</v>
      </c>
      <c r="AJ430" s="32">
        <v>110.7</v>
      </c>
      <c r="AK430" s="33">
        <f t="shared" si="105"/>
        <v>2.3603411513859279E-2</v>
      </c>
      <c r="AL430" s="34">
        <v>0</v>
      </c>
      <c r="AM430" s="35">
        <v>158.5</v>
      </c>
      <c r="AN430" s="35">
        <v>181</v>
      </c>
      <c r="AO430" s="36">
        <f t="shared" si="106"/>
        <v>0</v>
      </c>
      <c r="AP430" s="37">
        <f t="shared" si="108"/>
        <v>1</v>
      </c>
    </row>
    <row r="431" spans="1:42" ht="25" customHeight="1" x14ac:dyDescent="0.3">
      <c r="A431" s="71">
        <v>425</v>
      </c>
      <c r="B431" s="19" t="s">
        <v>379</v>
      </c>
      <c r="C431" s="58" t="s">
        <v>580</v>
      </c>
      <c r="D431" s="54">
        <v>288.70999999999998</v>
      </c>
      <c r="E431" s="54">
        <f t="shared" si="94"/>
        <v>251.05217391304348</v>
      </c>
      <c r="G431" s="54">
        <f t="shared" si="95"/>
        <v>213.39434782608694</v>
      </c>
      <c r="H431" s="53">
        <f t="shared" si="96"/>
        <v>1.2169896573354739</v>
      </c>
      <c r="I431" s="52">
        <f t="shared" si="97"/>
        <v>37.657826086956518</v>
      </c>
      <c r="J431" s="51">
        <f t="shared" si="98"/>
        <v>297.35654032515299</v>
      </c>
      <c r="L431" s="55">
        <f t="shared" si="99"/>
        <v>341.96002137392594</v>
      </c>
      <c r="M431" s="43">
        <f t="shared" si="100"/>
        <v>53.250021373925961</v>
      </c>
      <c r="N431" s="44">
        <f t="shared" si="101"/>
        <v>0.1844412087351528</v>
      </c>
      <c r="R431" s="62">
        <v>0.77</v>
      </c>
      <c r="S431" s="48">
        <v>15.587400000000001</v>
      </c>
      <c r="T431" s="48">
        <v>18.744399999999999</v>
      </c>
      <c r="U431" s="24">
        <f t="shared" si="102"/>
        <v>0.92595224347870719</v>
      </c>
      <c r="V431" s="63">
        <v>0.04</v>
      </c>
      <c r="W431" s="49">
        <v>74.7</v>
      </c>
      <c r="X431" s="49">
        <v>101.7</v>
      </c>
      <c r="Y431" s="41">
        <f t="shared" si="107"/>
        <v>5.4457831325301208E-2</v>
      </c>
      <c r="Z431" s="64">
        <v>0.12</v>
      </c>
      <c r="AA431" s="26">
        <v>93.1</v>
      </c>
      <c r="AB431" s="26">
        <v>115.1</v>
      </c>
      <c r="AC431" s="27">
        <f t="shared" si="103"/>
        <v>0.14835660580021481</v>
      </c>
      <c r="AD431" s="68">
        <v>0.05</v>
      </c>
      <c r="AE431" s="29">
        <v>92</v>
      </c>
      <c r="AF431" s="29">
        <v>118.9</v>
      </c>
      <c r="AG431" s="30">
        <f t="shared" si="104"/>
        <v>6.4619565217391303E-2</v>
      </c>
      <c r="AH431" s="65">
        <v>0.02</v>
      </c>
      <c r="AI431" s="32">
        <v>93.8</v>
      </c>
      <c r="AJ431" s="32">
        <v>110.7</v>
      </c>
      <c r="AK431" s="33">
        <f t="shared" si="105"/>
        <v>2.3603411513859279E-2</v>
      </c>
      <c r="AL431" s="34">
        <v>0</v>
      </c>
      <c r="AM431" s="35">
        <v>158.5</v>
      </c>
      <c r="AN431" s="35">
        <v>181</v>
      </c>
      <c r="AO431" s="36">
        <f t="shared" si="106"/>
        <v>0</v>
      </c>
      <c r="AP431" s="37">
        <f t="shared" si="108"/>
        <v>1</v>
      </c>
    </row>
    <row r="432" spans="1:42" ht="25" customHeight="1" x14ac:dyDescent="0.3">
      <c r="A432" s="71">
        <v>426</v>
      </c>
      <c r="B432" s="19" t="s">
        <v>380</v>
      </c>
      <c r="C432" s="58" t="s">
        <v>580</v>
      </c>
      <c r="D432" s="54">
        <v>288.70999999999998</v>
      </c>
      <c r="E432" s="54">
        <f t="shared" si="94"/>
        <v>251.05217391304348</v>
      </c>
      <c r="G432" s="54">
        <f t="shared" si="95"/>
        <v>213.39434782608694</v>
      </c>
      <c r="H432" s="53">
        <f t="shared" si="96"/>
        <v>1.2169896573354739</v>
      </c>
      <c r="I432" s="52">
        <f t="shared" si="97"/>
        <v>37.657826086956518</v>
      </c>
      <c r="J432" s="51">
        <f t="shared" si="98"/>
        <v>297.35654032515299</v>
      </c>
      <c r="L432" s="55">
        <f t="shared" si="99"/>
        <v>341.96002137392594</v>
      </c>
      <c r="M432" s="43">
        <f t="shared" si="100"/>
        <v>53.250021373925961</v>
      </c>
      <c r="N432" s="44">
        <f t="shared" si="101"/>
        <v>0.1844412087351528</v>
      </c>
      <c r="R432" s="62">
        <v>0.77</v>
      </c>
      <c r="S432" s="48">
        <v>15.587400000000001</v>
      </c>
      <c r="T432" s="48">
        <v>18.744399999999999</v>
      </c>
      <c r="U432" s="24">
        <f t="shared" si="102"/>
        <v>0.92595224347870719</v>
      </c>
      <c r="V432" s="63">
        <v>0.04</v>
      </c>
      <c r="W432" s="49">
        <v>74.7</v>
      </c>
      <c r="X432" s="49">
        <v>101.7</v>
      </c>
      <c r="Y432" s="41">
        <f t="shared" si="107"/>
        <v>5.4457831325301208E-2</v>
      </c>
      <c r="Z432" s="64">
        <v>0.12</v>
      </c>
      <c r="AA432" s="26">
        <v>93.1</v>
      </c>
      <c r="AB432" s="26">
        <v>115.1</v>
      </c>
      <c r="AC432" s="27">
        <f t="shared" si="103"/>
        <v>0.14835660580021481</v>
      </c>
      <c r="AD432" s="68">
        <v>0.05</v>
      </c>
      <c r="AE432" s="29">
        <v>92</v>
      </c>
      <c r="AF432" s="29">
        <v>118.9</v>
      </c>
      <c r="AG432" s="30">
        <f t="shared" si="104"/>
        <v>6.4619565217391303E-2</v>
      </c>
      <c r="AH432" s="65">
        <v>0.02</v>
      </c>
      <c r="AI432" s="32">
        <v>93.8</v>
      </c>
      <c r="AJ432" s="32">
        <v>110.7</v>
      </c>
      <c r="AK432" s="33">
        <f t="shared" si="105"/>
        <v>2.3603411513859279E-2</v>
      </c>
      <c r="AL432" s="34">
        <v>0</v>
      </c>
      <c r="AM432" s="35">
        <v>158.5</v>
      </c>
      <c r="AN432" s="35">
        <v>181</v>
      </c>
      <c r="AO432" s="36">
        <f t="shared" si="106"/>
        <v>0</v>
      </c>
      <c r="AP432" s="37">
        <f t="shared" si="108"/>
        <v>1</v>
      </c>
    </row>
    <row r="433" spans="1:42" ht="25" customHeight="1" x14ac:dyDescent="0.3">
      <c r="A433" s="71">
        <v>427</v>
      </c>
      <c r="B433" s="19" t="s">
        <v>381</v>
      </c>
      <c r="C433" s="58" t="s">
        <v>580</v>
      </c>
      <c r="D433" s="54">
        <v>288.70999999999998</v>
      </c>
      <c r="E433" s="54">
        <f t="shared" si="94"/>
        <v>251.05217391304348</v>
      </c>
      <c r="G433" s="54">
        <f t="shared" si="95"/>
        <v>213.39434782608694</v>
      </c>
      <c r="H433" s="53">
        <f t="shared" si="96"/>
        <v>1.2169896573354739</v>
      </c>
      <c r="I433" s="52">
        <f t="shared" si="97"/>
        <v>37.657826086956518</v>
      </c>
      <c r="J433" s="51">
        <f t="shared" si="98"/>
        <v>297.35654032515299</v>
      </c>
      <c r="L433" s="55">
        <f t="shared" si="99"/>
        <v>341.96002137392594</v>
      </c>
      <c r="M433" s="43">
        <f t="shared" si="100"/>
        <v>53.250021373925961</v>
      </c>
      <c r="N433" s="44">
        <f t="shared" si="101"/>
        <v>0.1844412087351528</v>
      </c>
      <c r="R433" s="62">
        <v>0.77</v>
      </c>
      <c r="S433" s="48">
        <v>15.587400000000001</v>
      </c>
      <c r="T433" s="48">
        <v>18.744399999999999</v>
      </c>
      <c r="U433" s="24">
        <f t="shared" si="102"/>
        <v>0.92595224347870719</v>
      </c>
      <c r="V433" s="63">
        <v>0.04</v>
      </c>
      <c r="W433" s="49">
        <v>74.7</v>
      </c>
      <c r="X433" s="49">
        <v>101.7</v>
      </c>
      <c r="Y433" s="41">
        <f t="shared" si="107"/>
        <v>5.4457831325301208E-2</v>
      </c>
      <c r="Z433" s="64">
        <v>0.12</v>
      </c>
      <c r="AA433" s="26">
        <v>93.1</v>
      </c>
      <c r="AB433" s="26">
        <v>115.1</v>
      </c>
      <c r="AC433" s="27">
        <f t="shared" si="103"/>
        <v>0.14835660580021481</v>
      </c>
      <c r="AD433" s="68">
        <v>0.05</v>
      </c>
      <c r="AE433" s="29">
        <v>92</v>
      </c>
      <c r="AF433" s="29">
        <v>118.9</v>
      </c>
      <c r="AG433" s="30">
        <f t="shared" si="104"/>
        <v>6.4619565217391303E-2</v>
      </c>
      <c r="AH433" s="65">
        <v>0.02</v>
      </c>
      <c r="AI433" s="32">
        <v>93.8</v>
      </c>
      <c r="AJ433" s="32">
        <v>110.7</v>
      </c>
      <c r="AK433" s="33">
        <f t="shared" si="105"/>
        <v>2.3603411513859279E-2</v>
      </c>
      <c r="AL433" s="34">
        <v>0</v>
      </c>
      <c r="AM433" s="35">
        <v>158.5</v>
      </c>
      <c r="AN433" s="35">
        <v>181</v>
      </c>
      <c r="AO433" s="36">
        <f t="shared" si="106"/>
        <v>0</v>
      </c>
      <c r="AP433" s="37">
        <f t="shared" si="108"/>
        <v>1</v>
      </c>
    </row>
    <row r="434" spans="1:42" ht="25" customHeight="1" x14ac:dyDescent="0.3">
      <c r="A434" s="71">
        <v>428</v>
      </c>
      <c r="B434" s="19" t="s">
        <v>382</v>
      </c>
      <c r="C434" s="58" t="s">
        <v>580</v>
      </c>
      <c r="D434" s="54">
        <v>288.70999999999998</v>
      </c>
      <c r="E434" s="54">
        <f t="shared" si="94"/>
        <v>251.05217391304348</v>
      </c>
      <c r="G434" s="54">
        <f t="shared" si="95"/>
        <v>213.39434782608694</v>
      </c>
      <c r="H434" s="53">
        <f t="shared" si="96"/>
        <v>1.2169896573354739</v>
      </c>
      <c r="I434" s="52">
        <f t="shared" si="97"/>
        <v>37.657826086956518</v>
      </c>
      <c r="J434" s="51">
        <f t="shared" si="98"/>
        <v>297.35654032515299</v>
      </c>
      <c r="L434" s="55">
        <f t="shared" si="99"/>
        <v>341.96002137392594</v>
      </c>
      <c r="M434" s="43">
        <f t="shared" si="100"/>
        <v>53.250021373925961</v>
      </c>
      <c r="N434" s="44">
        <f t="shared" si="101"/>
        <v>0.1844412087351528</v>
      </c>
      <c r="R434" s="62">
        <v>0.77</v>
      </c>
      <c r="S434" s="48">
        <v>15.587400000000001</v>
      </c>
      <c r="T434" s="48">
        <v>18.744399999999999</v>
      </c>
      <c r="U434" s="24">
        <f t="shared" si="102"/>
        <v>0.92595224347870719</v>
      </c>
      <c r="V434" s="63">
        <v>0.04</v>
      </c>
      <c r="W434" s="49">
        <v>74.7</v>
      </c>
      <c r="X434" s="49">
        <v>101.7</v>
      </c>
      <c r="Y434" s="41">
        <f t="shared" si="107"/>
        <v>5.4457831325301208E-2</v>
      </c>
      <c r="Z434" s="64">
        <v>0.12</v>
      </c>
      <c r="AA434" s="26">
        <v>93.1</v>
      </c>
      <c r="AB434" s="26">
        <v>115.1</v>
      </c>
      <c r="AC434" s="27">
        <f t="shared" si="103"/>
        <v>0.14835660580021481</v>
      </c>
      <c r="AD434" s="68">
        <v>0.05</v>
      </c>
      <c r="AE434" s="29">
        <v>92</v>
      </c>
      <c r="AF434" s="29">
        <v>118.9</v>
      </c>
      <c r="AG434" s="30">
        <f t="shared" si="104"/>
        <v>6.4619565217391303E-2</v>
      </c>
      <c r="AH434" s="65">
        <v>0.02</v>
      </c>
      <c r="AI434" s="32">
        <v>93.8</v>
      </c>
      <c r="AJ434" s="32">
        <v>110.7</v>
      </c>
      <c r="AK434" s="33">
        <f t="shared" si="105"/>
        <v>2.3603411513859279E-2</v>
      </c>
      <c r="AL434" s="34">
        <v>0</v>
      </c>
      <c r="AM434" s="35">
        <v>158.5</v>
      </c>
      <c r="AN434" s="35">
        <v>181</v>
      </c>
      <c r="AO434" s="36">
        <f t="shared" si="106"/>
        <v>0</v>
      </c>
      <c r="AP434" s="37">
        <f t="shared" si="108"/>
        <v>1</v>
      </c>
    </row>
    <row r="435" spans="1:42" ht="25" customHeight="1" x14ac:dyDescent="0.3">
      <c r="A435" s="71">
        <v>429</v>
      </c>
      <c r="B435" s="19" t="s">
        <v>383</v>
      </c>
      <c r="C435" s="58" t="s">
        <v>580</v>
      </c>
      <c r="D435" s="54">
        <v>425.47</v>
      </c>
      <c r="E435" s="54">
        <f t="shared" si="94"/>
        <v>369.97391304347832</v>
      </c>
      <c r="G435" s="54">
        <f t="shared" si="95"/>
        <v>314.47782608695655</v>
      </c>
      <c r="H435" s="53">
        <f t="shared" si="96"/>
        <v>1.2169896573354739</v>
      </c>
      <c r="I435" s="52">
        <f t="shared" si="97"/>
        <v>55.496086956521744</v>
      </c>
      <c r="J435" s="51">
        <f t="shared" si="98"/>
        <v>438.21234876569179</v>
      </c>
      <c r="L435" s="55">
        <f t="shared" si="99"/>
        <v>503.9442010805455</v>
      </c>
      <c r="M435" s="43">
        <f t="shared" si="100"/>
        <v>78.47420108054547</v>
      </c>
      <c r="N435" s="44">
        <f t="shared" si="101"/>
        <v>0.1844412087351528</v>
      </c>
      <c r="R435" s="62">
        <v>0.77</v>
      </c>
      <c r="S435" s="48">
        <v>15.587400000000001</v>
      </c>
      <c r="T435" s="48">
        <v>18.744399999999999</v>
      </c>
      <c r="U435" s="24">
        <f t="shared" si="102"/>
        <v>0.92595224347870719</v>
      </c>
      <c r="V435" s="63">
        <v>0.04</v>
      </c>
      <c r="W435" s="49">
        <v>74.7</v>
      </c>
      <c r="X435" s="49">
        <v>101.7</v>
      </c>
      <c r="Y435" s="41">
        <f t="shared" si="107"/>
        <v>5.4457831325301208E-2</v>
      </c>
      <c r="Z435" s="64">
        <v>0.12</v>
      </c>
      <c r="AA435" s="26">
        <v>93.1</v>
      </c>
      <c r="AB435" s="26">
        <v>115.1</v>
      </c>
      <c r="AC435" s="27">
        <f t="shared" si="103"/>
        <v>0.14835660580021481</v>
      </c>
      <c r="AD435" s="68">
        <v>0.05</v>
      </c>
      <c r="AE435" s="29">
        <v>92</v>
      </c>
      <c r="AF435" s="29">
        <v>118.9</v>
      </c>
      <c r="AG435" s="30">
        <f t="shared" si="104"/>
        <v>6.4619565217391303E-2</v>
      </c>
      <c r="AH435" s="65">
        <v>0.02</v>
      </c>
      <c r="AI435" s="32">
        <v>93.8</v>
      </c>
      <c r="AJ435" s="32">
        <v>110.7</v>
      </c>
      <c r="AK435" s="33">
        <f t="shared" si="105"/>
        <v>2.3603411513859279E-2</v>
      </c>
      <c r="AL435" s="34">
        <v>0</v>
      </c>
      <c r="AM435" s="35">
        <v>158.5</v>
      </c>
      <c r="AN435" s="35">
        <v>181</v>
      </c>
      <c r="AO435" s="36">
        <f t="shared" si="106"/>
        <v>0</v>
      </c>
      <c r="AP435" s="37">
        <f t="shared" si="108"/>
        <v>1</v>
      </c>
    </row>
    <row r="436" spans="1:42" ht="25" customHeight="1" x14ac:dyDescent="0.3">
      <c r="A436" s="71">
        <v>430</v>
      </c>
      <c r="B436" s="19" t="s">
        <v>384</v>
      </c>
      <c r="C436" s="58" t="s">
        <v>580</v>
      </c>
      <c r="D436" s="54">
        <v>1248.1300000000001</v>
      </c>
      <c r="E436" s="54">
        <f t="shared" si="94"/>
        <v>1085.3304347826088</v>
      </c>
      <c r="G436" s="54">
        <f t="shared" si="95"/>
        <v>922.53086956521747</v>
      </c>
      <c r="H436" s="53">
        <f t="shared" si="96"/>
        <v>1.2169896573354739</v>
      </c>
      <c r="I436" s="52">
        <f t="shared" si="97"/>
        <v>162.79956521739132</v>
      </c>
      <c r="J436" s="51">
        <f t="shared" si="98"/>
        <v>1285.5100920509622</v>
      </c>
      <c r="L436" s="55">
        <f t="shared" si="99"/>
        <v>1478.3366058586064</v>
      </c>
      <c r="M436" s="43">
        <f t="shared" si="100"/>
        <v>230.20660585860628</v>
      </c>
      <c r="N436" s="44">
        <f t="shared" si="101"/>
        <v>0.1844412087351528</v>
      </c>
      <c r="R436" s="62">
        <v>0.77</v>
      </c>
      <c r="S436" s="48">
        <v>15.587400000000001</v>
      </c>
      <c r="T436" s="48">
        <v>18.744399999999999</v>
      </c>
      <c r="U436" s="24">
        <f t="shared" si="102"/>
        <v>0.92595224347870719</v>
      </c>
      <c r="V436" s="63">
        <v>0.04</v>
      </c>
      <c r="W436" s="49">
        <v>74.7</v>
      </c>
      <c r="X436" s="49">
        <v>101.7</v>
      </c>
      <c r="Y436" s="41">
        <f t="shared" si="107"/>
        <v>5.4457831325301208E-2</v>
      </c>
      <c r="Z436" s="64">
        <v>0.12</v>
      </c>
      <c r="AA436" s="26">
        <v>93.1</v>
      </c>
      <c r="AB436" s="26">
        <v>115.1</v>
      </c>
      <c r="AC436" s="27">
        <f t="shared" si="103"/>
        <v>0.14835660580021481</v>
      </c>
      <c r="AD436" s="68">
        <v>0.05</v>
      </c>
      <c r="AE436" s="29">
        <v>92</v>
      </c>
      <c r="AF436" s="29">
        <v>118.9</v>
      </c>
      <c r="AG436" s="30">
        <f t="shared" si="104"/>
        <v>6.4619565217391303E-2</v>
      </c>
      <c r="AH436" s="65">
        <v>0.02</v>
      </c>
      <c r="AI436" s="32">
        <v>93.8</v>
      </c>
      <c r="AJ436" s="32">
        <v>110.7</v>
      </c>
      <c r="AK436" s="33">
        <f t="shared" si="105"/>
        <v>2.3603411513859279E-2</v>
      </c>
      <c r="AL436" s="34">
        <v>0</v>
      </c>
      <c r="AM436" s="35">
        <v>158.5</v>
      </c>
      <c r="AN436" s="35">
        <v>181</v>
      </c>
      <c r="AO436" s="36">
        <f t="shared" si="106"/>
        <v>0</v>
      </c>
      <c r="AP436" s="37">
        <f t="shared" si="108"/>
        <v>1</v>
      </c>
    </row>
    <row r="437" spans="1:42" ht="25" customHeight="1" x14ac:dyDescent="0.3">
      <c r="A437" s="71">
        <v>431</v>
      </c>
      <c r="B437" s="19" t="s">
        <v>385</v>
      </c>
      <c r="C437" s="58" t="s">
        <v>580</v>
      </c>
      <c r="D437" s="54">
        <v>1248.1300000000001</v>
      </c>
      <c r="E437" s="54">
        <f t="shared" si="94"/>
        <v>1085.3304347826088</v>
      </c>
      <c r="G437" s="54">
        <f t="shared" si="95"/>
        <v>922.53086956521747</v>
      </c>
      <c r="H437" s="53">
        <f t="shared" si="96"/>
        <v>1.2169896573354739</v>
      </c>
      <c r="I437" s="52">
        <f t="shared" si="97"/>
        <v>162.79956521739132</v>
      </c>
      <c r="J437" s="51">
        <f t="shared" si="98"/>
        <v>1285.5100920509622</v>
      </c>
      <c r="L437" s="55">
        <f t="shared" si="99"/>
        <v>1478.3366058586064</v>
      </c>
      <c r="M437" s="43">
        <f t="shared" si="100"/>
        <v>230.20660585860628</v>
      </c>
      <c r="N437" s="44">
        <f t="shared" si="101"/>
        <v>0.1844412087351528</v>
      </c>
      <c r="R437" s="62">
        <v>0.77</v>
      </c>
      <c r="S437" s="48">
        <v>15.587400000000001</v>
      </c>
      <c r="T437" s="48">
        <v>18.744399999999999</v>
      </c>
      <c r="U437" s="24">
        <f t="shared" si="102"/>
        <v>0.92595224347870719</v>
      </c>
      <c r="V437" s="63">
        <v>0.04</v>
      </c>
      <c r="W437" s="49">
        <v>74.7</v>
      </c>
      <c r="X437" s="49">
        <v>101.7</v>
      </c>
      <c r="Y437" s="41">
        <f t="shared" si="107"/>
        <v>5.4457831325301208E-2</v>
      </c>
      <c r="Z437" s="64">
        <v>0.12</v>
      </c>
      <c r="AA437" s="26">
        <v>93.1</v>
      </c>
      <c r="AB437" s="26">
        <v>115.1</v>
      </c>
      <c r="AC437" s="27">
        <f t="shared" si="103"/>
        <v>0.14835660580021481</v>
      </c>
      <c r="AD437" s="68">
        <v>0.05</v>
      </c>
      <c r="AE437" s="29">
        <v>92</v>
      </c>
      <c r="AF437" s="29">
        <v>118.9</v>
      </c>
      <c r="AG437" s="30">
        <f t="shared" si="104"/>
        <v>6.4619565217391303E-2</v>
      </c>
      <c r="AH437" s="65">
        <v>0.02</v>
      </c>
      <c r="AI437" s="32">
        <v>93.8</v>
      </c>
      <c r="AJ437" s="32">
        <v>110.7</v>
      </c>
      <c r="AK437" s="33">
        <f t="shared" si="105"/>
        <v>2.3603411513859279E-2</v>
      </c>
      <c r="AL437" s="34">
        <v>0</v>
      </c>
      <c r="AM437" s="35">
        <v>158.5</v>
      </c>
      <c r="AN437" s="35">
        <v>181</v>
      </c>
      <c r="AO437" s="36">
        <f t="shared" si="106"/>
        <v>0</v>
      </c>
      <c r="AP437" s="37">
        <f t="shared" si="108"/>
        <v>1</v>
      </c>
    </row>
    <row r="438" spans="1:42" ht="25" customHeight="1" x14ac:dyDescent="0.3">
      <c r="A438" s="71">
        <v>432</v>
      </c>
      <c r="B438" s="19" t="s">
        <v>386</v>
      </c>
      <c r="C438" s="58" t="s">
        <v>580</v>
      </c>
      <c r="D438" s="54">
        <v>937.54</v>
      </c>
      <c r="E438" s="54">
        <f t="shared" si="94"/>
        <v>815.25217391304352</v>
      </c>
      <c r="G438" s="54">
        <f t="shared" si="95"/>
        <v>692.96434782608696</v>
      </c>
      <c r="H438" s="53">
        <f t="shared" si="96"/>
        <v>1.2169896573354739</v>
      </c>
      <c r="I438" s="52">
        <f t="shared" si="97"/>
        <v>122.28782608695653</v>
      </c>
      <c r="J438" s="51">
        <f t="shared" si="98"/>
        <v>965.61827029352628</v>
      </c>
      <c r="L438" s="55">
        <f t="shared" si="99"/>
        <v>1110.461010837555</v>
      </c>
      <c r="M438" s="43">
        <f t="shared" si="100"/>
        <v>172.92101083755506</v>
      </c>
      <c r="N438" s="44">
        <f t="shared" si="101"/>
        <v>0.18444120873515271</v>
      </c>
      <c r="R438" s="62">
        <v>0.77</v>
      </c>
      <c r="S438" s="48">
        <v>15.587400000000001</v>
      </c>
      <c r="T438" s="48">
        <v>18.744399999999999</v>
      </c>
      <c r="U438" s="24">
        <f t="shared" si="102"/>
        <v>0.92595224347870719</v>
      </c>
      <c r="V438" s="63">
        <v>0.04</v>
      </c>
      <c r="W438" s="49">
        <v>74.7</v>
      </c>
      <c r="X438" s="49">
        <v>101.7</v>
      </c>
      <c r="Y438" s="41">
        <f t="shared" si="107"/>
        <v>5.4457831325301208E-2</v>
      </c>
      <c r="Z438" s="64">
        <v>0.12</v>
      </c>
      <c r="AA438" s="26">
        <v>93.1</v>
      </c>
      <c r="AB438" s="26">
        <v>115.1</v>
      </c>
      <c r="AC438" s="27">
        <f t="shared" si="103"/>
        <v>0.14835660580021481</v>
      </c>
      <c r="AD438" s="68">
        <v>0.05</v>
      </c>
      <c r="AE438" s="29">
        <v>92</v>
      </c>
      <c r="AF438" s="29">
        <v>118.9</v>
      </c>
      <c r="AG438" s="30">
        <f t="shared" si="104"/>
        <v>6.4619565217391303E-2</v>
      </c>
      <c r="AH438" s="65">
        <v>0.02</v>
      </c>
      <c r="AI438" s="32">
        <v>93.8</v>
      </c>
      <c r="AJ438" s="32">
        <v>110.7</v>
      </c>
      <c r="AK438" s="33">
        <f t="shared" si="105"/>
        <v>2.3603411513859279E-2</v>
      </c>
      <c r="AL438" s="34">
        <v>0</v>
      </c>
      <c r="AM438" s="35">
        <v>158.5</v>
      </c>
      <c r="AN438" s="35">
        <v>181</v>
      </c>
      <c r="AO438" s="36">
        <f t="shared" si="106"/>
        <v>0</v>
      </c>
      <c r="AP438" s="37">
        <f t="shared" si="108"/>
        <v>1</v>
      </c>
    </row>
    <row r="439" spans="1:42" ht="25" customHeight="1" x14ac:dyDescent="0.3">
      <c r="A439" s="71">
        <v>433</v>
      </c>
      <c r="B439" s="19" t="s">
        <v>387</v>
      </c>
      <c r="C439" s="58" t="s">
        <v>580</v>
      </c>
      <c r="D439" s="54">
        <v>708.4</v>
      </c>
      <c r="E439" s="54">
        <f t="shared" si="94"/>
        <v>616</v>
      </c>
      <c r="G439" s="54">
        <f t="shared" si="95"/>
        <v>523.6</v>
      </c>
      <c r="H439" s="53">
        <f t="shared" si="96"/>
        <v>1.2169896573354739</v>
      </c>
      <c r="I439" s="52">
        <f t="shared" si="97"/>
        <v>92.399999999999991</v>
      </c>
      <c r="J439" s="51">
        <f t="shared" si="98"/>
        <v>729.61578458085421</v>
      </c>
      <c r="L439" s="55">
        <f t="shared" si="99"/>
        <v>839.05815226798222</v>
      </c>
      <c r="M439" s="43">
        <f t="shared" si="100"/>
        <v>130.65815226798225</v>
      </c>
      <c r="N439" s="44">
        <f t="shared" si="101"/>
        <v>0.1844412087351528</v>
      </c>
      <c r="R439" s="62">
        <v>0.77</v>
      </c>
      <c r="S439" s="48">
        <v>15.587400000000001</v>
      </c>
      <c r="T439" s="48">
        <v>18.744399999999999</v>
      </c>
      <c r="U439" s="24">
        <f t="shared" si="102"/>
        <v>0.92595224347870719</v>
      </c>
      <c r="V439" s="63">
        <v>0.04</v>
      </c>
      <c r="W439" s="49">
        <v>74.7</v>
      </c>
      <c r="X439" s="49">
        <v>101.7</v>
      </c>
      <c r="Y439" s="41">
        <f t="shared" si="107"/>
        <v>5.4457831325301208E-2</v>
      </c>
      <c r="Z439" s="64">
        <v>0.12</v>
      </c>
      <c r="AA439" s="26">
        <v>93.1</v>
      </c>
      <c r="AB439" s="26">
        <v>115.1</v>
      </c>
      <c r="AC439" s="27">
        <f t="shared" si="103"/>
        <v>0.14835660580021481</v>
      </c>
      <c r="AD439" s="68">
        <v>0.05</v>
      </c>
      <c r="AE439" s="29">
        <v>92</v>
      </c>
      <c r="AF439" s="29">
        <v>118.9</v>
      </c>
      <c r="AG439" s="30">
        <f t="shared" si="104"/>
        <v>6.4619565217391303E-2</v>
      </c>
      <c r="AH439" s="65">
        <v>0.02</v>
      </c>
      <c r="AI439" s="32">
        <v>93.8</v>
      </c>
      <c r="AJ439" s="32">
        <v>110.7</v>
      </c>
      <c r="AK439" s="33">
        <f t="shared" si="105"/>
        <v>2.3603411513859279E-2</v>
      </c>
      <c r="AL439" s="34">
        <v>0</v>
      </c>
      <c r="AM439" s="35">
        <v>158.5</v>
      </c>
      <c r="AN439" s="35">
        <v>181</v>
      </c>
      <c r="AO439" s="36">
        <f t="shared" si="106"/>
        <v>0</v>
      </c>
      <c r="AP439" s="37">
        <f t="shared" si="108"/>
        <v>1</v>
      </c>
    </row>
    <row r="440" spans="1:42" ht="25" customHeight="1" x14ac:dyDescent="0.3">
      <c r="A440" s="71">
        <v>434</v>
      </c>
      <c r="B440" s="19" t="s">
        <v>388</v>
      </c>
      <c r="C440" s="58" t="s">
        <v>580</v>
      </c>
      <c r="D440" s="54">
        <v>1248.1300000000001</v>
      </c>
      <c r="E440" s="54">
        <f t="shared" si="94"/>
        <v>1085.3304347826088</v>
      </c>
      <c r="G440" s="54">
        <f t="shared" si="95"/>
        <v>922.53086956521747</v>
      </c>
      <c r="H440" s="53">
        <f t="shared" si="96"/>
        <v>1.2169896573354739</v>
      </c>
      <c r="I440" s="52">
        <f t="shared" si="97"/>
        <v>162.79956521739132</v>
      </c>
      <c r="J440" s="51">
        <f t="shared" si="98"/>
        <v>1285.5100920509622</v>
      </c>
      <c r="L440" s="55">
        <f t="shared" si="99"/>
        <v>1478.3366058586064</v>
      </c>
      <c r="M440" s="43">
        <f t="shared" si="100"/>
        <v>230.20660585860628</v>
      </c>
      <c r="N440" s="44">
        <f t="shared" si="101"/>
        <v>0.1844412087351528</v>
      </c>
      <c r="R440" s="62">
        <v>0.77</v>
      </c>
      <c r="S440" s="48">
        <v>15.587400000000001</v>
      </c>
      <c r="T440" s="48">
        <v>18.744399999999999</v>
      </c>
      <c r="U440" s="24">
        <f t="shared" si="102"/>
        <v>0.92595224347870719</v>
      </c>
      <c r="V440" s="63">
        <v>0.04</v>
      </c>
      <c r="W440" s="49">
        <v>74.7</v>
      </c>
      <c r="X440" s="49">
        <v>101.7</v>
      </c>
      <c r="Y440" s="41">
        <f t="shared" si="107"/>
        <v>5.4457831325301208E-2</v>
      </c>
      <c r="Z440" s="64">
        <v>0.12</v>
      </c>
      <c r="AA440" s="26">
        <v>93.1</v>
      </c>
      <c r="AB440" s="26">
        <v>115.1</v>
      </c>
      <c r="AC440" s="27">
        <f t="shared" si="103"/>
        <v>0.14835660580021481</v>
      </c>
      <c r="AD440" s="68">
        <v>0.05</v>
      </c>
      <c r="AE440" s="29">
        <v>92</v>
      </c>
      <c r="AF440" s="29">
        <v>118.9</v>
      </c>
      <c r="AG440" s="30">
        <f t="shared" si="104"/>
        <v>6.4619565217391303E-2</v>
      </c>
      <c r="AH440" s="65">
        <v>0.02</v>
      </c>
      <c r="AI440" s="32">
        <v>93.8</v>
      </c>
      <c r="AJ440" s="32">
        <v>110.7</v>
      </c>
      <c r="AK440" s="33">
        <f t="shared" si="105"/>
        <v>2.3603411513859279E-2</v>
      </c>
      <c r="AL440" s="34">
        <v>0</v>
      </c>
      <c r="AM440" s="35">
        <v>158.5</v>
      </c>
      <c r="AN440" s="35">
        <v>181</v>
      </c>
      <c r="AO440" s="36">
        <f t="shared" si="106"/>
        <v>0</v>
      </c>
      <c r="AP440" s="37">
        <f t="shared" si="108"/>
        <v>1</v>
      </c>
    </row>
    <row r="441" spans="1:42" ht="25" customHeight="1" x14ac:dyDescent="0.3">
      <c r="A441" s="71">
        <v>435</v>
      </c>
      <c r="B441" s="19" t="s">
        <v>389</v>
      </c>
      <c r="C441" s="58" t="s">
        <v>580</v>
      </c>
      <c r="D441" s="54">
        <v>541.49</v>
      </c>
      <c r="E441" s="54">
        <f t="shared" si="94"/>
        <v>470.86086956521746</v>
      </c>
      <c r="G441" s="54">
        <f t="shared" si="95"/>
        <v>400.23173913043485</v>
      </c>
      <c r="H441" s="53">
        <f t="shared" si="96"/>
        <v>1.2169896573354739</v>
      </c>
      <c r="I441" s="52">
        <f t="shared" si="97"/>
        <v>70.62913043478261</v>
      </c>
      <c r="J441" s="51">
        <f t="shared" si="98"/>
        <v>557.70701749391128</v>
      </c>
      <c r="L441" s="55">
        <f t="shared" si="99"/>
        <v>641.36307011799795</v>
      </c>
      <c r="M441" s="43">
        <f t="shared" si="100"/>
        <v>99.873070117997941</v>
      </c>
      <c r="N441" s="44">
        <f t="shared" si="101"/>
        <v>0.18444120873515288</v>
      </c>
      <c r="R441" s="62">
        <v>0.77</v>
      </c>
      <c r="S441" s="48">
        <v>15.587400000000001</v>
      </c>
      <c r="T441" s="48">
        <v>18.744399999999999</v>
      </c>
      <c r="U441" s="24">
        <f t="shared" si="102"/>
        <v>0.92595224347870719</v>
      </c>
      <c r="V441" s="63">
        <v>0.04</v>
      </c>
      <c r="W441" s="49">
        <v>74.7</v>
      </c>
      <c r="X441" s="49">
        <v>101.7</v>
      </c>
      <c r="Y441" s="41">
        <f t="shared" si="107"/>
        <v>5.4457831325301208E-2</v>
      </c>
      <c r="Z441" s="64">
        <v>0.12</v>
      </c>
      <c r="AA441" s="26">
        <v>93.1</v>
      </c>
      <c r="AB441" s="26">
        <v>115.1</v>
      </c>
      <c r="AC441" s="27">
        <f t="shared" si="103"/>
        <v>0.14835660580021481</v>
      </c>
      <c r="AD441" s="68">
        <v>0.05</v>
      </c>
      <c r="AE441" s="29">
        <v>92</v>
      </c>
      <c r="AF441" s="29">
        <v>118.9</v>
      </c>
      <c r="AG441" s="30">
        <f t="shared" si="104"/>
        <v>6.4619565217391303E-2</v>
      </c>
      <c r="AH441" s="65">
        <v>0.02</v>
      </c>
      <c r="AI441" s="32">
        <v>93.8</v>
      </c>
      <c r="AJ441" s="32">
        <v>110.7</v>
      </c>
      <c r="AK441" s="33">
        <f t="shared" si="105"/>
        <v>2.3603411513859279E-2</v>
      </c>
      <c r="AL441" s="34">
        <v>0</v>
      </c>
      <c r="AM441" s="35">
        <v>158.5</v>
      </c>
      <c r="AN441" s="35">
        <v>181</v>
      </c>
      <c r="AO441" s="36">
        <f t="shared" si="106"/>
        <v>0</v>
      </c>
      <c r="AP441" s="37">
        <f t="shared" si="108"/>
        <v>1</v>
      </c>
    </row>
    <row r="442" spans="1:42" ht="25" customHeight="1" x14ac:dyDescent="0.3">
      <c r="A442" s="71">
        <v>436</v>
      </c>
      <c r="B442" s="19" t="s">
        <v>390</v>
      </c>
      <c r="C442" s="58" t="s">
        <v>580</v>
      </c>
      <c r="D442" s="54">
        <v>1082.97</v>
      </c>
      <c r="E442" s="54">
        <f t="shared" si="94"/>
        <v>941.71304347826094</v>
      </c>
      <c r="G442" s="54">
        <f t="shared" si="95"/>
        <v>800.45608695652174</v>
      </c>
      <c r="H442" s="53">
        <f t="shared" si="96"/>
        <v>1.2169896573354739</v>
      </c>
      <c r="I442" s="52">
        <f t="shared" si="97"/>
        <v>141.25695652173914</v>
      </c>
      <c r="J442" s="51">
        <f t="shared" si="98"/>
        <v>1115.4037354990508</v>
      </c>
      <c r="L442" s="55">
        <f t="shared" si="99"/>
        <v>1282.7142958239083</v>
      </c>
      <c r="M442" s="43">
        <f t="shared" si="100"/>
        <v>199.74429582390826</v>
      </c>
      <c r="N442" s="44">
        <f t="shared" si="101"/>
        <v>0.18444120873515263</v>
      </c>
      <c r="R442" s="62">
        <v>0.77</v>
      </c>
      <c r="S442" s="48">
        <v>15.587400000000001</v>
      </c>
      <c r="T442" s="48">
        <v>18.744399999999999</v>
      </c>
      <c r="U442" s="24">
        <f t="shared" si="102"/>
        <v>0.92595224347870719</v>
      </c>
      <c r="V442" s="63">
        <v>0.04</v>
      </c>
      <c r="W442" s="49">
        <v>74.7</v>
      </c>
      <c r="X442" s="49">
        <v>101.7</v>
      </c>
      <c r="Y442" s="41">
        <f t="shared" si="107"/>
        <v>5.4457831325301208E-2</v>
      </c>
      <c r="Z442" s="64">
        <v>0.12</v>
      </c>
      <c r="AA442" s="26">
        <v>93.1</v>
      </c>
      <c r="AB442" s="26">
        <v>115.1</v>
      </c>
      <c r="AC442" s="27">
        <f t="shared" si="103"/>
        <v>0.14835660580021481</v>
      </c>
      <c r="AD442" s="68">
        <v>0.05</v>
      </c>
      <c r="AE442" s="29">
        <v>92</v>
      </c>
      <c r="AF442" s="29">
        <v>118.9</v>
      </c>
      <c r="AG442" s="30">
        <f t="shared" si="104"/>
        <v>6.4619565217391303E-2</v>
      </c>
      <c r="AH442" s="65">
        <v>0.02</v>
      </c>
      <c r="AI442" s="32">
        <v>93.8</v>
      </c>
      <c r="AJ442" s="32">
        <v>110.7</v>
      </c>
      <c r="AK442" s="33">
        <f t="shared" si="105"/>
        <v>2.3603411513859279E-2</v>
      </c>
      <c r="AL442" s="34">
        <v>0</v>
      </c>
      <c r="AM442" s="35">
        <v>158.5</v>
      </c>
      <c r="AN442" s="35">
        <v>181</v>
      </c>
      <c r="AO442" s="36">
        <f t="shared" si="106"/>
        <v>0</v>
      </c>
      <c r="AP442" s="37">
        <f t="shared" si="108"/>
        <v>1</v>
      </c>
    </row>
    <row r="443" spans="1:42" ht="25" customHeight="1" x14ac:dyDescent="0.3">
      <c r="A443" s="71">
        <v>437</v>
      </c>
      <c r="B443" s="19" t="s">
        <v>391</v>
      </c>
      <c r="C443" s="58" t="s">
        <v>580</v>
      </c>
      <c r="D443" s="54">
        <v>70160</v>
      </c>
      <c r="E443" s="54">
        <f t="shared" si="94"/>
        <v>61008.695652173919</v>
      </c>
      <c r="G443" s="54">
        <f t="shared" si="95"/>
        <v>51857.391304347831</v>
      </c>
      <c r="H443" s="53">
        <f t="shared" si="96"/>
        <v>1.2151769052610784</v>
      </c>
      <c r="I443" s="52">
        <f t="shared" si="97"/>
        <v>9151.3043478260879</v>
      </c>
      <c r="J443" s="51">
        <f t="shared" si="98"/>
        <v>72167.20862795625</v>
      </c>
      <c r="L443" s="55">
        <f t="shared" si="99"/>
        <v>82992.289922149677</v>
      </c>
      <c r="M443" s="43">
        <f t="shared" si="100"/>
        <v>12832.289922149677</v>
      </c>
      <c r="N443" s="44">
        <f t="shared" si="101"/>
        <v>0.18290036947191673</v>
      </c>
      <c r="R443" s="62">
        <v>0.77</v>
      </c>
      <c r="S443" s="48">
        <v>15.587400000000001</v>
      </c>
      <c r="T443" s="48">
        <v>18.744399999999999</v>
      </c>
      <c r="U443" s="24">
        <f t="shared" si="102"/>
        <v>0.92595224347870719</v>
      </c>
      <c r="V443" s="63">
        <v>0.03</v>
      </c>
      <c r="W443" s="49">
        <v>74.7</v>
      </c>
      <c r="X443" s="49">
        <v>101.7</v>
      </c>
      <c r="Y443" s="41">
        <f t="shared" si="107"/>
        <v>4.0843373493975904E-2</v>
      </c>
      <c r="Z443" s="64">
        <v>0.12</v>
      </c>
      <c r="AA443" s="26">
        <v>93.1</v>
      </c>
      <c r="AB443" s="26">
        <v>115.1</v>
      </c>
      <c r="AC443" s="27">
        <f t="shared" si="103"/>
        <v>0.14835660580021481</v>
      </c>
      <c r="AD443" s="68">
        <v>0.05</v>
      </c>
      <c r="AE443" s="29">
        <v>92</v>
      </c>
      <c r="AF443" s="29">
        <v>118.9</v>
      </c>
      <c r="AG443" s="30">
        <f t="shared" si="104"/>
        <v>6.4619565217391303E-2</v>
      </c>
      <c r="AH443" s="65">
        <v>0.03</v>
      </c>
      <c r="AI443" s="32">
        <v>93.8</v>
      </c>
      <c r="AJ443" s="32">
        <v>110.7</v>
      </c>
      <c r="AK443" s="33">
        <f t="shared" si="105"/>
        <v>3.5405117270788919E-2</v>
      </c>
      <c r="AL443" s="34">
        <v>0</v>
      </c>
      <c r="AM443" s="35">
        <v>158.5</v>
      </c>
      <c r="AN443" s="35">
        <v>181</v>
      </c>
      <c r="AO443" s="36">
        <f t="shared" si="106"/>
        <v>0</v>
      </c>
      <c r="AP443" s="37">
        <f t="shared" si="108"/>
        <v>1</v>
      </c>
    </row>
    <row r="444" spans="1:42" ht="25" customHeight="1" x14ac:dyDescent="0.3">
      <c r="A444" s="71">
        <v>438</v>
      </c>
      <c r="B444" s="19" t="s">
        <v>377</v>
      </c>
      <c r="C444" s="58" t="s">
        <v>580</v>
      </c>
      <c r="D444" s="54">
        <v>918.63</v>
      </c>
      <c r="E444" s="54">
        <f t="shared" si="94"/>
        <v>798.80869565217392</v>
      </c>
      <c r="G444" s="54">
        <f t="shared" si="95"/>
        <v>678.98739130434785</v>
      </c>
      <c r="H444" s="53">
        <f t="shared" si="96"/>
        <v>1.2151769052610784</v>
      </c>
      <c r="I444" s="52">
        <f t="shared" si="97"/>
        <v>119.82130434782609</v>
      </c>
      <c r="J444" s="51">
        <f t="shared" si="98"/>
        <v>944.91110122433633</v>
      </c>
      <c r="L444" s="55">
        <f t="shared" si="99"/>
        <v>1086.6477664079866</v>
      </c>
      <c r="M444" s="43">
        <f t="shared" si="100"/>
        <v>168.01776640798664</v>
      </c>
      <c r="N444" s="44">
        <f t="shared" si="101"/>
        <v>0.18290036947191649</v>
      </c>
      <c r="R444" s="62">
        <v>0.77</v>
      </c>
      <c r="S444" s="48">
        <v>15.587400000000001</v>
      </c>
      <c r="T444" s="48">
        <v>18.744399999999999</v>
      </c>
      <c r="U444" s="24">
        <f t="shared" si="102"/>
        <v>0.92595224347870719</v>
      </c>
      <c r="V444" s="63">
        <v>0.03</v>
      </c>
      <c r="W444" s="49">
        <v>74.7</v>
      </c>
      <c r="X444" s="49">
        <v>101.7</v>
      </c>
      <c r="Y444" s="41">
        <f t="shared" si="107"/>
        <v>4.0843373493975904E-2</v>
      </c>
      <c r="Z444" s="64">
        <v>0.12</v>
      </c>
      <c r="AA444" s="26">
        <v>93.1</v>
      </c>
      <c r="AB444" s="26">
        <v>115.1</v>
      </c>
      <c r="AC444" s="27">
        <f t="shared" si="103"/>
        <v>0.14835660580021481</v>
      </c>
      <c r="AD444" s="68">
        <v>0.05</v>
      </c>
      <c r="AE444" s="29">
        <v>92</v>
      </c>
      <c r="AF444" s="29">
        <v>118.9</v>
      </c>
      <c r="AG444" s="30">
        <f t="shared" si="104"/>
        <v>6.4619565217391303E-2</v>
      </c>
      <c r="AH444" s="65">
        <v>0.03</v>
      </c>
      <c r="AI444" s="32">
        <v>93.8</v>
      </c>
      <c r="AJ444" s="32">
        <v>110.7</v>
      </c>
      <c r="AK444" s="33">
        <f t="shared" si="105"/>
        <v>3.5405117270788919E-2</v>
      </c>
      <c r="AL444" s="34">
        <v>0</v>
      </c>
      <c r="AM444" s="35">
        <v>158.5</v>
      </c>
      <c r="AN444" s="35">
        <v>181</v>
      </c>
      <c r="AO444" s="36">
        <f t="shared" si="106"/>
        <v>0</v>
      </c>
      <c r="AP444" s="37">
        <f t="shared" si="108"/>
        <v>1</v>
      </c>
    </row>
    <row r="445" spans="1:42" ht="25" customHeight="1" x14ac:dyDescent="0.3">
      <c r="A445" s="71">
        <v>439</v>
      </c>
      <c r="B445" s="19" t="s">
        <v>378</v>
      </c>
      <c r="C445" s="58" t="s">
        <v>580</v>
      </c>
      <c r="D445" s="54">
        <v>918.63</v>
      </c>
      <c r="E445" s="54">
        <f t="shared" si="94"/>
        <v>798.80869565217392</v>
      </c>
      <c r="G445" s="54">
        <f t="shared" si="95"/>
        <v>678.98739130434785</v>
      </c>
      <c r="H445" s="53">
        <f t="shared" si="96"/>
        <v>1.2151769052610784</v>
      </c>
      <c r="I445" s="52">
        <f t="shared" si="97"/>
        <v>119.82130434782609</v>
      </c>
      <c r="J445" s="51">
        <f t="shared" si="98"/>
        <v>944.91110122433633</v>
      </c>
      <c r="L445" s="55">
        <f t="shared" si="99"/>
        <v>1086.6477664079866</v>
      </c>
      <c r="M445" s="43">
        <f t="shared" si="100"/>
        <v>168.01776640798664</v>
      </c>
      <c r="N445" s="44">
        <f t="shared" si="101"/>
        <v>0.18290036947191649</v>
      </c>
      <c r="R445" s="62">
        <v>0.77</v>
      </c>
      <c r="S445" s="48">
        <v>15.587400000000001</v>
      </c>
      <c r="T445" s="48">
        <v>18.744399999999999</v>
      </c>
      <c r="U445" s="24">
        <f t="shared" si="102"/>
        <v>0.92595224347870719</v>
      </c>
      <c r="V445" s="63">
        <v>0.03</v>
      </c>
      <c r="W445" s="49">
        <v>74.7</v>
      </c>
      <c r="X445" s="49">
        <v>101.7</v>
      </c>
      <c r="Y445" s="41">
        <f t="shared" si="107"/>
        <v>4.0843373493975904E-2</v>
      </c>
      <c r="Z445" s="64">
        <v>0.12</v>
      </c>
      <c r="AA445" s="26">
        <v>93.1</v>
      </c>
      <c r="AB445" s="26">
        <v>115.1</v>
      </c>
      <c r="AC445" s="27">
        <f t="shared" si="103"/>
        <v>0.14835660580021481</v>
      </c>
      <c r="AD445" s="68">
        <v>0.05</v>
      </c>
      <c r="AE445" s="29">
        <v>92</v>
      </c>
      <c r="AF445" s="29">
        <v>118.9</v>
      </c>
      <c r="AG445" s="30">
        <f t="shared" si="104"/>
        <v>6.4619565217391303E-2</v>
      </c>
      <c r="AH445" s="65">
        <v>0.03</v>
      </c>
      <c r="AI445" s="32">
        <v>93.8</v>
      </c>
      <c r="AJ445" s="32">
        <v>110.7</v>
      </c>
      <c r="AK445" s="33">
        <f t="shared" si="105"/>
        <v>3.5405117270788919E-2</v>
      </c>
      <c r="AL445" s="34">
        <v>0</v>
      </c>
      <c r="AM445" s="35">
        <v>158.5</v>
      </c>
      <c r="AN445" s="35">
        <v>181</v>
      </c>
      <c r="AO445" s="36">
        <f t="shared" si="106"/>
        <v>0</v>
      </c>
      <c r="AP445" s="37">
        <f t="shared" si="108"/>
        <v>1</v>
      </c>
    </row>
    <row r="446" spans="1:42" ht="25" customHeight="1" x14ac:dyDescent="0.3">
      <c r="A446" s="71">
        <v>440</v>
      </c>
      <c r="B446" s="19" t="s">
        <v>379</v>
      </c>
      <c r="C446" s="58" t="s">
        <v>580</v>
      </c>
      <c r="D446" s="54">
        <v>288.70999999999998</v>
      </c>
      <c r="E446" s="54">
        <f t="shared" si="94"/>
        <v>251.05217391304348</v>
      </c>
      <c r="G446" s="54">
        <f t="shared" si="95"/>
        <v>213.39434782608694</v>
      </c>
      <c r="H446" s="53">
        <f t="shared" si="96"/>
        <v>1.2151769052610784</v>
      </c>
      <c r="I446" s="52">
        <f t="shared" si="97"/>
        <v>37.657826086956518</v>
      </c>
      <c r="J446" s="51">
        <f t="shared" si="98"/>
        <v>296.96970927846695</v>
      </c>
      <c r="L446" s="55">
        <f t="shared" si="99"/>
        <v>341.51516567023697</v>
      </c>
      <c r="M446" s="43">
        <f t="shared" si="100"/>
        <v>52.805165670236988</v>
      </c>
      <c r="N446" s="44">
        <f t="shared" si="101"/>
        <v>0.18290036947191643</v>
      </c>
      <c r="R446" s="62">
        <v>0.77</v>
      </c>
      <c r="S446" s="48">
        <v>15.587400000000001</v>
      </c>
      <c r="T446" s="48">
        <v>18.744399999999999</v>
      </c>
      <c r="U446" s="24">
        <f t="shared" si="102"/>
        <v>0.92595224347870719</v>
      </c>
      <c r="V446" s="63">
        <v>0.03</v>
      </c>
      <c r="W446" s="49">
        <v>74.7</v>
      </c>
      <c r="X446" s="49">
        <v>101.7</v>
      </c>
      <c r="Y446" s="41">
        <f t="shared" si="107"/>
        <v>4.0843373493975904E-2</v>
      </c>
      <c r="Z446" s="64">
        <v>0.12</v>
      </c>
      <c r="AA446" s="26">
        <v>93.1</v>
      </c>
      <c r="AB446" s="26">
        <v>115.1</v>
      </c>
      <c r="AC446" s="27">
        <f t="shared" si="103"/>
        <v>0.14835660580021481</v>
      </c>
      <c r="AD446" s="68">
        <v>0.05</v>
      </c>
      <c r="AE446" s="29">
        <v>92</v>
      </c>
      <c r="AF446" s="29">
        <v>118.9</v>
      </c>
      <c r="AG446" s="30">
        <f t="shared" si="104"/>
        <v>6.4619565217391303E-2</v>
      </c>
      <c r="AH446" s="65">
        <v>0.03</v>
      </c>
      <c r="AI446" s="32">
        <v>93.8</v>
      </c>
      <c r="AJ446" s="32">
        <v>110.7</v>
      </c>
      <c r="AK446" s="33">
        <f t="shared" si="105"/>
        <v>3.5405117270788919E-2</v>
      </c>
      <c r="AL446" s="34">
        <v>0</v>
      </c>
      <c r="AM446" s="35">
        <v>158.5</v>
      </c>
      <c r="AN446" s="35">
        <v>181</v>
      </c>
      <c r="AO446" s="36">
        <f t="shared" si="106"/>
        <v>0</v>
      </c>
      <c r="AP446" s="37">
        <f t="shared" si="108"/>
        <v>1</v>
      </c>
    </row>
    <row r="447" spans="1:42" ht="25" customHeight="1" x14ac:dyDescent="0.3">
      <c r="A447" s="71">
        <v>441</v>
      </c>
      <c r="B447" s="19" t="s">
        <v>380</v>
      </c>
      <c r="C447" s="58" t="s">
        <v>580</v>
      </c>
      <c r="D447" s="54">
        <v>288.70999999999998</v>
      </c>
      <c r="E447" s="54">
        <f t="shared" si="94"/>
        <v>251.05217391304348</v>
      </c>
      <c r="G447" s="54">
        <f t="shared" si="95"/>
        <v>213.39434782608694</v>
      </c>
      <c r="H447" s="53">
        <f t="shared" si="96"/>
        <v>1.2151769052610784</v>
      </c>
      <c r="I447" s="52">
        <f t="shared" si="97"/>
        <v>37.657826086956518</v>
      </c>
      <c r="J447" s="51">
        <f t="shared" si="98"/>
        <v>296.96970927846695</v>
      </c>
      <c r="L447" s="55">
        <f t="shared" si="99"/>
        <v>341.51516567023697</v>
      </c>
      <c r="M447" s="43">
        <f t="shared" si="100"/>
        <v>52.805165670236988</v>
      </c>
      <c r="N447" s="44">
        <f t="shared" si="101"/>
        <v>0.18290036947191643</v>
      </c>
      <c r="R447" s="62">
        <v>0.77</v>
      </c>
      <c r="S447" s="48">
        <v>15.587400000000001</v>
      </c>
      <c r="T447" s="48">
        <v>18.744399999999999</v>
      </c>
      <c r="U447" s="24">
        <f t="shared" si="102"/>
        <v>0.92595224347870719</v>
      </c>
      <c r="V447" s="63">
        <v>0.03</v>
      </c>
      <c r="W447" s="49">
        <v>74.7</v>
      </c>
      <c r="X447" s="49">
        <v>101.7</v>
      </c>
      <c r="Y447" s="41">
        <f t="shared" si="107"/>
        <v>4.0843373493975904E-2</v>
      </c>
      <c r="Z447" s="64">
        <v>0.12</v>
      </c>
      <c r="AA447" s="26">
        <v>93.1</v>
      </c>
      <c r="AB447" s="26">
        <v>115.1</v>
      </c>
      <c r="AC447" s="27">
        <f t="shared" si="103"/>
        <v>0.14835660580021481</v>
      </c>
      <c r="AD447" s="68">
        <v>0.05</v>
      </c>
      <c r="AE447" s="29">
        <v>92</v>
      </c>
      <c r="AF447" s="29">
        <v>118.9</v>
      </c>
      <c r="AG447" s="30">
        <f t="shared" si="104"/>
        <v>6.4619565217391303E-2</v>
      </c>
      <c r="AH447" s="65">
        <v>0.03</v>
      </c>
      <c r="AI447" s="32">
        <v>93.8</v>
      </c>
      <c r="AJ447" s="32">
        <v>110.7</v>
      </c>
      <c r="AK447" s="33">
        <f t="shared" si="105"/>
        <v>3.5405117270788919E-2</v>
      </c>
      <c r="AL447" s="34">
        <v>0</v>
      </c>
      <c r="AM447" s="35">
        <v>158.5</v>
      </c>
      <c r="AN447" s="35">
        <v>181</v>
      </c>
      <c r="AO447" s="36">
        <f t="shared" si="106"/>
        <v>0</v>
      </c>
      <c r="AP447" s="37">
        <f t="shared" si="108"/>
        <v>1</v>
      </c>
    </row>
    <row r="448" spans="1:42" ht="25" customHeight="1" x14ac:dyDescent="0.3">
      <c r="A448" s="71">
        <v>442</v>
      </c>
      <c r="B448" s="19" t="s">
        <v>381</v>
      </c>
      <c r="C448" s="58" t="s">
        <v>580</v>
      </c>
      <c r="D448" s="54">
        <v>288.70999999999998</v>
      </c>
      <c r="E448" s="54">
        <f t="shared" si="94"/>
        <v>251.05217391304348</v>
      </c>
      <c r="G448" s="54">
        <f t="shared" si="95"/>
        <v>213.39434782608694</v>
      </c>
      <c r="H448" s="53">
        <f t="shared" si="96"/>
        <v>1.2151769052610784</v>
      </c>
      <c r="I448" s="52">
        <f t="shared" si="97"/>
        <v>37.657826086956518</v>
      </c>
      <c r="J448" s="51">
        <f t="shared" si="98"/>
        <v>296.96970927846695</v>
      </c>
      <c r="L448" s="55">
        <f t="shared" si="99"/>
        <v>341.51516567023697</v>
      </c>
      <c r="M448" s="43">
        <f t="shared" si="100"/>
        <v>52.805165670236988</v>
      </c>
      <c r="N448" s="44">
        <f t="shared" si="101"/>
        <v>0.18290036947191643</v>
      </c>
      <c r="R448" s="62">
        <v>0.77</v>
      </c>
      <c r="S448" s="48">
        <v>15.587400000000001</v>
      </c>
      <c r="T448" s="48">
        <v>18.744399999999999</v>
      </c>
      <c r="U448" s="24">
        <f t="shared" si="102"/>
        <v>0.92595224347870719</v>
      </c>
      <c r="V448" s="63">
        <v>0.03</v>
      </c>
      <c r="W448" s="49">
        <v>74.7</v>
      </c>
      <c r="X448" s="49">
        <v>101.7</v>
      </c>
      <c r="Y448" s="41">
        <f t="shared" si="107"/>
        <v>4.0843373493975904E-2</v>
      </c>
      <c r="Z448" s="64">
        <v>0.12</v>
      </c>
      <c r="AA448" s="26">
        <v>93.1</v>
      </c>
      <c r="AB448" s="26">
        <v>115.1</v>
      </c>
      <c r="AC448" s="27">
        <f t="shared" si="103"/>
        <v>0.14835660580021481</v>
      </c>
      <c r="AD448" s="68">
        <v>0.05</v>
      </c>
      <c r="AE448" s="29">
        <v>92</v>
      </c>
      <c r="AF448" s="29">
        <v>118.9</v>
      </c>
      <c r="AG448" s="30">
        <f t="shared" si="104"/>
        <v>6.4619565217391303E-2</v>
      </c>
      <c r="AH448" s="65">
        <v>0.03</v>
      </c>
      <c r="AI448" s="32">
        <v>93.8</v>
      </c>
      <c r="AJ448" s="32">
        <v>110.7</v>
      </c>
      <c r="AK448" s="33">
        <f t="shared" si="105"/>
        <v>3.5405117270788919E-2</v>
      </c>
      <c r="AL448" s="34">
        <v>0</v>
      </c>
      <c r="AM448" s="35">
        <v>158.5</v>
      </c>
      <c r="AN448" s="35">
        <v>181</v>
      </c>
      <c r="AO448" s="36">
        <f t="shared" si="106"/>
        <v>0</v>
      </c>
      <c r="AP448" s="37">
        <f t="shared" si="108"/>
        <v>1</v>
      </c>
    </row>
    <row r="449" spans="1:42" ht="25" customHeight="1" x14ac:dyDescent="0.3">
      <c r="A449" s="71">
        <v>443</v>
      </c>
      <c r="B449" s="19" t="s">
        <v>382</v>
      </c>
      <c r="C449" s="58" t="s">
        <v>580</v>
      </c>
      <c r="D449" s="54">
        <v>288.70999999999998</v>
      </c>
      <c r="E449" s="54">
        <f t="shared" si="94"/>
        <v>251.05217391304348</v>
      </c>
      <c r="G449" s="54">
        <f t="shared" si="95"/>
        <v>213.39434782608694</v>
      </c>
      <c r="H449" s="53">
        <f t="shared" si="96"/>
        <v>1.2151769052610784</v>
      </c>
      <c r="I449" s="52">
        <f t="shared" si="97"/>
        <v>37.657826086956518</v>
      </c>
      <c r="J449" s="51">
        <f t="shared" si="98"/>
        <v>296.96970927846695</v>
      </c>
      <c r="L449" s="55">
        <f t="shared" si="99"/>
        <v>341.51516567023697</v>
      </c>
      <c r="M449" s="43">
        <f t="shared" si="100"/>
        <v>52.805165670236988</v>
      </c>
      <c r="N449" s="44">
        <f t="shared" si="101"/>
        <v>0.18290036947191643</v>
      </c>
      <c r="R449" s="62">
        <v>0.77</v>
      </c>
      <c r="S449" s="48">
        <v>15.587400000000001</v>
      </c>
      <c r="T449" s="48">
        <v>18.744399999999999</v>
      </c>
      <c r="U449" s="24">
        <f t="shared" si="102"/>
        <v>0.92595224347870719</v>
      </c>
      <c r="V449" s="63">
        <v>0.03</v>
      </c>
      <c r="W449" s="49">
        <v>74.7</v>
      </c>
      <c r="X449" s="49">
        <v>101.7</v>
      </c>
      <c r="Y449" s="41">
        <f t="shared" si="107"/>
        <v>4.0843373493975904E-2</v>
      </c>
      <c r="Z449" s="64">
        <v>0.12</v>
      </c>
      <c r="AA449" s="26">
        <v>93.1</v>
      </c>
      <c r="AB449" s="26">
        <v>115.1</v>
      </c>
      <c r="AC449" s="27">
        <f t="shared" si="103"/>
        <v>0.14835660580021481</v>
      </c>
      <c r="AD449" s="68">
        <v>0.05</v>
      </c>
      <c r="AE449" s="29">
        <v>92</v>
      </c>
      <c r="AF449" s="29">
        <v>118.9</v>
      </c>
      <c r="AG449" s="30">
        <f t="shared" si="104"/>
        <v>6.4619565217391303E-2</v>
      </c>
      <c r="AH449" s="65">
        <v>0.03</v>
      </c>
      <c r="AI449" s="32">
        <v>93.8</v>
      </c>
      <c r="AJ449" s="32">
        <v>110.7</v>
      </c>
      <c r="AK449" s="33">
        <f t="shared" si="105"/>
        <v>3.5405117270788919E-2</v>
      </c>
      <c r="AL449" s="34">
        <v>0</v>
      </c>
      <c r="AM449" s="35">
        <v>158.5</v>
      </c>
      <c r="AN449" s="35">
        <v>181</v>
      </c>
      <c r="AO449" s="36">
        <f t="shared" si="106"/>
        <v>0</v>
      </c>
      <c r="AP449" s="37">
        <f t="shared" si="108"/>
        <v>1</v>
      </c>
    </row>
    <row r="450" spans="1:42" ht="25" customHeight="1" x14ac:dyDescent="0.3">
      <c r="A450" s="71">
        <v>444</v>
      </c>
      <c r="B450" s="19" t="s">
        <v>383</v>
      </c>
      <c r="C450" s="58" t="s">
        <v>580</v>
      </c>
      <c r="D450" s="54">
        <v>425.47</v>
      </c>
      <c r="E450" s="54">
        <f t="shared" si="94"/>
        <v>369.97391304347832</v>
      </c>
      <c r="G450" s="54">
        <f t="shared" si="95"/>
        <v>314.47782608695655</v>
      </c>
      <c r="H450" s="53">
        <f t="shared" si="96"/>
        <v>1.2151769052610784</v>
      </c>
      <c r="I450" s="52">
        <f t="shared" si="97"/>
        <v>55.496086956521744</v>
      </c>
      <c r="J450" s="51">
        <f t="shared" si="98"/>
        <v>437.64227843410123</v>
      </c>
      <c r="L450" s="55">
        <f t="shared" si="99"/>
        <v>503.28862019921638</v>
      </c>
      <c r="M450" s="43">
        <f t="shared" si="100"/>
        <v>77.818620199216355</v>
      </c>
      <c r="N450" s="44">
        <f t="shared" si="101"/>
        <v>0.1829003694719166</v>
      </c>
      <c r="R450" s="62">
        <v>0.77</v>
      </c>
      <c r="S450" s="48">
        <v>15.587400000000001</v>
      </c>
      <c r="T450" s="48">
        <v>18.744399999999999</v>
      </c>
      <c r="U450" s="24">
        <f t="shared" si="102"/>
        <v>0.92595224347870719</v>
      </c>
      <c r="V450" s="63">
        <v>0.03</v>
      </c>
      <c r="W450" s="49">
        <v>74.7</v>
      </c>
      <c r="X450" s="49">
        <v>101.7</v>
      </c>
      <c r="Y450" s="41">
        <f t="shared" si="107"/>
        <v>4.0843373493975904E-2</v>
      </c>
      <c r="Z450" s="64">
        <v>0.12</v>
      </c>
      <c r="AA450" s="26">
        <v>93.1</v>
      </c>
      <c r="AB450" s="26">
        <v>115.1</v>
      </c>
      <c r="AC450" s="27">
        <f t="shared" si="103"/>
        <v>0.14835660580021481</v>
      </c>
      <c r="AD450" s="68">
        <v>0.05</v>
      </c>
      <c r="AE450" s="29">
        <v>92</v>
      </c>
      <c r="AF450" s="29">
        <v>118.9</v>
      </c>
      <c r="AG450" s="30">
        <f t="shared" si="104"/>
        <v>6.4619565217391303E-2</v>
      </c>
      <c r="AH450" s="65">
        <v>0.03</v>
      </c>
      <c r="AI450" s="32">
        <v>93.8</v>
      </c>
      <c r="AJ450" s="32">
        <v>110.7</v>
      </c>
      <c r="AK450" s="33">
        <f t="shared" si="105"/>
        <v>3.5405117270788919E-2</v>
      </c>
      <c r="AL450" s="34">
        <v>0</v>
      </c>
      <c r="AM450" s="35">
        <v>158.5</v>
      </c>
      <c r="AN450" s="35">
        <v>181</v>
      </c>
      <c r="AO450" s="36">
        <f t="shared" si="106"/>
        <v>0</v>
      </c>
      <c r="AP450" s="37">
        <f t="shared" si="108"/>
        <v>1</v>
      </c>
    </row>
    <row r="451" spans="1:42" ht="25" customHeight="1" x14ac:dyDescent="0.3">
      <c r="A451" s="71">
        <v>445</v>
      </c>
      <c r="B451" s="19" t="s">
        <v>384</v>
      </c>
      <c r="C451" s="58" t="s">
        <v>580</v>
      </c>
      <c r="D451" s="54">
        <v>1248.1300000000001</v>
      </c>
      <c r="E451" s="54">
        <f t="shared" si="94"/>
        <v>1085.3304347826088</v>
      </c>
      <c r="G451" s="54">
        <f t="shared" si="95"/>
        <v>922.53086956521747</v>
      </c>
      <c r="H451" s="53">
        <f t="shared" si="96"/>
        <v>1.2151769052610784</v>
      </c>
      <c r="I451" s="52">
        <f t="shared" si="97"/>
        <v>162.79956521739132</v>
      </c>
      <c r="J451" s="51">
        <f t="shared" si="98"/>
        <v>1283.8377723034639</v>
      </c>
      <c r="L451" s="55">
        <f t="shared" si="99"/>
        <v>1476.4134381489835</v>
      </c>
      <c r="M451" s="43">
        <f t="shared" si="100"/>
        <v>228.28343814898335</v>
      </c>
      <c r="N451" s="44">
        <f t="shared" si="101"/>
        <v>0.18290036947191665</v>
      </c>
      <c r="R451" s="62">
        <v>0.77</v>
      </c>
      <c r="S451" s="48">
        <v>15.587400000000001</v>
      </c>
      <c r="T451" s="48">
        <v>18.744399999999999</v>
      </c>
      <c r="U451" s="24">
        <f t="shared" si="102"/>
        <v>0.92595224347870719</v>
      </c>
      <c r="V451" s="63">
        <v>0.03</v>
      </c>
      <c r="W451" s="49">
        <v>74.7</v>
      </c>
      <c r="X451" s="49">
        <v>101.7</v>
      </c>
      <c r="Y451" s="41">
        <f t="shared" si="107"/>
        <v>4.0843373493975904E-2</v>
      </c>
      <c r="Z451" s="64">
        <v>0.12</v>
      </c>
      <c r="AA451" s="26">
        <v>93.1</v>
      </c>
      <c r="AB451" s="26">
        <v>115.1</v>
      </c>
      <c r="AC451" s="27">
        <f t="shared" si="103"/>
        <v>0.14835660580021481</v>
      </c>
      <c r="AD451" s="68">
        <v>0.05</v>
      </c>
      <c r="AE451" s="29">
        <v>92</v>
      </c>
      <c r="AF451" s="29">
        <v>118.9</v>
      </c>
      <c r="AG451" s="30">
        <f t="shared" si="104"/>
        <v>6.4619565217391303E-2</v>
      </c>
      <c r="AH451" s="65">
        <v>0.03</v>
      </c>
      <c r="AI451" s="32">
        <v>93.8</v>
      </c>
      <c r="AJ451" s="32">
        <v>110.7</v>
      </c>
      <c r="AK451" s="33">
        <f t="shared" si="105"/>
        <v>3.5405117270788919E-2</v>
      </c>
      <c r="AL451" s="34">
        <v>0</v>
      </c>
      <c r="AM451" s="35">
        <v>158.5</v>
      </c>
      <c r="AN451" s="35">
        <v>181</v>
      </c>
      <c r="AO451" s="36">
        <f t="shared" si="106"/>
        <v>0</v>
      </c>
      <c r="AP451" s="37">
        <f t="shared" si="108"/>
        <v>1</v>
      </c>
    </row>
    <row r="452" spans="1:42" ht="25" customHeight="1" x14ac:dyDescent="0.3">
      <c r="A452" s="71">
        <v>446</v>
      </c>
      <c r="B452" s="19" t="s">
        <v>385</v>
      </c>
      <c r="C452" s="58" t="s">
        <v>580</v>
      </c>
      <c r="D452" s="54">
        <v>1248.1300000000001</v>
      </c>
      <c r="E452" s="54">
        <f t="shared" si="94"/>
        <v>1085.3304347826088</v>
      </c>
      <c r="G452" s="54">
        <f t="shared" si="95"/>
        <v>922.53086956521747</v>
      </c>
      <c r="H452" s="53">
        <f t="shared" si="96"/>
        <v>1.2151769052610784</v>
      </c>
      <c r="I452" s="52">
        <f t="shared" si="97"/>
        <v>162.79956521739132</v>
      </c>
      <c r="J452" s="51">
        <f t="shared" si="98"/>
        <v>1283.8377723034639</v>
      </c>
      <c r="L452" s="55">
        <f t="shared" si="99"/>
        <v>1476.4134381489835</v>
      </c>
      <c r="M452" s="43">
        <f t="shared" si="100"/>
        <v>228.28343814898335</v>
      </c>
      <c r="N452" s="44">
        <f t="shared" si="101"/>
        <v>0.18290036947191665</v>
      </c>
      <c r="R452" s="62">
        <v>0.77</v>
      </c>
      <c r="S452" s="48">
        <v>15.587400000000001</v>
      </c>
      <c r="T452" s="48">
        <v>18.744399999999999</v>
      </c>
      <c r="U452" s="24">
        <f t="shared" si="102"/>
        <v>0.92595224347870719</v>
      </c>
      <c r="V452" s="63">
        <v>0.03</v>
      </c>
      <c r="W452" s="49">
        <v>74.7</v>
      </c>
      <c r="X452" s="49">
        <v>101.7</v>
      </c>
      <c r="Y452" s="41">
        <f t="shared" si="107"/>
        <v>4.0843373493975904E-2</v>
      </c>
      <c r="Z452" s="64">
        <v>0.12</v>
      </c>
      <c r="AA452" s="26">
        <v>93.1</v>
      </c>
      <c r="AB452" s="26">
        <v>115.1</v>
      </c>
      <c r="AC452" s="27">
        <f t="shared" si="103"/>
        <v>0.14835660580021481</v>
      </c>
      <c r="AD452" s="68">
        <v>0.05</v>
      </c>
      <c r="AE452" s="29">
        <v>92</v>
      </c>
      <c r="AF452" s="29">
        <v>118.9</v>
      </c>
      <c r="AG452" s="30">
        <f t="shared" si="104"/>
        <v>6.4619565217391303E-2</v>
      </c>
      <c r="AH452" s="65">
        <v>0.03</v>
      </c>
      <c r="AI452" s="32">
        <v>93.8</v>
      </c>
      <c r="AJ452" s="32">
        <v>110.7</v>
      </c>
      <c r="AK452" s="33">
        <f t="shared" si="105"/>
        <v>3.5405117270788919E-2</v>
      </c>
      <c r="AL452" s="34">
        <v>0</v>
      </c>
      <c r="AM452" s="35">
        <v>158.5</v>
      </c>
      <c r="AN452" s="35">
        <v>181</v>
      </c>
      <c r="AO452" s="36">
        <f t="shared" si="106"/>
        <v>0</v>
      </c>
      <c r="AP452" s="37">
        <f t="shared" si="108"/>
        <v>1</v>
      </c>
    </row>
    <row r="453" spans="1:42" ht="25" customHeight="1" x14ac:dyDescent="0.3">
      <c r="A453" s="71">
        <v>447</v>
      </c>
      <c r="B453" s="19" t="s">
        <v>386</v>
      </c>
      <c r="C453" s="58" t="s">
        <v>580</v>
      </c>
      <c r="D453" s="54">
        <v>937.54</v>
      </c>
      <c r="E453" s="54">
        <f t="shared" si="94"/>
        <v>815.25217391304352</v>
      </c>
      <c r="G453" s="54">
        <f t="shared" si="95"/>
        <v>692.96434782608696</v>
      </c>
      <c r="H453" s="53">
        <f t="shared" si="96"/>
        <v>1.2151769052610784</v>
      </c>
      <c r="I453" s="52">
        <f t="shared" si="97"/>
        <v>122.28782608695653</v>
      </c>
      <c r="J453" s="51">
        <f t="shared" si="98"/>
        <v>964.36209773452242</v>
      </c>
      <c r="L453" s="55">
        <f t="shared" si="99"/>
        <v>1109.0164123947006</v>
      </c>
      <c r="M453" s="43">
        <f t="shared" si="100"/>
        <v>171.47641239470067</v>
      </c>
      <c r="N453" s="44">
        <f t="shared" si="101"/>
        <v>0.1829003694719166</v>
      </c>
      <c r="R453" s="62">
        <v>0.77</v>
      </c>
      <c r="S453" s="48">
        <v>15.587400000000001</v>
      </c>
      <c r="T453" s="48">
        <v>18.744399999999999</v>
      </c>
      <c r="U453" s="24">
        <f t="shared" si="102"/>
        <v>0.92595224347870719</v>
      </c>
      <c r="V453" s="63">
        <v>0.03</v>
      </c>
      <c r="W453" s="49">
        <v>74.7</v>
      </c>
      <c r="X453" s="49">
        <v>101.7</v>
      </c>
      <c r="Y453" s="41">
        <f t="shared" si="107"/>
        <v>4.0843373493975904E-2</v>
      </c>
      <c r="Z453" s="64">
        <v>0.12</v>
      </c>
      <c r="AA453" s="26">
        <v>93.1</v>
      </c>
      <c r="AB453" s="26">
        <v>115.1</v>
      </c>
      <c r="AC453" s="27">
        <f t="shared" si="103"/>
        <v>0.14835660580021481</v>
      </c>
      <c r="AD453" s="68">
        <v>0.05</v>
      </c>
      <c r="AE453" s="29">
        <v>92</v>
      </c>
      <c r="AF453" s="29">
        <v>118.9</v>
      </c>
      <c r="AG453" s="30">
        <f t="shared" si="104"/>
        <v>6.4619565217391303E-2</v>
      </c>
      <c r="AH453" s="65">
        <v>0.03</v>
      </c>
      <c r="AI453" s="32">
        <v>93.8</v>
      </c>
      <c r="AJ453" s="32">
        <v>110.7</v>
      </c>
      <c r="AK453" s="33">
        <f t="shared" si="105"/>
        <v>3.5405117270788919E-2</v>
      </c>
      <c r="AL453" s="34">
        <v>0</v>
      </c>
      <c r="AM453" s="35">
        <v>158.5</v>
      </c>
      <c r="AN453" s="35">
        <v>181</v>
      </c>
      <c r="AO453" s="36">
        <f t="shared" si="106"/>
        <v>0</v>
      </c>
      <c r="AP453" s="37">
        <f t="shared" si="108"/>
        <v>1</v>
      </c>
    </row>
    <row r="454" spans="1:42" ht="25" customHeight="1" x14ac:dyDescent="0.3">
      <c r="A454" s="71">
        <v>448</v>
      </c>
      <c r="B454" s="19" t="s">
        <v>387</v>
      </c>
      <c r="C454" s="58" t="s">
        <v>580</v>
      </c>
      <c r="D454" s="54">
        <v>708.4</v>
      </c>
      <c r="E454" s="54">
        <f t="shared" si="94"/>
        <v>616</v>
      </c>
      <c r="G454" s="54">
        <f t="shared" si="95"/>
        <v>523.6</v>
      </c>
      <c r="H454" s="53">
        <f t="shared" si="96"/>
        <v>1.2151769052610784</v>
      </c>
      <c r="I454" s="52">
        <f t="shared" si="97"/>
        <v>92.399999999999991</v>
      </c>
      <c r="J454" s="51">
        <f t="shared" si="98"/>
        <v>728.66662759470069</v>
      </c>
      <c r="L454" s="55">
        <f t="shared" si="99"/>
        <v>837.96662173390575</v>
      </c>
      <c r="M454" s="43">
        <f t="shared" si="100"/>
        <v>129.56662173390578</v>
      </c>
      <c r="N454" s="44">
        <f t="shared" si="101"/>
        <v>0.18290036947191668</v>
      </c>
      <c r="R454" s="62">
        <v>0.77</v>
      </c>
      <c r="S454" s="48">
        <v>15.587400000000001</v>
      </c>
      <c r="T454" s="48">
        <v>18.744399999999999</v>
      </c>
      <c r="U454" s="24">
        <f t="shared" si="102"/>
        <v>0.92595224347870719</v>
      </c>
      <c r="V454" s="63">
        <v>0.03</v>
      </c>
      <c r="W454" s="49">
        <v>74.7</v>
      </c>
      <c r="X454" s="49">
        <v>101.7</v>
      </c>
      <c r="Y454" s="41">
        <f t="shared" si="107"/>
        <v>4.0843373493975904E-2</v>
      </c>
      <c r="Z454" s="64">
        <v>0.12</v>
      </c>
      <c r="AA454" s="26">
        <v>93.1</v>
      </c>
      <c r="AB454" s="26">
        <v>115.1</v>
      </c>
      <c r="AC454" s="27">
        <f t="shared" si="103"/>
        <v>0.14835660580021481</v>
      </c>
      <c r="AD454" s="68">
        <v>0.05</v>
      </c>
      <c r="AE454" s="29">
        <v>92</v>
      </c>
      <c r="AF454" s="29">
        <v>118.9</v>
      </c>
      <c r="AG454" s="30">
        <f t="shared" si="104"/>
        <v>6.4619565217391303E-2</v>
      </c>
      <c r="AH454" s="65">
        <v>0.03</v>
      </c>
      <c r="AI454" s="32">
        <v>93.8</v>
      </c>
      <c r="AJ454" s="32">
        <v>110.7</v>
      </c>
      <c r="AK454" s="33">
        <f t="shared" si="105"/>
        <v>3.5405117270788919E-2</v>
      </c>
      <c r="AL454" s="34">
        <v>0</v>
      </c>
      <c r="AM454" s="35">
        <v>158.5</v>
      </c>
      <c r="AN454" s="35">
        <v>181</v>
      </c>
      <c r="AO454" s="36">
        <f t="shared" si="106"/>
        <v>0</v>
      </c>
      <c r="AP454" s="37">
        <f t="shared" si="108"/>
        <v>1</v>
      </c>
    </row>
    <row r="455" spans="1:42" ht="25" customHeight="1" x14ac:dyDescent="0.3">
      <c r="A455" s="71">
        <v>449</v>
      </c>
      <c r="B455" s="19" t="s">
        <v>388</v>
      </c>
      <c r="C455" s="58" t="s">
        <v>580</v>
      </c>
      <c r="D455" s="54">
        <v>5903.33</v>
      </c>
      <c r="E455" s="54">
        <f t="shared" si="94"/>
        <v>5133.3304347826088</v>
      </c>
      <c r="G455" s="54">
        <f t="shared" si="95"/>
        <v>4363.3308695652177</v>
      </c>
      <c r="H455" s="53">
        <f t="shared" si="96"/>
        <v>1.2151769052610784</v>
      </c>
      <c r="I455" s="52">
        <f t="shared" si="97"/>
        <v>769.99956521739125</v>
      </c>
      <c r="J455" s="51">
        <f t="shared" si="98"/>
        <v>6072.2184679257825</v>
      </c>
      <c r="L455" s="55">
        <f t="shared" si="99"/>
        <v>6983.0512381146491</v>
      </c>
      <c r="M455" s="43">
        <f t="shared" si="100"/>
        <v>1079.7212381146492</v>
      </c>
      <c r="N455" s="44">
        <f t="shared" si="101"/>
        <v>0.18290036947191657</v>
      </c>
      <c r="R455" s="62">
        <v>0.77</v>
      </c>
      <c r="S455" s="48">
        <v>15.587400000000001</v>
      </c>
      <c r="T455" s="48">
        <v>18.744399999999999</v>
      </c>
      <c r="U455" s="24">
        <f t="shared" si="102"/>
        <v>0.92595224347870719</v>
      </c>
      <c r="V455" s="63">
        <v>0.03</v>
      </c>
      <c r="W455" s="49">
        <v>74.7</v>
      </c>
      <c r="X455" s="49">
        <v>101.7</v>
      </c>
      <c r="Y455" s="41">
        <f t="shared" si="107"/>
        <v>4.0843373493975904E-2</v>
      </c>
      <c r="Z455" s="64">
        <v>0.12</v>
      </c>
      <c r="AA455" s="26">
        <v>93.1</v>
      </c>
      <c r="AB455" s="26">
        <v>115.1</v>
      </c>
      <c r="AC455" s="27">
        <f t="shared" si="103"/>
        <v>0.14835660580021481</v>
      </c>
      <c r="AD455" s="68">
        <v>0.05</v>
      </c>
      <c r="AE455" s="29">
        <v>92</v>
      </c>
      <c r="AF455" s="29">
        <v>118.9</v>
      </c>
      <c r="AG455" s="30">
        <f t="shared" si="104"/>
        <v>6.4619565217391303E-2</v>
      </c>
      <c r="AH455" s="65">
        <v>0.03</v>
      </c>
      <c r="AI455" s="32">
        <v>93.8</v>
      </c>
      <c r="AJ455" s="32">
        <v>110.7</v>
      </c>
      <c r="AK455" s="33">
        <f t="shared" si="105"/>
        <v>3.5405117270788919E-2</v>
      </c>
      <c r="AL455" s="34">
        <v>0</v>
      </c>
      <c r="AM455" s="35">
        <v>158.5</v>
      </c>
      <c r="AN455" s="35">
        <v>181</v>
      </c>
      <c r="AO455" s="36">
        <f t="shared" si="106"/>
        <v>0</v>
      </c>
      <c r="AP455" s="37">
        <f t="shared" si="108"/>
        <v>1</v>
      </c>
    </row>
    <row r="456" spans="1:42" ht="25" customHeight="1" x14ac:dyDescent="0.3">
      <c r="A456" s="71">
        <v>450</v>
      </c>
      <c r="B456" s="19" t="s">
        <v>389</v>
      </c>
      <c r="C456" s="58" t="s">
        <v>580</v>
      </c>
      <c r="D456" s="54">
        <v>987.69</v>
      </c>
      <c r="E456" s="54">
        <f t="shared" ref="E456:E519" si="109">D456/1.15</f>
        <v>858.86086956521751</v>
      </c>
      <c r="G456" s="54">
        <f t="shared" ref="G456:G519" si="110">E456*85%</f>
        <v>730.03173913043486</v>
      </c>
      <c r="H456" s="53">
        <f t="shared" ref="H456:H519" si="111">U456+Y456+AC456+AG456+AK456+AO456</f>
        <v>1.2151769052610784</v>
      </c>
      <c r="I456" s="52">
        <f t="shared" ref="I456:I519" si="112">E456*15%</f>
        <v>128.82913043478263</v>
      </c>
      <c r="J456" s="51">
        <f t="shared" ref="J456:J519" si="113">(G456*H456)+I456</f>
        <v>1015.9468399336673</v>
      </c>
      <c r="L456" s="55">
        <f t="shared" ref="L456:L519" si="114">J456*1.15</f>
        <v>1168.3388659237173</v>
      </c>
      <c r="M456" s="43">
        <f t="shared" ref="M456:M519" si="115">L456-D456</f>
        <v>180.64886592371727</v>
      </c>
      <c r="N456" s="44">
        <f t="shared" ref="N456:N519" si="116">M456/D456</f>
        <v>0.18290036947191654</v>
      </c>
      <c r="R456" s="62">
        <v>0.77</v>
      </c>
      <c r="S456" s="48">
        <v>15.587400000000001</v>
      </c>
      <c r="T456" s="48">
        <v>18.744399999999999</v>
      </c>
      <c r="U456" s="24">
        <f t="shared" ref="U456:U519" si="117">R456*(T456/S456)</f>
        <v>0.92595224347870719</v>
      </c>
      <c r="V456" s="63">
        <v>0.03</v>
      </c>
      <c r="W456" s="49">
        <v>74.7</v>
      </c>
      <c r="X456" s="49">
        <v>101.7</v>
      </c>
      <c r="Y456" s="41">
        <f t="shared" si="107"/>
        <v>4.0843373493975904E-2</v>
      </c>
      <c r="Z456" s="64">
        <v>0.12</v>
      </c>
      <c r="AA456" s="26">
        <v>93.1</v>
      </c>
      <c r="AB456" s="26">
        <v>115.1</v>
      </c>
      <c r="AC456" s="27">
        <f t="shared" ref="AC456:AC519" si="118">Z456*(AB456/AA456)</f>
        <v>0.14835660580021481</v>
      </c>
      <c r="AD456" s="68">
        <v>0.05</v>
      </c>
      <c r="AE456" s="29">
        <v>92</v>
      </c>
      <c r="AF456" s="29">
        <v>118.9</v>
      </c>
      <c r="AG456" s="30">
        <f t="shared" ref="AG456:AG519" si="119">AD456*(AF456/AE456)</f>
        <v>6.4619565217391303E-2</v>
      </c>
      <c r="AH456" s="65">
        <v>0.03</v>
      </c>
      <c r="AI456" s="32">
        <v>93.8</v>
      </c>
      <c r="AJ456" s="32">
        <v>110.7</v>
      </c>
      <c r="AK456" s="33">
        <f t="shared" ref="AK456:AK519" si="120">AH456*(AJ456/AI456)</f>
        <v>3.5405117270788919E-2</v>
      </c>
      <c r="AL456" s="34">
        <v>0</v>
      </c>
      <c r="AM456" s="35">
        <v>158.5</v>
      </c>
      <c r="AN456" s="35">
        <v>181</v>
      </c>
      <c r="AO456" s="36">
        <f t="shared" ref="AO456:AO519" si="121">AL456*(AN456/AM456)</f>
        <v>0</v>
      </c>
      <c r="AP456" s="37">
        <f t="shared" si="108"/>
        <v>1</v>
      </c>
    </row>
    <row r="457" spans="1:42" ht="25" customHeight="1" x14ac:dyDescent="0.3">
      <c r="A457" s="71">
        <v>451</v>
      </c>
      <c r="B457" s="19" t="s">
        <v>390</v>
      </c>
      <c r="C457" s="58" t="s">
        <v>580</v>
      </c>
      <c r="D457" s="54">
        <v>1082.97</v>
      </c>
      <c r="E457" s="54">
        <f t="shared" si="109"/>
        <v>941.71304347826094</v>
      </c>
      <c r="G457" s="54">
        <f t="shared" si="110"/>
        <v>800.45608695652174</v>
      </c>
      <c r="H457" s="53">
        <f t="shared" si="111"/>
        <v>1.2151769052610784</v>
      </c>
      <c r="I457" s="52">
        <f t="shared" si="112"/>
        <v>141.25695652173914</v>
      </c>
      <c r="J457" s="51">
        <f t="shared" si="113"/>
        <v>1113.9527070669578</v>
      </c>
      <c r="L457" s="55">
        <f t="shared" si="114"/>
        <v>1281.0456131270014</v>
      </c>
      <c r="M457" s="43">
        <f t="shared" si="115"/>
        <v>198.07561312700136</v>
      </c>
      <c r="N457" s="44">
        <f t="shared" si="116"/>
        <v>0.18290036947191646</v>
      </c>
      <c r="R457" s="62">
        <v>0.77</v>
      </c>
      <c r="S457" s="48">
        <v>15.587400000000001</v>
      </c>
      <c r="T457" s="48">
        <v>18.744399999999999</v>
      </c>
      <c r="U457" s="24">
        <f t="shared" si="117"/>
        <v>0.92595224347870719</v>
      </c>
      <c r="V457" s="63">
        <v>0.03</v>
      </c>
      <c r="W457" s="49">
        <v>74.7</v>
      </c>
      <c r="X457" s="49">
        <v>101.7</v>
      </c>
      <c r="Y457" s="41">
        <f t="shared" si="107"/>
        <v>4.0843373493975904E-2</v>
      </c>
      <c r="Z457" s="64">
        <v>0.12</v>
      </c>
      <c r="AA457" s="26">
        <v>93.1</v>
      </c>
      <c r="AB457" s="26">
        <v>115.1</v>
      </c>
      <c r="AC457" s="27">
        <f t="shared" si="118"/>
        <v>0.14835660580021481</v>
      </c>
      <c r="AD457" s="68">
        <v>0.05</v>
      </c>
      <c r="AE457" s="29">
        <v>92</v>
      </c>
      <c r="AF457" s="29">
        <v>118.9</v>
      </c>
      <c r="AG457" s="30">
        <f t="shared" si="119"/>
        <v>6.4619565217391303E-2</v>
      </c>
      <c r="AH457" s="65">
        <v>0.03</v>
      </c>
      <c r="AI457" s="32">
        <v>93.8</v>
      </c>
      <c r="AJ457" s="32">
        <v>110.7</v>
      </c>
      <c r="AK457" s="33">
        <f t="shared" si="120"/>
        <v>3.5405117270788919E-2</v>
      </c>
      <c r="AL457" s="34">
        <v>0</v>
      </c>
      <c r="AM457" s="35">
        <v>158.5</v>
      </c>
      <c r="AN457" s="35">
        <v>181</v>
      </c>
      <c r="AO457" s="36">
        <f t="shared" si="121"/>
        <v>0</v>
      </c>
      <c r="AP457" s="37">
        <f t="shared" si="108"/>
        <v>1</v>
      </c>
    </row>
    <row r="458" spans="1:42" ht="25" customHeight="1" x14ac:dyDescent="0.3">
      <c r="A458" s="71">
        <v>452</v>
      </c>
      <c r="B458" s="19" t="s">
        <v>392</v>
      </c>
      <c r="C458" s="58" t="s">
        <v>580</v>
      </c>
      <c r="D458" s="54">
        <v>88765</v>
      </c>
      <c r="E458" s="54">
        <f t="shared" si="109"/>
        <v>77186.956521739135</v>
      </c>
      <c r="G458" s="54">
        <f t="shared" si="110"/>
        <v>65608.913043478256</v>
      </c>
      <c r="H458" s="53">
        <f t="shared" si="111"/>
        <v>1.2154005533155603</v>
      </c>
      <c r="I458" s="52">
        <f t="shared" si="112"/>
        <v>11578.04347826087</v>
      </c>
      <c r="J458" s="51">
        <f t="shared" si="113"/>
        <v>91319.152693736818</v>
      </c>
      <c r="L458" s="55">
        <f t="shared" si="114"/>
        <v>105017.02559779733</v>
      </c>
      <c r="M458" s="43">
        <f t="shared" si="115"/>
        <v>16252.025597797328</v>
      </c>
      <c r="N458" s="44">
        <f t="shared" si="116"/>
        <v>0.18309047031822598</v>
      </c>
      <c r="R458" s="62">
        <v>0.78</v>
      </c>
      <c r="S458" s="48">
        <v>15.587400000000001</v>
      </c>
      <c r="T458" s="48">
        <v>18.744399999999999</v>
      </c>
      <c r="U458" s="24">
        <f t="shared" si="117"/>
        <v>0.93797759729011898</v>
      </c>
      <c r="V458" s="63">
        <v>0.03</v>
      </c>
      <c r="W458" s="49">
        <v>74.7</v>
      </c>
      <c r="X458" s="49">
        <v>101.7</v>
      </c>
      <c r="Y458" s="41">
        <f t="shared" si="107"/>
        <v>4.0843373493975904E-2</v>
      </c>
      <c r="Z458" s="64">
        <v>0.12</v>
      </c>
      <c r="AA458" s="26">
        <v>93.1</v>
      </c>
      <c r="AB458" s="26">
        <v>115.1</v>
      </c>
      <c r="AC458" s="27">
        <f t="shared" si="118"/>
        <v>0.14835660580021481</v>
      </c>
      <c r="AD458" s="68">
        <v>0.05</v>
      </c>
      <c r="AE458" s="29">
        <v>92</v>
      </c>
      <c r="AF458" s="29">
        <v>118.9</v>
      </c>
      <c r="AG458" s="30">
        <f t="shared" si="119"/>
        <v>6.4619565217391303E-2</v>
      </c>
      <c r="AH458" s="65">
        <v>0.02</v>
      </c>
      <c r="AI458" s="32">
        <v>93.8</v>
      </c>
      <c r="AJ458" s="32">
        <v>110.7</v>
      </c>
      <c r="AK458" s="33">
        <f t="shared" si="120"/>
        <v>2.3603411513859279E-2</v>
      </c>
      <c r="AL458" s="34">
        <v>0</v>
      </c>
      <c r="AM458" s="35">
        <v>158.5</v>
      </c>
      <c r="AN458" s="35">
        <v>181</v>
      </c>
      <c r="AO458" s="36">
        <f t="shared" si="121"/>
        <v>0</v>
      </c>
      <c r="AP458" s="37">
        <f t="shared" si="108"/>
        <v>1</v>
      </c>
    </row>
    <row r="459" spans="1:42" ht="25" customHeight="1" x14ac:dyDescent="0.3">
      <c r="A459" s="71">
        <v>453</v>
      </c>
      <c r="B459" s="19" t="s">
        <v>377</v>
      </c>
      <c r="C459" s="58" t="s">
        <v>580</v>
      </c>
      <c r="D459" s="54">
        <v>918.63</v>
      </c>
      <c r="E459" s="54">
        <f t="shared" si="109"/>
        <v>798.80869565217392</v>
      </c>
      <c r="G459" s="54">
        <f t="shared" si="110"/>
        <v>678.98739130434785</v>
      </c>
      <c r="H459" s="53">
        <f t="shared" si="111"/>
        <v>1.2154005533155603</v>
      </c>
      <c r="I459" s="52">
        <f t="shared" si="112"/>
        <v>119.82130434782609</v>
      </c>
      <c r="J459" s="51">
        <f t="shared" si="113"/>
        <v>945.06295543341935</v>
      </c>
      <c r="L459" s="55">
        <f t="shared" si="114"/>
        <v>1086.8223987484321</v>
      </c>
      <c r="M459" s="43">
        <f t="shared" si="115"/>
        <v>168.19239874843208</v>
      </c>
      <c r="N459" s="44">
        <f t="shared" si="116"/>
        <v>0.18309047031822615</v>
      </c>
      <c r="R459" s="62">
        <v>0.78</v>
      </c>
      <c r="S459" s="48">
        <v>15.587400000000001</v>
      </c>
      <c r="T459" s="48">
        <v>18.744399999999999</v>
      </c>
      <c r="U459" s="24">
        <f t="shared" si="117"/>
        <v>0.93797759729011898</v>
      </c>
      <c r="V459" s="63">
        <v>0.03</v>
      </c>
      <c r="W459" s="49">
        <v>74.7</v>
      </c>
      <c r="X459" s="49">
        <v>101.7</v>
      </c>
      <c r="Y459" s="41">
        <f t="shared" si="107"/>
        <v>4.0843373493975904E-2</v>
      </c>
      <c r="Z459" s="64">
        <v>0.12</v>
      </c>
      <c r="AA459" s="26">
        <v>93.1</v>
      </c>
      <c r="AB459" s="26">
        <v>115.1</v>
      </c>
      <c r="AC459" s="27">
        <f t="shared" si="118"/>
        <v>0.14835660580021481</v>
      </c>
      <c r="AD459" s="68">
        <v>0.05</v>
      </c>
      <c r="AE459" s="29">
        <v>92</v>
      </c>
      <c r="AF459" s="29">
        <v>118.9</v>
      </c>
      <c r="AG459" s="30">
        <f t="shared" si="119"/>
        <v>6.4619565217391303E-2</v>
      </c>
      <c r="AH459" s="65">
        <v>0.02</v>
      </c>
      <c r="AI459" s="32">
        <v>93.8</v>
      </c>
      <c r="AJ459" s="32">
        <v>110.7</v>
      </c>
      <c r="AK459" s="33">
        <f t="shared" si="120"/>
        <v>2.3603411513859279E-2</v>
      </c>
      <c r="AL459" s="34">
        <v>0</v>
      </c>
      <c r="AM459" s="35">
        <v>158.5</v>
      </c>
      <c r="AN459" s="35">
        <v>181</v>
      </c>
      <c r="AO459" s="36">
        <f t="shared" si="121"/>
        <v>0</v>
      </c>
      <c r="AP459" s="37">
        <f t="shared" si="108"/>
        <v>1</v>
      </c>
    </row>
    <row r="460" spans="1:42" ht="25" customHeight="1" x14ac:dyDescent="0.3">
      <c r="A460" s="71">
        <v>454</v>
      </c>
      <c r="B460" s="19" t="s">
        <v>378</v>
      </c>
      <c r="C460" s="58" t="s">
        <v>580</v>
      </c>
      <c r="D460" s="54">
        <v>918.63</v>
      </c>
      <c r="E460" s="54">
        <f t="shared" si="109"/>
        <v>798.80869565217392</v>
      </c>
      <c r="G460" s="54">
        <f t="shared" si="110"/>
        <v>678.98739130434785</v>
      </c>
      <c r="H460" s="53">
        <f t="shared" si="111"/>
        <v>1.2154005533155603</v>
      </c>
      <c r="I460" s="52">
        <f t="shared" si="112"/>
        <v>119.82130434782609</v>
      </c>
      <c r="J460" s="51">
        <f t="shared" si="113"/>
        <v>945.06295543341935</v>
      </c>
      <c r="L460" s="55">
        <f t="shared" si="114"/>
        <v>1086.8223987484321</v>
      </c>
      <c r="M460" s="43">
        <f t="shared" si="115"/>
        <v>168.19239874843208</v>
      </c>
      <c r="N460" s="44">
        <f t="shared" si="116"/>
        <v>0.18309047031822615</v>
      </c>
      <c r="R460" s="62">
        <v>0.78</v>
      </c>
      <c r="S460" s="48">
        <v>15.587400000000001</v>
      </c>
      <c r="T460" s="48">
        <v>18.744399999999999</v>
      </c>
      <c r="U460" s="24">
        <f t="shared" si="117"/>
        <v>0.93797759729011898</v>
      </c>
      <c r="V460" s="63">
        <v>0.03</v>
      </c>
      <c r="W460" s="49">
        <v>74.7</v>
      </c>
      <c r="X460" s="49">
        <v>101.7</v>
      </c>
      <c r="Y460" s="41">
        <f t="shared" si="107"/>
        <v>4.0843373493975904E-2</v>
      </c>
      <c r="Z460" s="64">
        <v>0.12</v>
      </c>
      <c r="AA460" s="26">
        <v>93.1</v>
      </c>
      <c r="AB460" s="26">
        <v>115.1</v>
      </c>
      <c r="AC460" s="27">
        <f t="shared" si="118"/>
        <v>0.14835660580021481</v>
      </c>
      <c r="AD460" s="68">
        <v>0.05</v>
      </c>
      <c r="AE460" s="29">
        <v>92</v>
      </c>
      <c r="AF460" s="29">
        <v>118.9</v>
      </c>
      <c r="AG460" s="30">
        <f t="shared" si="119"/>
        <v>6.4619565217391303E-2</v>
      </c>
      <c r="AH460" s="65">
        <v>0.02</v>
      </c>
      <c r="AI460" s="32">
        <v>93.8</v>
      </c>
      <c r="AJ460" s="32">
        <v>110.7</v>
      </c>
      <c r="AK460" s="33">
        <f t="shared" si="120"/>
        <v>2.3603411513859279E-2</v>
      </c>
      <c r="AL460" s="34">
        <v>0</v>
      </c>
      <c r="AM460" s="35">
        <v>158.5</v>
      </c>
      <c r="AN460" s="35">
        <v>181</v>
      </c>
      <c r="AO460" s="36">
        <f t="shared" si="121"/>
        <v>0</v>
      </c>
      <c r="AP460" s="37">
        <f t="shared" si="108"/>
        <v>1</v>
      </c>
    </row>
    <row r="461" spans="1:42" ht="25" customHeight="1" x14ac:dyDescent="0.3">
      <c r="A461" s="71">
        <v>455</v>
      </c>
      <c r="B461" s="19" t="s">
        <v>379</v>
      </c>
      <c r="C461" s="58" t="s">
        <v>580</v>
      </c>
      <c r="D461" s="54">
        <v>288.70999999999998</v>
      </c>
      <c r="E461" s="54">
        <f t="shared" si="109"/>
        <v>251.05217391304348</v>
      </c>
      <c r="G461" s="54">
        <f t="shared" si="110"/>
        <v>213.39434782608694</v>
      </c>
      <c r="H461" s="53">
        <f t="shared" si="111"/>
        <v>1.2154005533155603</v>
      </c>
      <c r="I461" s="52">
        <f t="shared" si="112"/>
        <v>37.657826086956518</v>
      </c>
      <c r="J461" s="51">
        <f t="shared" si="113"/>
        <v>297.01743450919571</v>
      </c>
      <c r="L461" s="55">
        <f t="shared" si="114"/>
        <v>341.57004968557504</v>
      </c>
      <c r="M461" s="43">
        <f t="shared" si="115"/>
        <v>52.860049685575063</v>
      </c>
      <c r="N461" s="44">
        <f t="shared" si="116"/>
        <v>0.18309047031822615</v>
      </c>
      <c r="R461" s="62">
        <v>0.78</v>
      </c>
      <c r="S461" s="48">
        <v>15.587400000000001</v>
      </c>
      <c r="T461" s="48">
        <v>18.744399999999999</v>
      </c>
      <c r="U461" s="24">
        <f t="shared" si="117"/>
        <v>0.93797759729011898</v>
      </c>
      <c r="V461" s="63">
        <v>0.03</v>
      </c>
      <c r="W461" s="49">
        <v>74.7</v>
      </c>
      <c r="X461" s="49">
        <v>101.7</v>
      </c>
      <c r="Y461" s="41">
        <f t="shared" si="107"/>
        <v>4.0843373493975904E-2</v>
      </c>
      <c r="Z461" s="64">
        <v>0.12</v>
      </c>
      <c r="AA461" s="26">
        <v>93.1</v>
      </c>
      <c r="AB461" s="26">
        <v>115.1</v>
      </c>
      <c r="AC461" s="27">
        <f t="shared" si="118"/>
        <v>0.14835660580021481</v>
      </c>
      <c r="AD461" s="68">
        <v>0.05</v>
      </c>
      <c r="AE461" s="29">
        <v>92</v>
      </c>
      <c r="AF461" s="29">
        <v>118.9</v>
      </c>
      <c r="AG461" s="30">
        <f t="shared" si="119"/>
        <v>6.4619565217391303E-2</v>
      </c>
      <c r="AH461" s="65">
        <v>0.02</v>
      </c>
      <c r="AI461" s="32">
        <v>93.8</v>
      </c>
      <c r="AJ461" s="32">
        <v>110.7</v>
      </c>
      <c r="AK461" s="33">
        <f t="shared" si="120"/>
        <v>2.3603411513859279E-2</v>
      </c>
      <c r="AL461" s="34">
        <v>0</v>
      </c>
      <c r="AM461" s="35">
        <v>158.5</v>
      </c>
      <c r="AN461" s="35">
        <v>181</v>
      </c>
      <c r="AO461" s="36">
        <f t="shared" si="121"/>
        <v>0</v>
      </c>
      <c r="AP461" s="37">
        <f t="shared" si="108"/>
        <v>1</v>
      </c>
    </row>
    <row r="462" spans="1:42" ht="25" customHeight="1" x14ac:dyDescent="0.3">
      <c r="A462" s="71">
        <v>456</v>
      </c>
      <c r="B462" s="19" t="s">
        <v>380</v>
      </c>
      <c r="C462" s="58" t="s">
        <v>580</v>
      </c>
      <c r="D462" s="54">
        <v>288.70999999999998</v>
      </c>
      <c r="E462" s="54">
        <f t="shared" si="109"/>
        <v>251.05217391304348</v>
      </c>
      <c r="G462" s="54">
        <f t="shared" si="110"/>
        <v>213.39434782608694</v>
      </c>
      <c r="H462" s="53">
        <f t="shared" si="111"/>
        <v>1.2154005533155603</v>
      </c>
      <c r="I462" s="52">
        <f t="shared" si="112"/>
        <v>37.657826086956518</v>
      </c>
      <c r="J462" s="51">
        <f t="shared" si="113"/>
        <v>297.01743450919571</v>
      </c>
      <c r="L462" s="55">
        <f t="shared" si="114"/>
        <v>341.57004968557504</v>
      </c>
      <c r="M462" s="43">
        <f t="shared" si="115"/>
        <v>52.860049685575063</v>
      </c>
      <c r="N462" s="44">
        <f t="shared" si="116"/>
        <v>0.18309047031822615</v>
      </c>
      <c r="R462" s="62">
        <v>0.78</v>
      </c>
      <c r="S462" s="48">
        <v>15.587400000000001</v>
      </c>
      <c r="T462" s="48">
        <v>18.744399999999999</v>
      </c>
      <c r="U462" s="24">
        <f t="shared" si="117"/>
        <v>0.93797759729011898</v>
      </c>
      <c r="V462" s="63">
        <v>0.03</v>
      </c>
      <c r="W462" s="49">
        <v>74.7</v>
      </c>
      <c r="X462" s="49">
        <v>101.7</v>
      </c>
      <c r="Y462" s="41">
        <f t="shared" si="107"/>
        <v>4.0843373493975904E-2</v>
      </c>
      <c r="Z462" s="64">
        <v>0.12</v>
      </c>
      <c r="AA462" s="26">
        <v>93.1</v>
      </c>
      <c r="AB462" s="26">
        <v>115.1</v>
      </c>
      <c r="AC462" s="27">
        <f t="shared" si="118"/>
        <v>0.14835660580021481</v>
      </c>
      <c r="AD462" s="68">
        <v>0.05</v>
      </c>
      <c r="AE462" s="29">
        <v>92</v>
      </c>
      <c r="AF462" s="29">
        <v>118.9</v>
      </c>
      <c r="AG462" s="30">
        <f t="shared" si="119"/>
        <v>6.4619565217391303E-2</v>
      </c>
      <c r="AH462" s="65">
        <v>0.02</v>
      </c>
      <c r="AI462" s="32">
        <v>93.8</v>
      </c>
      <c r="AJ462" s="32">
        <v>110.7</v>
      </c>
      <c r="AK462" s="33">
        <f t="shared" si="120"/>
        <v>2.3603411513859279E-2</v>
      </c>
      <c r="AL462" s="34">
        <v>0</v>
      </c>
      <c r="AM462" s="35">
        <v>158.5</v>
      </c>
      <c r="AN462" s="35">
        <v>181</v>
      </c>
      <c r="AO462" s="36">
        <f t="shared" si="121"/>
        <v>0</v>
      </c>
      <c r="AP462" s="37">
        <f t="shared" si="108"/>
        <v>1</v>
      </c>
    </row>
    <row r="463" spans="1:42" ht="25" customHeight="1" x14ac:dyDescent="0.3">
      <c r="A463" s="71">
        <v>457</v>
      </c>
      <c r="B463" s="19" t="s">
        <v>381</v>
      </c>
      <c r="C463" s="58" t="s">
        <v>580</v>
      </c>
      <c r="D463" s="54">
        <v>288.70999999999998</v>
      </c>
      <c r="E463" s="54">
        <f t="shared" si="109"/>
        <v>251.05217391304348</v>
      </c>
      <c r="G463" s="54">
        <f t="shared" si="110"/>
        <v>213.39434782608694</v>
      </c>
      <c r="H463" s="53">
        <f t="shared" si="111"/>
        <v>1.2154005533155603</v>
      </c>
      <c r="I463" s="52">
        <f t="shared" si="112"/>
        <v>37.657826086956518</v>
      </c>
      <c r="J463" s="51">
        <f t="shared" si="113"/>
        <v>297.01743450919571</v>
      </c>
      <c r="L463" s="55">
        <f t="shared" si="114"/>
        <v>341.57004968557504</v>
      </c>
      <c r="M463" s="43">
        <f t="shared" si="115"/>
        <v>52.860049685575063</v>
      </c>
      <c r="N463" s="44">
        <f t="shared" si="116"/>
        <v>0.18309047031822615</v>
      </c>
      <c r="R463" s="62">
        <v>0.78</v>
      </c>
      <c r="S463" s="48">
        <v>15.587400000000001</v>
      </c>
      <c r="T463" s="48">
        <v>18.744399999999999</v>
      </c>
      <c r="U463" s="24">
        <f t="shared" si="117"/>
        <v>0.93797759729011898</v>
      </c>
      <c r="V463" s="63">
        <v>0.03</v>
      </c>
      <c r="W463" s="49">
        <v>74.7</v>
      </c>
      <c r="X463" s="49">
        <v>101.7</v>
      </c>
      <c r="Y463" s="41">
        <f t="shared" si="107"/>
        <v>4.0843373493975904E-2</v>
      </c>
      <c r="Z463" s="64">
        <v>0.12</v>
      </c>
      <c r="AA463" s="26">
        <v>93.1</v>
      </c>
      <c r="AB463" s="26">
        <v>115.1</v>
      </c>
      <c r="AC463" s="27">
        <f t="shared" si="118"/>
        <v>0.14835660580021481</v>
      </c>
      <c r="AD463" s="68">
        <v>0.05</v>
      </c>
      <c r="AE463" s="29">
        <v>92</v>
      </c>
      <c r="AF463" s="29">
        <v>118.9</v>
      </c>
      <c r="AG463" s="30">
        <f t="shared" si="119"/>
        <v>6.4619565217391303E-2</v>
      </c>
      <c r="AH463" s="65">
        <v>0.02</v>
      </c>
      <c r="AI463" s="32">
        <v>93.8</v>
      </c>
      <c r="AJ463" s="32">
        <v>110.7</v>
      </c>
      <c r="AK463" s="33">
        <f t="shared" si="120"/>
        <v>2.3603411513859279E-2</v>
      </c>
      <c r="AL463" s="34">
        <v>0</v>
      </c>
      <c r="AM463" s="35">
        <v>158.5</v>
      </c>
      <c r="AN463" s="35">
        <v>181</v>
      </c>
      <c r="AO463" s="36">
        <f t="shared" si="121"/>
        <v>0</v>
      </c>
      <c r="AP463" s="37">
        <f t="shared" si="108"/>
        <v>1</v>
      </c>
    </row>
    <row r="464" spans="1:42" ht="25" customHeight="1" x14ac:dyDescent="0.3">
      <c r="A464" s="71">
        <v>458</v>
      </c>
      <c r="B464" s="19" t="s">
        <v>382</v>
      </c>
      <c r="C464" s="58" t="s">
        <v>580</v>
      </c>
      <c r="D464" s="54">
        <v>288.70999999999998</v>
      </c>
      <c r="E464" s="54">
        <f t="shared" si="109"/>
        <v>251.05217391304348</v>
      </c>
      <c r="G464" s="54">
        <f t="shared" si="110"/>
        <v>213.39434782608694</v>
      </c>
      <c r="H464" s="53">
        <f t="shared" si="111"/>
        <v>1.2154005533155603</v>
      </c>
      <c r="I464" s="52">
        <f t="shared" si="112"/>
        <v>37.657826086956518</v>
      </c>
      <c r="J464" s="51">
        <f t="shared" si="113"/>
        <v>297.01743450919571</v>
      </c>
      <c r="L464" s="55">
        <f t="shared" si="114"/>
        <v>341.57004968557504</v>
      </c>
      <c r="M464" s="43">
        <f t="shared" si="115"/>
        <v>52.860049685575063</v>
      </c>
      <c r="N464" s="44">
        <f t="shared" si="116"/>
        <v>0.18309047031822615</v>
      </c>
      <c r="R464" s="62">
        <v>0.78</v>
      </c>
      <c r="S464" s="48">
        <v>15.587400000000001</v>
      </c>
      <c r="T464" s="48">
        <v>18.744399999999999</v>
      </c>
      <c r="U464" s="24">
        <f t="shared" si="117"/>
        <v>0.93797759729011898</v>
      </c>
      <c r="V464" s="63">
        <v>0.03</v>
      </c>
      <c r="W464" s="49">
        <v>74.7</v>
      </c>
      <c r="X464" s="49">
        <v>101.7</v>
      </c>
      <c r="Y464" s="41">
        <f t="shared" si="107"/>
        <v>4.0843373493975904E-2</v>
      </c>
      <c r="Z464" s="64">
        <v>0.12</v>
      </c>
      <c r="AA464" s="26">
        <v>93.1</v>
      </c>
      <c r="AB464" s="26">
        <v>115.1</v>
      </c>
      <c r="AC464" s="27">
        <f t="shared" si="118"/>
        <v>0.14835660580021481</v>
      </c>
      <c r="AD464" s="68">
        <v>0.05</v>
      </c>
      <c r="AE464" s="29">
        <v>92</v>
      </c>
      <c r="AF464" s="29">
        <v>118.9</v>
      </c>
      <c r="AG464" s="30">
        <f t="shared" si="119"/>
        <v>6.4619565217391303E-2</v>
      </c>
      <c r="AH464" s="65">
        <v>0.02</v>
      </c>
      <c r="AI464" s="32">
        <v>93.8</v>
      </c>
      <c r="AJ464" s="32">
        <v>110.7</v>
      </c>
      <c r="AK464" s="33">
        <f t="shared" si="120"/>
        <v>2.3603411513859279E-2</v>
      </c>
      <c r="AL464" s="34">
        <v>0</v>
      </c>
      <c r="AM464" s="35">
        <v>158.5</v>
      </c>
      <c r="AN464" s="35">
        <v>181</v>
      </c>
      <c r="AO464" s="36">
        <f t="shared" si="121"/>
        <v>0</v>
      </c>
      <c r="AP464" s="37">
        <f t="shared" si="108"/>
        <v>1</v>
      </c>
    </row>
    <row r="465" spans="1:42" ht="25" customHeight="1" x14ac:dyDescent="0.3">
      <c r="A465" s="71">
        <v>459</v>
      </c>
      <c r="B465" s="19" t="s">
        <v>383</v>
      </c>
      <c r="C465" s="58" t="s">
        <v>580</v>
      </c>
      <c r="D465" s="54">
        <v>425.47</v>
      </c>
      <c r="E465" s="54">
        <f t="shared" si="109"/>
        <v>369.97391304347832</v>
      </c>
      <c r="G465" s="54">
        <f t="shared" si="110"/>
        <v>314.47782608695655</v>
      </c>
      <c r="H465" s="53">
        <f t="shared" si="111"/>
        <v>1.2154005533155603</v>
      </c>
      <c r="I465" s="52">
        <f t="shared" si="112"/>
        <v>55.496086956521744</v>
      </c>
      <c r="J465" s="51">
        <f t="shared" si="113"/>
        <v>437.71261078808328</v>
      </c>
      <c r="L465" s="55">
        <f t="shared" si="114"/>
        <v>503.36950240629574</v>
      </c>
      <c r="M465" s="43">
        <f t="shared" si="115"/>
        <v>77.89950240629571</v>
      </c>
      <c r="N465" s="44">
        <f t="shared" si="116"/>
        <v>0.1830904703182262</v>
      </c>
      <c r="R465" s="62">
        <v>0.78</v>
      </c>
      <c r="S465" s="48">
        <v>15.587400000000001</v>
      </c>
      <c r="T465" s="48">
        <v>18.744399999999999</v>
      </c>
      <c r="U465" s="24">
        <f t="shared" si="117"/>
        <v>0.93797759729011898</v>
      </c>
      <c r="V465" s="63">
        <v>0.03</v>
      </c>
      <c r="W465" s="49">
        <v>74.7</v>
      </c>
      <c r="X465" s="49">
        <v>101.7</v>
      </c>
      <c r="Y465" s="41">
        <f t="shared" si="107"/>
        <v>4.0843373493975904E-2</v>
      </c>
      <c r="Z465" s="64">
        <v>0.12</v>
      </c>
      <c r="AA465" s="26">
        <v>93.1</v>
      </c>
      <c r="AB465" s="26">
        <v>115.1</v>
      </c>
      <c r="AC465" s="27">
        <f t="shared" si="118"/>
        <v>0.14835660580021481</v>
      </c>
      <c r="AD465" s="68">
        <v>0.05</v>
      </c>
      <c r="AE465" s="29">
        <v>92</v>
      </c>
      <c r="AF465" s="29">
        <v>118.9</v>
      </c>
      <c r="AG465" s="30">
        <f t="shared" si="119"/>
        <v>6.4619565217391303E-2</v>
      </c>
      <c r="AH465" s="65">
        <v>0.02</v>
      </c>
      <c r="AI465" s="32">
        <v>93.8</v>
      </c>
      <c r="AJ465" s="32">
        <v>110.7</v>
      </c>
      <c r="AK465" s="33">
        <f t="shared" si="120"/>
        <v>2.3603411513859279E-2</v>
      </c>
      <c r="AL465" s="34">
        <v>0</v>
      </c>
      <c r="AM465" s="35">
        <v>158.5</v>
      </c>
      <c r="AN465" s="35">
        <v>181</v>
      </c>
      <c r="AO465" s="36">
        <f t="shared" si="121"/>
        <v>0</v>
      </c>
      <c r="AP465" s="37">
        <f t="shared" si="108"/>
        <v>1</v>
      </c>
    </row>
    <row r="466" spans="1:42" ht="25" customHeight="1" x14ac:dyDescent="0.3">
      <c r="A466" s="71">
        <v>460</v>
      </c>
      <c r="B466" s="19" t="s">
        <v>384</v>
      </c>
      <c r="C466" s="58" t="s">
        <v>580</v>
      </c>
      <c r="D466" s="54">
        <v>1248.1300000000001</v>
      </c>
      <c r="E466" s="54">
        <f t="shared" si="109"/>
        <v>1085.3304347826088</v>
      </c>
      <c r="G466" s="54">
        <f t="shared" si="110"/>
        <v>922.53086956521747</v>
      </c>
      <c r="H466" s="53">
        <f t="shared" si="111"/>
        <v>1.2154005533155603</v>
      </c>
      <c r="I466" s="52">
        <f t="shared" si="112"/>
        <v>162.79956521739132</v>
      </c>
      <c r="J466" s="51">
        <f t="shared" si="113"/>
        <v>1284.0440945376415</v>
      </c>
      <c r="L466" s="55">
        <f t="shared" si="114"/>
        <v>1476.6507087182877</v>
      </c>
      <c r="M466" s="43">
        <f t="shared" si="115"/>
        <v>228.52070871828755</v>
      </c>
      <c r="N466" s="44">
        <f t="shared" si="116"/>
        <v>0.18309047031822609</v>
      </c>
      <c r="R466" s="62">
        <v>0.78</v>
      </c>
      <c r="S466" s="48">
        <v>15.587400000000001</v>
      </c>
      <c r="T466" s="48">
        <v>18.744399999999999</v>
      </c>
      <c r="U466" s="24">
        <f t="shared" si="117"/>
        <v>0.93797759729011898</v>
      </c>
      <c r="V466" s="63">
        <v>0.03</v>
      </c>
      <c r="W466" s="49">
        <v>74.7</v>
      </c>
      <c r="X466" s="49">
        <v>101.7</v>
      </c>
      <c r="Y466" s="41">
        <f t="shared" si="107"/>
        <v>4.0843373493975904E-2</v>
      </c>
      <c r="Z466" s="64">
        <v>0.12</v>
      </c>
      <c r="AA466" s="26">
        <v>93.1</v>
      </c>
      <c r="AB466" s="26">
        <v>115.1</v>
      </c>
      <c r="AC466" s="27">
        <f t="shared" si="118"/>
        <v>0.14835660580021481</v>
      </c>
      <c r="AD466" s="68">
        <v>0.05</v>
      </c>
      <c r="AE466" s="29">
        <v>92</v>
      </c>
      <c r="AF466" s="29">
        <v>118.9</v>
      </c>
      <c r="AG466" s="30">
        <f t="shared" si="119"/>
        <v>6.4619565217391303E-2</v>
      </c>
      <c r="AH466" s="65">
        <v>0.02</v>
      </c>
      <c r="AI466" s="32">
        <v>93.8</v>
      </c>
      <c r="AJ466" s="32">
        <v>110.7</v>
      </c>
      <c r="AK466" s="33">
        <f t="shared" si="120"/>
        <v>2.3603411513859279E-2</v>
      </c>
      <c r="AL466" s="34">
        <v>0</v>
      </c>
      <c r="AM466" s="35">
        <v>158.5</v>
      </c>
      <c r="AN466" s="35">
        <v>181</v>
      </c>
      <c r="AO466" s="36">
        <f t="shared" si="121"/>
        <v>0</v>
      </c>
      <c r="AP466" s="37">
        <f t="shared" si="108"/>
        <v>1</v>
      </c>
    </row>
    <row r="467" spans="1:42" ht="25" customHeight="1" x14ac:dyDescent="0.3">
      <c r="A467" s="71">
        <v>461</v>
      </c>
      <c r="B467" s="19" t="s">
        <v>385</v>
      </c>
      <c r="C467" s="58" t="s">
        <v>580</v>
      </c>
      <c r="D467" s="54">
        <v>1248.1300000000001</v>
      </c>
      <c r="E467" s="54">
        <f t="shared" si="109"/>
        <v>1085.3304347826088</v>
      </c>
      <c r="G467" s="54">
        <f t="shared" si="110"/>
        <v>922.53086956521747</v>
      </c>
      <c r="H467" s="53">
        <f t="shared" si="111"/>
        <v>1.2154005533155603</v>
      </c>
      <c r="I467" s="52">
        <f t="shared" si="112"/>
        <v>162.79956521739132</v>
      </c>
      <c r="J467" s="51">
        <f t="shared" si="113"/>
        <v>1284.0440945376415</v>
      </c>
      <c r="L467" s="55">
        <f t="shared" si="114"/>
        <v>1476.6507087182877</v>
      </c>
      <c r="M467" s="43">
        <f t="shared" si="115"/>
        <v>228.52070871828755</v>
      </c>
      <c r="N467" s="44">
        <f t="shared" si="116"/>
        <v>0.18309047031822609</v>
      </c>
      <c r="R467" s="62">
        <v>0.78</v>
      </c>
      <c r="S467" s="48">
        <v>15.587400000000001</v>
      </c>
      <c r="T467" s="48">
        <v>18.744399999999999</v>
      </c>
      <c r="U467" s="24">
        <f t="shared" si="117"/>
        <v>0.93797759729011898</v>
      </c>
      <c r="V467" s="63">
        <v>0.03</v>
      </c>
      <c r="W467" s="49">
        <v>74.7</v>
      </c>
      <c r="X467" s="49">
        <v>101.7</v>
      </c>
      <c r="Y467" s="41">
        <f t="shared" si="107"/>
        <v>4.0843373493975904E-2</v>
      </c>
      <c r="Z467" s="64">
        <v>0.12</v>
      </c>
      <c r="AA467" s="26">
        <v>93.1</v>
      </c>
      <c r="AB467" s="26">
        <v>115.1</v>
      </c>
      <c r="AC467" s="27">
        <f t="shared" si="118"/>
        <v>0.14835660580021481</v>
      </c>
      <c r="AD467" s="68">
        <v>0.05</v>
      </c>
      <c r="AE467" s="29">
        <v>92</v>
      </c>
      <c r="AF467" s="29">
        <v>118.9</v>
      </c>
      <c r="AG467" s="30">
        <f t="shared" si="119"/>
        <v>6.4619565217391303E-2</v>
      </c>
      <c r="AH467" s="65">
        <v>0.02</v>
      </c>
      <c r="AI467" s="32">
        <v>93.8</v>
      </c>
      <c r="AJ467" s="32">
        <v>110.7</v>
      </c>
      <c r="AK467" s="33">
        <f t="shared" si="120"/>
        <v>2.3603411513859279E-2</v>
      </c>
      <c r="AL467" s="34">
        <v>0</v>
      </c>
      <c r="AM467" s="35">
        <v>158.5</v>
      </c>
      <c r="AN467" s="35">
        <v>181</v>
      </c>
      <c r="AO467" s="36">
        <f t="shared" si="121"/>
        <v>0</v>
      </c>
      <c r="AP467" s="37">
        <f t="shared" si="108"/>
        <v>1</v>
      </c>
    </row>
    <row r="468" spans="1:42" ht="25" customHeight="1" x14ac:dyDescent="0.3">
      <c r="A468" s="71">
        <v>462</v>
      </c>
      <c r="B468" s="19" t="s">
        <v>386</v>
      </c>
      <c r="C468" s="58" t="s">
        <v>580</v>
      </c>
      <c r="D468" s="54">
        <v>937.54</v>
      </c>
      <c r="E468" s="54">
        <f t="shared" si="109"/>
        <v>815.25217391304352</v>
      </c>
      <c r="G468" s="54">
        <f t="shared" si="110"/>
        <v>692.96434782608696</v>
      </c>
      <c r="H468" s="53">
        <f t="shared" si="111"/>
        <v>1.2154005533155603</v>
      </c>
      <c r="I468" s="52">
        <f t="shared" si="112"/>
        <v>122.28782608695653</v>
      </c>
      <c r="J468" s="51">
        <f t="shared" si="113"/>
        <v>964.51707786273903</v>
      </c>
      <c r="L468" s="55">
        <f t="shared" si="114"/>
        <v>1109.1946395421498</v>
      </c>
      <c r="M468" s="43">
        <f t="shared" si="115"/>
        <v>171.65463954214988</v>
      </c>
      <c r="N468" s="44">
        <f t="shared" si="116"/>
        <v>0.18309047031822631</v>
      </c>
      <c r="R468" s="62">
        <v>0.78</v>
      </c>
      <c r="S468" s="48">
        <v>15.587400000000001</v>
      </c>
      <c r="T468" s="48">
        <v>18.744399999999999</v>
      </c>
      <c r="U468" s="24">
        <f t="shared" si="117"/>
        <v>0.93797759729011898</v>
      </c>
      <c r="V468" s="63">
        <v>0.03</v>
      </c>
      <c r="W468" s="49">
        <v>74.7</v>
      </c>
      <c r="X468" s="49">
        <v>101.7</v>
      </c>
      <c r="Y468" s="41">
        <f t="shared" si="107"/>
        <v>4.0843373493975904E-2</v>
      </c>
      <c r="Z468" s="64">
        <v>0.12</v>
      </c>
      <c r="AA468" s="26">
        <v>93.1</v>
      </c>
      <c r="AB468" s="26">
        <v>115.1</v>
      </c>
      <c r="AC468" s="27">
        <f t="shared" si="118"/>
        <v>0.14835660580021481</v>
      </c>
      <c r="AD468" s="68">
        <v>0.05</v>
      </c>
      <c r="AE468" s="29">
        <v>92</v>
      </c>
      <c r="AF468" s="29">
        <v>118.9</v>
      </c>
      <c r="AG468" s="30">
        <f t="shared" si="119"/>
        <v>6.4619565217391303E-2</v>
      </c>
      <c r="AH468" s="65">
        <v>0.02</v>
      </c>
      <c r="AI468" s="32">
        <v>93.8</v>
      </c>
      <c r="AJ468" s="32">
        <v>110.7</v>
      </c>
      <c r="AK468" s="33">
        <f t="shared" si="120"/>
        <v>2.3603411513859279E-2</v>
      </c>
      <c r="AL468" s="34">
        <v>0</v>
      </c>
      <c r="AM468" s="35">
        <v>158.5</v>
      </c>
      <c r="AN468" s="35">
        <v>181</v>
      </c>
      <c r="AO468" s="36">
        <f t="shared" si="121"/>
        <v>0</v>
      </c>
      <c r="AP468" s="37">
        <f t="shared" si="108"/>
        <v>1</v>
      </c>
    </row>
    <row r="469" spans="1:42" ht="25" customHeight="1" x14ac:dyDescent="0.3">
      <c r="A469" s="71">
        <v>463</v>
      </c>
      <c r="B469" s="19" t="s">
        <v>387</v>
      </c>
      <c r="C469" s="58" t="s">
        <v>580</v>
      </c>
      <c r="D469" s="54">
        <v>708.4</v>
      </c>
      <c r="E469" s="54">
        <f t="shared" si="109"/>
        <v>616</v>
      </c>
      <c r="G469" s="54">
        <f t="shared" si="110"/>
        <v>523.6</v>
      </c>
      <c r="H469" s="53">
        <f t="shared" si="111"/>
        <v>1.2154005533155603</v>
      </c>
      <c r="I469" s="52">
        <f t="shared" si="112"/>
        <v>92.399999999999991</v>
      </c>
      <c r="J469" s="51">
        <f t="shared" si="113"/>
        <v>728.78372971602732</v>
      </c>
      <c r="L469" s="55">
        <f t="shared" si="114"/>
        <v>838.10128917343138</v>
      </c>
      <c r="M469" s="43">
        <f t="shared" si="115"/>
        <v>129.70128917343141</v>
      </c>
      <c r="N469" s="44">
        <f t="shared" si="116"/>
        <v>0.18309047031822615</v>
      </c>
      <c r="R469" s="62">
        <v>0.78</v>
      </c>
      <c r="S469" s="48">
        <v>15.587400000000001</v>
      </c>
      <c r="T469" s="48">
        <v>18.744399999999999</v>
      </c>
      <c r="U469" s="24">
        <f t="shared" si="117"/>
        <v>0.93797759729011898</v>
      </c>
      <c r="V469" s="63">
        <v>0.03</v>
      </c>
      <c r="W469" s="49">
        <v>74.7</v>
      </c>
      <c r="X469" s="49">
        <v>101.7</v>
      </c>
      <c r="Y469" s="41">
        <f t="shared" si="107"/>
        <v>4.0843373493975904E-2</v>
      </c>
      <c r="Z469" s="64">
        <v>0.12</v>
      </c>
      <c r="AA469" s="26">
        <v>93.1</v>
      </c>
      <c r="AB469" s="26">
        <v>115.1</v>
      </c>
      <c r="AC469" s="27">
        <f t="shared" si="118"/>
        <v>0.14835660580021481</v>
      </c>
      <c r="AD469" s="68">
        <v>0.05</v>
      </c>
      <c r="AE469" s="29">
        <v>92</v>
      </c>
      <c r="AF469" s="29">
        <v>118.9</v>
      </c>
      <c r="AG469" s="30">
        <f t="shared" si="119"/>
        <v>6.4619565217391303E-2</v>
      </c>
      <c r="AH469" s="65">
        <v>0.02</v>
      </c>
      <c r="AI469" s="32">
        <v>93.8</v>
      </c>
      <c r="AJ469" s="32">
        <v>110.7</v>
      </c>
      <c r="AK469" s="33">
        <f t="shared" si="120"/>
        <v>2.3603411513859279E-2</v>
      </c>
      <c r="AL469" s="34">
        <v>0</v>
      </c>
      <c r="AM469" s="35">
        <v>158.5</v>
      </c>
      <c r="AN469" s="35">
        <v>181</v>
      </c>
      <c r="AO469" s="36">
        <f t="shared" si="121"/>
        <v>0</v>
      </c>
      <c r="AP469" s="37">
        <f t="shared" si="108"/>
        <v>1</v>
      </c>
    </row>
    <row r="470" spans="1:42" ht="25" customHeight="1" x14ac:dyDescent="0.3">
      <c r="A470" s="71">
        <v>464</v>
      </c>
      <c r="B470" s="19" t="s">
        <v>388</v>
      </c>
      <c r="C470" s="58" t="s">
        <v>580</v>
      </c>
      <c r="D470" s="54">
        <v>1248.1300000000001</v>
      </c>
      <c r="E470" s="54">
        <f t="shared" si="109"/>
        <v>1085.3304347826088</v>
      </c>
      <c r="G470" s="54">
        <f t="shared" si="110"/>
        <v>922.53086956521747</v>
      </c>
      <c r="H470" s="53">
        <f t="shared" si="111"/>
        <v>1.2154005533155603</v>
      </c>
      <c r="I470" s="52">
        <f t="shared" si="112"/>
        <v>162.79956521739132</v>
      </c>
      <c r="J470" s="51">
        <f t="shared" si="113"/>
        <v>1284.0440945376415</v>
      </c>
      <c r="L470" s="55">
        <f t="shared" si="114"/>
        <v>1476.6507087182877</v>
      </c>
      <c r="M470" s="43">
        <f t="shared" si="115"/>
        <v>228.52070871828755</v>
      </c>
      <c r="N470" s="44">
        <f t="shared" si="116"/>
        <v>0.18309047031822609</v>
      </c>
      <c r="R470" s="62">
        <v>0.78</v>
      </c>
      <c r="S470" s="48">
        <v>15.587400000000001</v>
      </c>
      <c r="T470" s="48">
        <v>18.744399999999999</v>
      </c>
      <c r="U470" s="24">
        <f t="shared" si="117"/>
        <v>0.93797759729011898</v>
      </c>
      <c r="V470" s="63">
        <v>0.03</v>
      </c>
      <c r="W470" s="49">
        <v>74.7</v>
      </c>
      <c r="X470" s="49">
        <v>101.7</v>
      </c>
      <c r="Y470" s="41">
        <f t="shared" si="107"/>
        <v>4.0843373493975904E-2</v>
      </c>
      <c r="Z470" s="64">
        <v>0.12</v>
      </c>
      <c r="AA470" s="26">
        <v>93.1</v>
      </c>
      <c r="AB470" s="26">
        <v>115.1</v>
      </c>
      <c r="AC470" s="27">
        <f t="shared" si="118"/>
        <v>0.14835660580021481</v>
      </c>
      <c r="AD470" s="68">
        <v>0.05</v>
      </c>
      <c r="AE470" s="29">
        <v>92</v>
      </c>
      <c r="AF470" s="29">
        <v>118.9</v>
      </c>
      <c r="AG470" s="30">
        <f t="shared" si="119"/>
        <v>6.4619565217391303E-2</v>
      </c>
      <c r="AH470" s="65">
        <v>0.02</v>
      </c>
      <c r="AI470" s="32">
        <v>93.8</v>
      </c>
      <c r="AJ470" s="32">
        <v>110.7</v>
      </c>
      <c r="AK470" s="33">
        <f t="shared" si="120"/>
        <v>2.3603411513859279E-2</v>
      </c>
      <c r="AL470" s="34">
        <v>0</v>
      </c>
      <c r="AM470" s="35">
        <v>158.5</v>
      </c>
      <c r="AN470" s="35">
        <v>181</v>
      </c>
      <c r="AO470" s="36">
        <f t="shared" si="121"/>
        <v>0</v>
      </c>
      <c r="AP470" s="37">
        <f t="shared" si="108"/>
        <v>1</v>
      </c>
    </row>
    <row r="471" spans="1:42" ht="25" customHeight="1" x14ac:dyDescent="0.3">
      <c r="A471" s="71">
        <v>465</v>
      </c>
      <c r="B471" s="19" t="s">
        <v>389</v>
      </c>
      <c r="C471" s="58" t="s">
        <v>580</v>
      </c>
      <c r="D471" s="54">
        <v>541.49</v>
      </c>
      <c r="E471" s="54">
        <f t="shared" si="109"/>
        <v>470.86086956521746</v>
      </c>
      <c r="G471" s="54">
        <f t="shared" si="110"/>
        <v>400.23173913043485</v>
      </c>
      <c r="H471" s="53">
        <f t="shared" si="111"/>
        <v>1.2154005533155603</v>
      </c>
      <c r="I471" s="52">
        <f t="shared" si="112"/>
        <v>70.62913043478261</v>
      </c>
      <c r="J471" s="51">
        <f t="shared" si="113"/>
        <v>557.07100762836217</v>
      </c>
      <c r="L471" s="55">
        <f t="shared" si="114"/>
        <v>640.63165877261645</v>
      </c>
      <c r="M471" s="43">
        <f t="shared" si="115"/>
        <v>99.141658772616438</v>
      </c>
      <c r="N471" s="44">
        <f t="shared" si="116"/>
        <v>0.18309047031822645</v>
      </c>
      <c r="R471" s="62">
        <v>0.78</v>
      </c>
      <c r="S471" s="48">
        <v>15.587400000000001</v>
      </c>
      <c r="T471" s="48">
        <v>18.744399999999999</v>
      </c>
      <c r="U471" s="24">
        <f t="shared" si="117"/>
        <v>0.93797759729011898</v>
      </c>
      <c r="V471" s="63">
        <v>0.03</v>
      </c>
      <c r="W471" s="49">
        <v>74.7</v>
      </c>
      <c r="X471" s="49">
        <v>101.7</v>
      </c>
      <c r="Y471" s="41">
        <f t="shared" si="107"/>
        <v>4.0843373493975904E-2</v>
      </c>
      <c r="Z471" s="64">
        <v>0.12</v>
      </c>
      <c r="AA471" s="26">
        <v>93.1</v>
      </c>
      <c r="AB471" s="26">
        <v>115.1</v>
      </c>
      <c r="AC471" s="27">
        <f t="shared" si="118"/>
        <v>0.14835660580021481</v>
      </c>
      <c r="AD471" s="68">
        <v>0.05</v>
      </c>
      <c r="AE471" s="29">
        <v>92</v>
      </c>
      <c r="AF471" s="29">
        <v>118.9</v>
      </c>
      <c r="AG471" s="30">
        <f t="shared" si="119"/>
        <v>6.4619565217391303E-2</v>
      </c>
      <c r="AH471" s="65">
        <v>0.02</v>
      </c>
      <c r="AI471" s="32">
        <v>93.8</v>
      </c>
      <c r="AJ471" s="32">
        <v>110.7</v>
      </c>
      <c r="AK471" s="33">
        <f t="shared" si="120"/>
        <v>2.3603411513859279E-2</v>
      </c>
      <c r="AL471" s="34">
        <v>0</v>
      </c>
      <c r="AM471" s="35">
        <v>158.5</v>
      </c>
      <c r="AN471" s="35">
        <v>181</v>
      </c>
      <c r="AO471" s="36">
        <f t="shared" si="121"/>
        <v>0</v>
      </c>
      <c r="AP471" s="37">
        <f t="shared" si="108"/>
        <v>1</v>
      </c>
    </row>
    <row r="472" spans="1:42" ht="25" customHeight="1" x14ac:dyDescent="0.3">
      <c r="A472" s="71">
        <v>466</v>
      </c>
      <c r="B472" s="19" t="s">
        <v>390</v>
      </c>
      <c r="C472" s="58" t="s">
        <v>580</v>
      </c>
      <c r="D472" s="54">
        <v>1082.97</v>
      </c>
      <c r="E472" s="54">
        <f t="shared" si="109"/>
        <v>941.71304347826094</v>
      </c>
      <c r="G472" s="54">
        <f t="shared" si="110"/>
        <v>800.45608695652174</v>
      </c>
      <c r="H472" s="53">
        <f t="shared" si="111"/>
        <v>1.2154005533155603</v>
      </c>
      <c r="I472" s="52">
        <f t="shared" si="112"/>
        <v>141.25695652173914</v>
      </c>
      <c r="J472" s="51">
        <f t="shared" si="113"/>
        <v>1114.1317275135038</v>
      </c>
      <c r="L472" s="55">
        <f t="shared" si="114"/>
        <v>1281.2514866405293</v>
      </c>
      <c r="M472" s="43">
        <f t="shared" si="115"/>
        <v>198.28148664052924</v>
      </c>
      <c r="N472" s="44">
        <f t="shared" si="116"/>
        <v>0.18309047031822601</v>
      </c>
      <c r="R472" s="62">
        <v>0.78</v>
      </c>
      <c r="S472" s="48">
        <v>15.587400000000001</v>
      </c>
      <c r="T472" s="48">
        <v>18.744399999999999</v>
      </c>
      <c r="U472" s="24">
        <f t="shared" si="117"/>
        <v>0.93797759729011898</v>
      </c>
      <c r="V472" s="63">
        <v>0.03</v>
      </c>
      <c r="W472" s="49">
        <v>74.7</v>
      </c>
      <c r="X472" s="49">
        <v>101.7</v>
      </c>
      <c r="Y472" s="41">
        <f t="shared" si="107"/>
        <v>4.0843373493975904E-2</v>
      </c>
      <c r="Z472" s="64">
        <v>0.12</v>
      </c>
      <c r="AA472" s="26">
        <v>93.1</v>
      </c>
      <c r="AB472" s="26">
        <v>115.1</v>
      </c>
      <c r="AC472" s="27">
        <f t="shared" si="118"/>
        <v>0.14835660580021481</v>
      </c>
      <c r="AD472" s="68">
        <v>0.05</v>
      </c>
      <c r="AE472" s="29">
        <v>92</v>
      </c>
      <c r="AF472" s="29">
        <v>118.9</v>
      </c>
      <c r="AG472" s="30">
        <f t="shared" si="119"/>
        <v>6.4619565217391303E-2</v>
      </c>
      <c r="AH472" s="65">
        <v>0.02</v>
      </c>
      <c r="AI472" s="32">
        <v>93.8</v>
      </c>
      <c r="AJ472" s="32">
        <v>110.7</v>
      </c>
      <c r="AK472" s="33">
        <f t="shared" si="120"/>
        <v>2.3603411513859279E-2</v>
      </c>
      <c r="AL472" s="34">
        <v>0</v>
      </c>
      <c r="AM472" s="35">
        <v>158.5</v>
      </c>
      <c r="AN472" s="35">
        <v>181</v>
      </c>
      <c r="AO472" s="36">
        <f t="shared" si="121"/>
        <v>0</v>
      </c>
      <c r="AP472" s="37">
        <f t="shared" si="108"/>
        <v>1</v>
      </c>
    </row>
    <row r="473" spans="1:42" ht="25" customHeight="1" x14ac:dyDescent="0.3">
      <c r="A473" s="71">
        <v>467</v>
      </c>
      <c r="B473" s="19" t="s">
        <v>393</v>
      </c>
      <c r="C473" s="58" t="s">
        <v>580</v>
      </c>
      <c r="D473" s="54">
        <v>95886</v>
      </c>
      <c r="E473" s="54">
        <f t="shared" si="109"/>
        <v>83379.130434782608</v>
      </c>
      <c r="G473" s="54">
        <f t="shared" si="110"/>
        <v>70872.260869565216</v>
      </c>
      <c r="H473" s="53">
        <f t="shared" si="111"/>
        <v>1.2135878012411647</v>
      </c>
      <c r="I473" s="52">
        <f t="shared" si="112"/>
        <v>12506.86956521739</v>
      </c>
      <c r="J473" s="51">
        <f t="shared" si="113"/>
        <v>98516.580802903278</v>
      </c>
      <c r="L473" s="55">
        <f t="shared" si="114"/>
        <v>113294.06792333876</v>
      </c>
      <c r="M473" s="43">
        <f t="shared" si="115"/>
        <v>17408.067923338764</v>
      </c>
      <c r="N473" s="44">
        <f t="shared" si="116"/>
        <v>0.18154963105498992</v>
      </c>
      <c r="R473" s="62">
        <v>0.78</v>
      </c>
      <c r="S473" s="48">
        <v>15.587400000000001</v>
      </c>
      <c r="T473" s="48">
        <v>18.744399999999999</v>
      </c>
      <c r="U473" s="24">
        <f t="shared" si="117"/>
        <v>0.93797759729011898</v>
      </c>
      <c r="V473" s="63">
        <v>0.02</v>
      </c>
      <c r="W473" s="49">
        <v>74.7</v>
      </c>
      <c r="X473" s="49">
        <v>101.7</v>
      </c>
      <c r="Y473" s="41">
        <f t="shared" si="107"/>
        <v>2.7228915662650604E-2</v>
      </c>
      <c r="Z473" s="64">
        <v>0.12</v>
      </c>
      <c r="AA473" s="26">
        <v>93.1</v>
      </c>
      <c r="AB473" s="26">
        <v>115.1</v>
      </c>
      <c r="AC473" s="27">
        <f t="shared" si="118"/>
        <v>0.14835660580021481</v>
      </c>
      <c r="AD473" s="68">
        <v>0.05</v>
      </c>
      <c r="AE473" s="29">
        <v>92</v>
      </c>
      <c r="AF473" s="29">
        <v>118.9</v>
      </c>
      <c r="AG473" s="30">
        <f t="shared" si="119"/>
        <v>6.4619565217391303E-2</v>
      </c>
      <c r="AH473" s="65">
        <v>0.03</v>
      </c>
      <c r="AI473" s="32">
        <v>93.8</v>
      </c>
      <c r="AJ473" s="32">
        <v>110.7</v>
      </c>
      <c r="AK473" s="33">
        <f t="shared" si="120"/>
        <v>3.5405117270788919E-2</v>
      </c>
      <c r="AL473" s="34">
        <v>0</v>
      </c>
      <c r="AM473" s="35">
        <v>158.5</v>
      </c>
      <c r="AN473" s="35">
        <v>181</v>
      </c>
      <c r="AO473" s="36">
        <f t="shared" si="121"/>
        <v>0</v>
      </c>
      <c r="AP473" s="37">
        <f t="shared" si="108"/>
        <v>1</v>
      </c>
    </row>
    <row r="474" spans="1:42" ht="25" customHeight="1" x14ac:dyDescent="0.3">
      <c r="A474" s="71">
        <v>468</v>
      </c>
      <c r="B474" s="19" t="s">
        <v>377</v>
      </c>
      <c r="C474" s="58" t="s">
        <v>580</v>
      </c>
      <c r="D474" s="54">
        <v>918.63</v>
      </c>
      <c r="E474" s="54">
        <f t="shared" si="109"/>
        <v>798.80869565217392</v>
      </c>
      <c r="G474" s="54">
        <f t="shared" si="110"/>
        <v>678.98739130434785</v>
      </c>
      <c r="H474" s="53">
        <f t="shared" si="111"/>
        <v>1.2135878012411647</v>
      </c>
      <c r="I474" s="52">
        <f t="shared" si="112"/>
        <v>119.82130434782609</v>
      </c>
      <c r="J474" s="51">
        <f t="shared" si="113"/>
        <v>943.83211963134386</v>
      </c>
      <c r="L474" s="55">
        <f t="shared" si="114"/>
        <v>1085.4069375760453</v>
      </c>
      <c r="M474" s="43">
        <f t="shared" si="115"/>
        <v>166.77693757604527</v>
      </c>
      <c r="N474" s="44">
        <f t="shared" si="116"/>
        <v>0.18154963105498978</v>
      </c>
      <c r="R474" s="62">
        <v>0.78</v>
      </c>
      <c r="S474" s="48">
        <v>15.587400000000001</v>
      </c>
      <c r="T474" s="48">
        <v>18.744399999999999</v>
      </c>
      <c r="U474" s="24">
        <f t="shared" si="117"/>
        <v>0.93797759729011898</v>
      </c>
      <c r="V474" s="63">
        <v>0.02</v>
      </c>
      <c r="W474" s="49">
        <v>74.7</v>
      </c>
      <c r="X474" s="49">
        <v>101.7</v>
      </c>
      <c r="Y474" s="41">
        <f t="shared" si="107"/>
        <v>2.7228915662650604E-2</v>
      </c>
      <c r="Z474" s="64">
        <v>0.12</v>
      </c>
      <c r="AA474" s="26">
        <v>93.1</v>
      </c>
      <c r="AB474" s="26">
        <v>115.1</v>
      </c>
      <c r="AC474" s="27">
        <f t="shared" si="118"/>
        <v>0.14835660580021481</v>
      </c>
      <c r="AD474" s="68">
        <v>0.05</v>
      </c>
      <c r="AE474" s="29">
        <v>92</v>
      </c>
      <c r="AF474" s="29">
        <v>118.9</v>
      </c>
      <c r="AG474" s="30">
        <f t="shared" si="119"/>
        <v>6.4619565217391303E-2</v>
      </c>
      <c r="AH474" s="65">
        <v>0.03</v>
      </c>
      <c r="AI474" s="32">
        <v>93.8</v>
      </c>
      <c r="AJ474" s="32">
        <v>110.7</v>
      </c>
      <c r="AK474" s="33">
        <f t="shared" si="120"/>
        <v>3.5405117270788919E-2</v>
      </c>
      <c r="AL474" s="34">
        <v>0</v>
      </c>
      <c r="AM474" s="35">
        <v>158.5</v>
      </c>
      <c r="AN474" s="35">
        <v>181</v>
      </c>
      <c r="AO474" s="36">
        <f t="shared" si="121"/>
        <v>0</v>
      </c>
      <c r="AP474" s="37">
        <f t="shared" si="108"/>
        <v>1</v>
      </c>
    </row>
    <row r="475" spans="1:42" ht="25" customHeight="1" x14ac:dyDescent="0.3">
      <c r="A475" s="71">
        <v>469</v>
      </c>
      <c r="B475" s="19" t="s">
        <v>378</v>
      </c>
      <c r="C475" s="58" t="s">
        <v>580</v>
      </c>
      <c r="D475" s="54">
        <v>918.63</v>
      </c>
      <c r="E475" s="54">
        <f t="shared" si="109"/>
        <v>798.80869565217392</v>
      </c>
      <c r="G475" s="54">
        <f t="shared" si="110"/>
        <v>678.98739130434785</v>
      </c>
      <c r="H475" s="53">
        <f t="shared" si="111"/>
        <v>1.2135878012411647</v>
      </c>
      <c r="I475" s="52">
        <f t="shared" si="112"/>
        <v>119.82130434782609</v>
      </c>
      <c r="J475" s="51">
        <f t="shared" si="113"/>
        <v>943.83211963134386</v>
      </c>
      <c r="L475" s="55">
        <f t="shared" si="114"/>
        <v>1085.4069375760453</v>
      </c>
      <c r="M475" s="43">
        <f t="shared" si="115"/>
        <v>166.77693757604527</v>
      </c>
      <c r="N475" s="44">
        <f t="shared" si="116"/>
        <v>0.18154963105498978</v>
      </c>
      <c r="R475" s="62">
        <v>0.78</v>
      </c>
      <c r="S475" s="48">
        <v>15.587400000000001</v>
      </c>
      <c r="T475" s="48">
        <v>18.744399999999999</v>
      </c>
      <c r="U475" s="24">
        <f t="shared" si="117"/>
        <v>0.93797759729011898</v>
      </c>
      <c r="V475" s="63">
        <v>0.02</v>
      </c>
      <c r="W475" s="49">
        <v>74.7</v>
      </c>
      <c r="X475" s="49">
        <v>101.7</v>
      </c>
      <c r="Y475" s="41">
        <f t="shared" si="107"/>
        <v>2.7228915662650604E-2</v>
      </c>
      <c r="Z475" s="64">
        <v>0.12</v>
      </c>
      <c r="AA475" s="26">
        <v>93.1</v>
      </c>
      <c r="AB475" s="26">
        <v>115.1</v>
      </c>
      <c r="AC475" s="27">
        <f t="shared" si="118"/>
        <v>0.14835660580021481</v>
      </c>
      <c r="AD475" s="68">
        <v>0.05</v>
      </c>
      <c r="AE475" s="29">
        <v>92</v>
      </c>
      <c r="AF475" s="29">
        <v>118.9</v>
      </c>
      <c r="AG475" s="30">
        <f t="shared" si="119"/>
        <v>6.4619565217391303E-2</v>
      </c>
      <c r="AH475" s="65">
        <v>0.03</v>
      </c>
      <c r="AI475" s="32">
        <v>93.8</v>
      </c>
      <c r="AJ475" s="32">
        <v>110.7</v>
      </c>
      <c r="AK475" s="33">
        <f t="shared" si="120"/>
        <v>3.5405117270788919E-2</v>
      </c>
      <c r="AL475" s="34">
        <v>0</v>
      </c>
      <c r="AM475" s="35">
        <v>158.5</v>
      </c>
      <c r="AN475" s="35">
        <v>181</v>
      </c>
      <c r="AO475" s="36">
        <f t="shared" si="121"/>
        <v>0</v>
      </c>
      <c r="AP475" s="37">
        <f t="shared" si="108"/>
        <v>1</v>
      </c>
    </row>
    <row r="476" spans="1:42" ht="25" customHeight="1" x14ac:dyDescent="0.3">
      <c r="A476" s="71">
        <v>470</v>
      </c>
      <c r="B476" s="19" t="s">
        <v>379</v>
      </c>
      <c r="C476" s="58" t="s">
        <v>580</v>
      </c>
      <c r="D476" s="54">
        <v>288.70999999999998</v>
      </c>
      <c r="E476" s="54">
        <f t="shared" si="109"/>
        <v>251.05217391304348</v>
      </c>
      <c r="G476" s="54">
        <f t="shared" si="110"/>
        <v>213.39434782608694</v>
      </c>
      <c r="H476" s="53">
        <f t="shared" si="111"/>
        <v>1.2135878012411647</v>
      </c>
      <c r="I476" s="52">
        <f t="shared" si="112"/>
        <v>37.657826086956518</v>
      </c>
      <c r="J476" s="51">
        <f t="shared" si="113"/>
        <v>296.63060346250967</v>
      </c>
      <c r="L476" s="55">
        <f t="shared" si="114"/>
        <v>341.12519398188607</v>
      </c>
      <c r="M476" s="43">
        <f t="shared" si="115"/>
        <v>52.415193981886091</v>
      </c>
      <c r="N476" s="44">
        <f t="shared" si="116"/>
        <v>0.18154963105498975</v>
      </c>
      <c r="R476" s="62">
        <v>0.78</v>
      </c>
      <c r="S476" s="48">
        <v>15.587400000000001</v>
      </c>
      <c r="T476" s="48">
        <v>18.744399999999999</v>
      </c>
      <c r="U476" s="24">
        <f t="shared" si="117"/>
        <v>0.93797759729011898</v>
      </c>
      <c r="V476" s="63">
        <v>0.02</v>
      </c>
      <c r="W476" s="49">
        <v>74.7</v>
      </c>
      <c r="X476" s="49">
        <v>101.7</v>
      </c>
      <c r="Y476" s="41">
        <f t="shared" si="107"/>
        <v>2.7228915662650604E-2</v>
      </c>
      <c r="Z476" s="64">
        <v>0.12</v>
      </c>
      <c r="AA476" s="26">
        <v>93.1</v>
      </c>
      <c r="AB476" s="26">
        <v>115.1</v>
      </c>
      <c r="AC476" s="27">
        <f t="shared" si="118"/>
        <v>0.14835660580021481</v>
      </c>
      <c r="AD476" s="68">
        <v>0.05</v>
      </c>
      <c r="AE476" s="29">
        <v>92</v>
      </c>
      <c r="AF476" s="29">
        <v>118.9</v>
      </c>
      <c r="AG476" s="30">
        <f t="shared" si="119"/>
        <v>6.4619565217391303E-2</v>
      </c>
      <c r="AH476" s="65">
        <v>0.03</v>
      </c>
      <c r="AI476" s="32">
        <v>93.8</v>
      </c>
      <c r="AJ476" s="32">
        <v>110.7</v>
      </c>
      <c r="AK476" s="33">
        <f t="shared" si="120"/>
        <v>3.5405117270788919E-2</v>
      </c>
      <c r="AL476" s="34">
        <v>0</v>
      </c>
      <c r="AM476" s="35">
        <v>158.5</v>
      </c>
      <c r="AN476" s="35">
        <v>181</v>
      </c>
      <c r="AO476" s="36">
        <f t="shared" si="121"/>
        <v>0</v>
      </c>
      <c r="AP476" s="37">
        <f t="shared" si="108"/>
        <v>1</v>
      </c>
    </row>
    <row r="477" spans="1:42" ht="25" customHeight="1" x14ac:dyDescent="0.3">
      <c r="A477" s="71">
        <v>471</v>
      </c>
      <c r="B477" s="19" t="s">
        <v>380</v>
      </c>
      <c r="C477" s="58" t="s">
        <v>580</v>
      </c>
      <c r="D477" s="54">
        <v>288.70999999999998</v>
      </c>
      <c r="E477" s="54">
        <f t="shared" si="109"/>
        <v>251.05217391304348</v>
      </c>
      <c r="G477" s="54">
        <f t="shared" si="110"/>
        <v>213.39434782608694</v>
      </c>
      <c r="H477" s="53">
        <f t="shared" si="111"/>
        <v>1.2135878012411647</v>
      </c>
      <c r="I477" s="52">
        <f t="shared" si="112"/>
        <v>37.657826086956518</v>
      </c>
      <c r="J477" s="51">
        <f t="shared" si="113"/>
        <v>296.63060346250967</v>
      </c>
      <c r="L477" s="55">
        <f t="shared" si="114"/>
        <v>341.12519398188607</v>
      </c>
      <c r="M477" s="43">
        <f t="shared" si="115"/>
        <v>52.415193981886091</v>
      </c>
      <c r="N477" s="44">
        <f t="shared" si="116"/>
        <v>0.18154963105498975</v>
      </c>
      <c r="R477" s="62">
        <v>0.78</v>
      </c>
      <c r="S477" s="48">
        <v>15.587400000000001</v>
      </c>
      <c r="T477" s="48">
        <v>18.744399999999999</v>
      </c>
      <c r="U477" s="24">
        <f t="shared" si="117"/>
        <v>0.93797759729011898</v>
      </c>
      <c r="V477" s="63">
        <v>0.02</v>
      </c>
      <c r="W477" s="49">
        <v>74.7</v>
      </c>
      <c r="X477" s="49">
        <v>101.7</v>
      </c>
      <c r="Y477" s="41">
        <f t="shared" si="107"/>
        <v>2.7228915662650604E-2</v>
      </c>
      <c r="Z477" s="64">
        <v>0.12</v>
      </c>
      <c r="AA477" s="26">
        <v>93.1</v>
      </c>
      <c r="AB477" s="26">
        <v>115.1</v>
      </c>
      <c r="AC477" s="27">
        <f t="shared" si="118"/>
        <v>0.14835660580021481</v>
      </c>
      <c r="AD477" s="68">
        <v>0.05</v>
      </c>
      <c r="AE477" s="29">
        <v>92</v>
      </c>
      <c r="AF477" s="29">
        <v>118.9</v>
      </c>
      <c r="AG477" s="30">
        <f t="shared" si="119"/>
        <v>6.4619565217391303E-2</v>
      </c>
      <c r="AH477" s="65">
        <v>0.03</v>
      </c>
      <c r="AI477" s="32">
        <v>93.8</v>
      </c>
      <c r="AJ477" s="32">
        <v>110.7</v>
      </c>
      <c r="AK477" s="33">
        <f t="shared" si="120"/>
        <v>3.5405117270788919E-2</v>
      </c>
      <c r="AL477" s="34">
        <v>0</v>
      </c>
      <c r="AM477" s="35">
        <v>158.5</v>
      </c>
      <c r="AN477" s="35">
        <v>181</v>
      </c>
      <c r="AO477" s="36">
        <f t="shared" si="121"/>
        <v>0</v>
      </c>
      <c r="AP477" s="37">
        <f t="shared" si="108"/>
        <v>1</v>
      </c>
    </row>
    <row r="478" spans="1:42" ht="25" customHeight="1" x14ac:dyDescent="0.3">
      <c r="A478" s="71">
        <v>472</v>
      </c>
      <c r="B478" s="19" t="s">
        <v>381</v>
      </c>
      <c r="C478" s="58" t="s">
        <v>580</v>
      </c>
      <c r="D478" s="54">
        <v>288.70999999999998</v>
      </c>
      <c r="E478" s="54">
        <f t="shared" si="109"/>
        <v>251.05217391304348</v>
      </c>
      <c r="G478" s="54">
        <f t="shared" si="110"/>
        <v>213.39434782608694</v>
      </c>
      <c r="H478" s="53">
        <f t="shared" si="111"/>
        <v>1.2135878012411647</v>
      </c>
      <c r="I478" s="52">
        <f t="shared" si="112"/>
        <v>37.657826086956518</v>
      </c>
      <c r="J478" s="51">
        <f t="shared" si="113"/>
        <v>296.63060346250967</v>
      </c>
      <c r="L478" s="55">
        <f t="shared" si="114"/>
        <v>341.12519398188607</v>
      </c>
      <c r="M478" s="43">
        <f t="shared" si="115"/>
        <v>52.415193981886091</v>
      </c>
      <c r="N478" s="44">
        <f t="shared" si="116"/>
        <v>0.18154963105498975</v>
      </c>
      <c r="R478" s="62">
        <v>0.78</v>
      </c>
      <c r="S478" s="48">
        <v>15.587400000000001</v>
      </c>
      <c r="T478" s="48">
        <v>18.744399999999999</v>
      </c>
      <c r="U478" s="24">
        <f t="shared" si="117"/>
        <v>0.93797759729011898</v>
      </c>
      <c r="V478" s="63">
        <v>0.02</v>
      </c>
      <c r="W478" s="49">
        <v>74.7</v>
      </c>
      <c r="X478" s="49">
        <v>101.7</v>
      </c>
      <c r="Y478" s="41">
        <f t="shared" si="107"/>
        <v>2.7228915662650604E-2</v>
      </c>
      <c r="Z478" s="64">
        <v>0.12</v>
      </c>
      <c r="AA478" s="26">
        <v>93.1</v>
      </c>
      <c r="AB478" s="26">
        <v>115.1</v>
      </c>
      <c r="AC478" s="27">
        <f t="shared" si="118"/>
        <v>0.14835660580021481</v>
      </c>
      <c r="AD478" s="68">
        <v>0.05</v>
      </c>
      <c r="AE478" s="29">
        <v>92</v>
      </c>
      <c r="AF478" s="29">
        <v>118.9</v>
      </c>
      <c r="AG478" s="30">
        <f t="shared" si="119"/>
        <v>6.4619565217391303E-2</v>
      </c>
      <c r="AH478" s="65">
        <v>0.03</v>
      </c>
      <c r="AI478" s="32">
        <v>93.8</v>
      </c>
      <c r="AJ478" s="32">
        <v>110.7</v>
      </c>
      <c r="AK478" s="33">
        <f t="shared" si="120"/>
        <v>3.5405117270788919E-2</v>
      </c>
      <c r="AL478" s="34">
        <v>0</v>
      </c>
      <c r="AM478" s="35">
        <v>158.5</v>
      </c>
      <c r="AN478" s="35">
        <v>181</v>
      </c>
      <c r="AO478" s="36">
        <f t="shared" si="121"/>
        <v>0</v>
      </c>
      <c r="AP478" s="37">
        <f t="shared" si="108"/>
        <v>1</v>
      </c>
    </row>
    <row r="479" spans="1:42" ht="25" customHeight="1" x14ac:dyDescent="0.3">
      <c r="A479" s="71">
        <v>473</v>
      </c>
      <c r="B479" s="19" t="s">
        <v>382</v>
      </c>
      <c r="C479" s="58" t="s">
        <v>580</v>
      </c>
      <c r="D479" s="54">
        <v>288.70999999999998</v>
      </c>
      <c r="E479" s="54">
        <f t="shared" si="109"/>
        <v>251.05217391304348</v>
      </c>
      <c r="G479" s="54">
        <f t="shared" si="110"/>
        <v>213.39434782608694</v>
      </c>
      <c r="H479" s="53">
        <f t="shared" si="111"/>
        <v>1.2135878012411647</v>
      </c>
      <c r="I479" s="52">
        <f t="shared" si="112"/>
        <v>37.657826086956518</v>
      </c>
      <c r="J479" s="51">
        <f t="shared" si="113"/>
        <v>296.63060346250967</v>
      </c>
      <c r="L479" s="55">
        <f t="shared" si="114"/>
        <v>341.12519398188607</v>
      </c>
      <c r="M479" s="43">
        <f t="shared" si="115"/>
        <v>52.415193981886091</v>
      </c>
      <c r="N479" s="44">
        <f t="shared" si="116"/>
        <v>0.18154963105498975</v>
      </c>
      <c r="R479" s="62">
        <v>0.78</v>
      </c>
      <c r="S479" s="48">
        <v>15.587400000000001</v>
      </c>
      <c r="T479" s="48">
        <v>18.744399999999999</v>
      </c>
      <c r="U479" s="24">
        <f t="shared" si="117"/>
        <v>0.93797759729011898</v>
      </c>
      <c r="V479" s="63">
        <v>0.02</v>
      </c>
      <c r="W479" s="49">
        <v>74.7</v>
      </c>
      <c r="X479" s="49">
        <v>101.7</v>
      </c>
      <c r="Y479" s="41">
        <f t="shared" si="107"/>
        <v>2.7228915662650604E-2</v>
      </c>
      <c r="Z479" s="64">
        <v>0.12</v>
      </c>
      <c r="AA479" s="26">
        <v>93.1</v>
      </c>
      <c r="AB479" s="26">
        <v>115.1</v>
      </c>
      <c r="AC479" s="27">
        <f t="shared" si="118"/>
        <v>0.14835660580021481</v>
      </c>
      <c r="AD479" s="68">
        <v>0.05</v>
      </c>
      <c r="AE479" s="29">
        <v>92</v>
      </c>
      <c r="AF479" s="29">
        <v>118.9</v>
      </c>
      <c r="AG479" s="30">
        <f t="shared" si="119"/>
        <v>6.4619565217391303E-2</v>
      </c>
      <c r="AH479" s="65">
        <v>0.03</v>
      </c>
      <c r="AI479" s="32">
        <v>93.8</v>
      </c>
      <c r="AJ479" s="32">
        <v>110.7</v>
      </c>
      <c r="AK479" s="33">
        <f t="shared" si="120"/>
        <v>3.5405117270788919E-2</v>
      </c>
      <c r="AL479" s="34">
        <v>0</v>
      </c>
      <c r="AM479" s="35">
        <v>158.5</v>
      </c>
      <c r="AN479" s="35">
        <v>181</v>
      </c>
      <c r="AO479" s="36">
        <f t="shared" si="121"/>
        <v>0</v>
      </c>
      <c r="AP479" s="37">
        <f t="shared" si="108"/>
        <v>1</v>
      </c>
    </row>
    <row r="480" spans="1:42" ht="25" customHeight="1" x14ac:dyDescent="0.3">
      <c r="A480" s="71">
        <v>474</v>
      </c>
      <c r="B480" s="19" t="s">
        <v>383</v>
      </c>
      <c r="C480" s="58" t="s">
        <v>580</v>
      </c>
      <c r="D480" s="54">
        <v>425.47</v>
      </c>
      <c r="E480" s="54">
        <f t="shared" si="109"/>
        <v>369.97391304347832</v>
      </c>
      <c r="G480" s="54">
        <f t="shared" si="110"/>
        <v>314.47782608695655</v>
      </c>
      <c r="H480" s="53">
        <f t="shared" si="111"/>
        <v>1.2135878012411647</v>
      </c>
      <c r="I480" s="52">
        <f t="shared" si="112"/>
        <v>55.496086956521744</v>
      </c>
      <c r="J480" s="51">
        <f t="shared" si="113"/>
        <v>437.14254045649278</v>
      </c>
      <c r="L480" s="55">
        <f t="shared" si="114"/>
        <v>502.71392152496668</v>
      </c>
      <c r="M480" s="43">
        <f t="shared" si="115"/>
        <v>77.243921524966652</v>
      </c>
      <c r="N480" s="44">
        <f t="shared" si="116"/>
        <v>0.18154963105499011</v>
      </c>
      <c r="R480" s="62">
        <v>0.78</v>
      </c>
      <c r="S480" s="48">
        <v>15.587400000000001</v>
      </c>
      <c r="T480" s="48">
        <v>18.744399999999999</v>
      </c>
      <c r="U480" s="24">
        <f t="shared" si="117"/>
        <v>0.93797759729011898</v>
      </c>
      <c r="V480" s="63">
        <v>0.02</v>
      </c>
      <c r="W480" s="49">
        <v>74.7</v>
      </c>
      <c r="X480" s="49">
        <v>101.7</v>
      </c>
      <c r="Y480" s="41">
        <f t="shared" si="107"/>
        <v>2.7228915662650604E-2</v>
      </c>
      <c r="Z480" s="64">
        <v>0.12</v>
      </c>
      <c r="AA480" s="26">
        <v>93.1</v>
      </c>
      <c r="AB480" s="26">
        <v>115.1</v>
      </c>
      <c r="AC480" s="27">
        <f t="shared" si="118"/>
        <v>0.14835660580021481</v>
      </c>
      <c r="AD480" s="68">
        <v>0.05</v>
      </c>
      <c r="AE480" s="29">
        <v>92</v>
      </c>
      <c r="AF480" s="29">
        <v>118.9</v>
      </c>
      <c r="AG480" s="30">
        <f t="shared" si="119"/>
        <v>6.4619565217391303E-2</v>
      </c>
      <c r="AH480" s="65">
        <v>0.03</v>
      </c>
      <c r="AI480" s="32">
        <v>93.8</v>
      </c>
      <c r="AJ480" s="32">
        <v>110.7</v>
      </c>
      <c r="AK480" s="33">
        <f t="shared" si="120"/>
        <v>3.5405117270788919E-2</v>
      </c>
      <c r="AL480" s="34">
        <v>0</v>
      </c>
      <c r="AM480" s="35">
        <v>158.5</v>
      </c>
      <c r="AN480" s="35">
        <v>181</v>
      </c>
      <c r="AO480" s="36">
        <f t="shared" si="121"/>
        <v>0</v>
      </c>
      <c r="AP480" s="37">
        <f t="shared" si="108"/>
        <v>1</v>
      </c>
    </row>
    <row r="481" spans="1:42" ht="25" customHeight="1" x14ac:dyDescent="0.3">
      <c r="A481" s="71">
        <v>475</v>
      </c>
      <c r="B481" s="19" t="s">
        <v>384</v>
      </c>
      <c r="C481" s="58" t="s">
        <v>580</v>
      </c>
      <c r="D481" s="54">
        <v>1248.1300000000001</v>
      </c>
      <c r="E481" s="54">
        <f t="shared" si="109"/>
        <v>1085.3304347826088</v>
      </c>
      <c r="G481" s="54">
        <f t="shared" si="110"/>
        <v>922.53086956521747</v>
      </c>
      <c r="H481" s="53">
        <f t="shared" si="111"/>
        <v>1.2135878012411647</v>
      </c>
      <c r="I481" s="52">
        <f t="shared" si="112"/>
        <v>162.79956521739132</v>
      </c>
      <c r="J481" s="51">
        <f t="shared" si="113"/>
        <v>1282.3717747901433</v>
      </c>
      <c r="L481" s="55">
        <f t="shared" si="114"/>
        <v>1474.7275410086647</v>
      </c>
      <c r="M481" s="43">
        <f t="shared" si="115"/>
        <v>226.59754100866462</v>
      </c>
      <c r="N481" s="44">
        <f t="shared" si="116"/>
        <v>0.18154963105498995</v>
      </c>
      <c r="R481" s="62">
        <v>0.78</v>
      </c>
      <c r="S481" s="48">
        <v>15.587400000000001</v>
      </c>
      <c r="T481" s="48">
        <v>18.744399999999999</v>
      </c>
      <c r="U481" s="24">
        <f t="shared" si="117"/>
        <v>0.93797759729011898</v>
      </c>
      <c r="V481" s="63">
        <v>0.02</v>
      </c>
      <c r="W481" s="49">
        <v>74.7</v>
      </c>
      <c r="X481" s="49">
        <v>101.7</v>
      </c>
      <c r="Y481" s="41">
        <f t="shared" si="107"/>
        <v>2.7228915662650604E-2</v>
      </c>
      <c r="Z481" s="64">
        <v>0.12</v>
      </c>
      <c r="AA481" s="26">
        <v>93.1</v>
      </c>
      <c r="AB481" s="26">
        <v>115.1</v>
      </c>
      <c r="AC481" s="27">
        <f t="shared" si="118"/>
        <v>0.14835660580021481</v>
      </c>
      <c r="AD481" s="68">
        <v>0.05</v>
      </c>
      <c r="AE481" s="29">
        <v>92</v>
      </c>
      <c r="AF481" s="29">
        <v>118.9</v>
      </c>
      <c r="AG481" s="30">
        <f t="shared" si="119"/>
        <v>6.4619565217391303E-2</v>
      </c>
      <c r="AH481" s="65">
        <v>0.03</v>
      </c>
      <c r="AI481" s="32">
        <v>93.8</v>
      </c>
      <c r="AJ481" s="32">
        <v>110.7</v>
      </c>
      <c r="AK481" s="33">
        <f t="shared" si="120"/>
        <v>3.5405117270788919E-2</v>
      </c>
      <c r="AL481" s="34">
        <v>0</v>
      </c>
      <c r="AM481" s="35">
        <v>158.5</v>
      </c>
      <c r="AN481" s="35">
        <v>181</v>
      </c>
      <c r="AO481" s="36">
        <f t="shared" si="121"/>
        <v>0</v>
      </c>
      <c r="AP481" s="37">
        <f t="shared" si="108"/>
        <v>1</v>
      </c>
    </row>
    <row r="482" spans="1:42" ht="25" customHeight="1" x14ac:dyDescent="0.3">
      <c r="A482" s="71">
        <v>476</v>
      </c>
      <c r="B482" s="19" t="s">
        <v>385</v>
      </c>
      <c r="C482" s="58" t="s">
        <v>580</v>
      </c>
      <c r="D482" s="54">
        <v>1248.1300000000001</v>
      </c>
      <c r="E482" s="54">
        <f t="shared" si="109"/>
        <v>1085.3304347826088</v>
      </c>
      <c r="G482" s="54">
        <f t="shared" si="110"/>
        <v>922.53086956521747</v>
      </c>
      <c r="H482" s="53">
        <f t="shared" si="111"/>
        <v>1.2135878012411647</v>
      </c>
      <c r="I482" s="52">
        <f t="shared" si="112"/>
        <v>162.79956521739132</v>
      </c>
      <c r="J482" s="51">
        <f t="shared" si="113"/>
        <v>1282.3717747901433</v>
      </c>
      <c r="L482" s="55">
        <f t="shared" si="114"/>
        <v>1474.7275410086647</v>
      </c>
      <c r="M482" s="43">
        <f t="shared" si="115"/>
        <v>226.59754100866462</v>
      </c>
      <c r="N482" s="44">
        <f t="shared" si="116"/>
        <v>0.18154963105498995</v>
      </c>
      <c r="R482" s="62">
        <v>0.78</v>
      </c>
      <c r="S482" s="48">
        <v>15.587400000000001</v>
      </c>
      <c r="T482" s="48">
        <v>18.744399999999999</v>
      </c>
      <c r="U482" s="24">
        <f t="shared" si="117"/>
        <v>0.93797759729011898</v>
      </c>
      <c r="V482" s="63">
        <v>0.02</v>
      </c>
      <c r="W482" s="49">
        <v>74.7</v>
      </c>
      <c r="X482" s="49">
        <v>101.7</v>
      </c>
      <c r="Y482" s="41">
        <f t="shared" si="107"/>
        <v>2.7228915662650604E-2</v>
      </c>
      <c r="Z482" s="64">
        <v>0.12</v>
      </c>
      <c r="AA482" s="26">
        <v>93.1</v>
      </c>
      <c r="AB482" s="26">
        <v>115.1</v>
      </c>
      <c r="AC482" s="27">
        <f t="shared" si="118"/>
        <v>0.14835660580021481</v>
      </c>
      <c r="AD482" s="68">
        <v>0.05</v>
      </c>
      <c r="AE482" s="29">
        <v>92</v>
      </c>
      <c r="AF482" s="29">
        <v>118.9</v>
      </c>
      <c r="AG482" s="30">
        <f t="shared" si="119"/>
        <v>6.4619565217391303E-2</v>
      </c>
      <c r="AH482" s="65">
        <v>0.03</v>
      </c>
      <c r="AI482" s="32">
        <v>93.8</v>
      </c>
      <c r="AJ482" s="32">
        <v>110.7</v>
      </c>
      <c r="AK482" s="33">
        <f t="shared" si="120"/>
        <v>3.5405117270788919E-2</v>
      </c>
      <c r="AL482" s="34">
        <v>0</v>
      </c>
      <c r="AM482" s="35">
        <v>158.5</v>
      </c>
      <c r="AN482" s="35">
        <v>181</v>
      </c>
      <c r="AO482" s="36">
        <f t="shared" si="121"/>
        <v>0</v>
      </c>
      <c r="AP482" s="37">
        <f t="shared" si="108"/>
        <v>1</v>
      </c>
    </row>
    <row r="483" spans="1:42" ht="25" customHeight="1" x14ac:dyDescent="0.3">
      <c r="A483" s="71">
        <v>477</v>
      </c>
      <c r="B483" s="19" t="s">
        <v>386</v>
      </c>
      <c r="C483" s="58" t="s">
        <v>580</v>
      </c>
      <c r="D483" s="54">
        <v>937.54</v>
      </c>
      <c r="E483" s="54">
        <f t="shared" si="109"/>
        <v>815.25217391304352</v>
      </c>
      <c r="G483" s="54">
        <f t="shared" si="110"/>
        <v>692.96434782608696</v>
      </c>
      <c r="H483" s="53">
        <f t="shared" si="111"/>
        <v>1.2135878012411647</v>
      </c>
      <c r="I483" s="52">
        <f t="shared" si="112"/>
        <v>122.28782608695653</v>
      </c>
      <c r="J483" s="51">
        <f t="shared" si="113"/>
        <v>963.26090530373517</v>
      </c>
      <c r="L483" s="55">
        <f t="shared" si="114"/>
        <v>1107.7500410992955</v>
      </c>
      <c r="M483" s="43">
        <f t="shared" si="115"/>
        <v>170.21004109929549</v>
      </c>
      <c r="N483" s="44">
        <f t="shared" si="116"/>
        <v>0.1815496310549902</v>
      </c>
      <c r="R483" s="62">
        <v>0.78</v>
      </c>
      <c r="S483" s="48">
        <v>15.587400000000001</v>
      </c>
      <c r="T483" s="48">
        <v>18.744399999999999</v>
      </c>
      <c r="U483" s="24">
        <f t="shared" si="117"/>
        <v>0.93797759729011898</v>
      </c>
      <c r="V483" s="63">
        <v>0.02</v>
      </c>
      <c r="W483" s="49">
        <v>74.7</v>
      </c>
      <c r="X483" s="49">
        <v>101.7</v>
      </c>
      <c r="Y483" s="41">
        <f t="shared" si="107"/>
        <v>2.7228915662650604E-2</v>
      </c>
      <c r="Z483" s="64">
        <v>0.12</v>
      </c>
      <c r="AA483" s="26">
        <v>93.1</v>
      </c>
      <c r="AB483" s="26">
        <v>115.1</v>
      </c>
      <c r="AC483" s="27">
        <f t="shared" si="118"/>
        <v>0.14835660580021481</v>
      </c>
      <c r="AD483" s="68">
        <v>0.05</v>
      </c>
      <c r="AE483" s="29">
        <v>92</v>
      </c>
      <c r="AF483" s="29">
        <v>118.9</v>
      </c>
      <c r="AG483" s="30">
        <f t="shared" si="119"/>
        <v>6.4619565217391303E-2</v>
      </c>
      <c r="AH483" s="65">
        <v>0.03</v>
      </c>
      <c r="AI483" s="32">
        <v>93.8</v>
      </c>
      <c r="AJ483" s="32">
        <v>110.7</v>
      </c>
      <c r="AK483" s="33">
        <f t="shared" si="120"/>
        <v>3.5405117270788919E-2</v>
      </c>
      <c r="AL483" s="34">
        <v>0</v>
      </c>
      <c r="AM483" s="35">
        <v>158.5</v>
      </c>
      <c r="AN483" s="35">
        <v>181</v>
      </c>
      <c r="AO483" s="36">
        <f t="shared" si="121"/>
        <v>0</v>
      </c>
      <c r="AP483" s="37">
        <f t="shared" si="108"/>
        <v>1</v>
      </c>
    </row>
    <row r="484" spans="1:42" ht="25" customHeight="1" x14ac:dyDescent="0.3">
      <c r="A484" s="71">
        <v>478</v>
      </c>
      <c r="B484" s="19" t="s">
        <v>387</v>
      </c>
      <c r="C484" s="58" t="s">
        <v>580</v>
      </c>
      <c r="D484" s="54">
        <v>708.4</v>
      </c>
      <c r="E484" s="54">
        <f t="shared" si="109"/>
        <v>616</v>
      </c>
      <c r="G484" s="54">
        <f t="shared" si="110"/>
        <v>523.6</v>
      </c>
      <c r="H484" s="53">
        <f t="shared" si="111"/>
        <v>1.2135878012411647</v>
      </c>
      <c r="I484" s="52">
        <f t="shared" si="112"/>
        <v>92.399999999999991</v>
      </c>
      <c r="J484" s="51">
        <f t="shared" si="113"/>
        <v>727.8345727298738</v>
      </c>
      <c r="L484" s="55">
        <f t="shared" si="114"/>
        <v>837.0097586393548</v>
      </c>
      <c r="M484" s="43">
        <f t="shared" si="115"/>
        <v>128.60975863935482</v>
      </c>
      <c r="N484" s="44">
        <f t="shared" si="116"/>
        <v>0.18154963105498986</v>
      </c>
      <c r="R484" s="62">
        <v>0.78</v>
      </c>
      <c r="S484" s="48">
        <v>15.587400000000001</v>
      </c>
      <c r="T484" s="48">
        <v>18.744399999999999</v>
      </c>
      <c r="U484" s="24">
        <f t="shared" si="117"/>
        <v>0.93797759729011898</v>
      </c>
      <c r="V484" s="63">
        <v>0.02</v>
      </c>
      <c r="W484" s="49">
        <v>74.7</v>
      </c>
      <c r="X484" s="49">
        <v>101.7</v>
      </c>
      <c r="Y484" s="41">
        <f t="shared" si="107"/>
        <v>2.7228915662650604E-2</v>
      </c>
      <c r="Z484" s="64">
        <v>0.12</v>
      </c>
      <c r="AA484" s="26">
        <v>93.1</v>
      </c>
      <c r="AB484" s="26">
        <v>115.1</v>
      </c>
      <c r="AC484" s="27">
        <f t="shared" si="118"/>
        <v>0.14835660580021481</v>
      </c>
      <c r="AD484" s="68">
        <v>0.05</v>
      </c>
      <c r="AE484" s="29">
        <v>92</v>
      </c>
      <c r="AF484" s="29">
        <v>118.9</v>
      </c>
      <c r="AG484" s="30">
        <f t="shared" si="119"/>
        <v>6.4619565217391303E-2</v>
      </c>
      <c r="AH484" s="65">
        <v>0.03</v>
      </c>
      <c r="AI484" s="32">
        <v>93.8</v>
      </c>
      <c r="AJ484" s="32">
        <v>110.7</v>
      </c>
      <c r="AK484" s="33">
        <f t="shared" si="120"/>
        <v>3.5405117270788919E-2</v>
      </c>
      <c r="AL484" s="34">
        <v>0</v>
      </c>
      <c r="AM484" s="35">
        <v>158.5</v>
      </c>
      <c r="AN484" s="35">
        <v>181</v>
      </c>
      <c r="AO484" s="36">
        <f t="shared" si="121"/>
        <v>0</v>
      </c>
      <c r="AP484" s="37">
        <f t="shared" si="108"/>
        <v>1</v>
      </c>
    </row>
    <row r="485" spans="1:42" ht="25" customHeight="1" x14ac:dyDescent="0.3">
      <c r="A485" s="71">
        <v>479</v>
      </c>
      <c r="B485" s="19" t="s">
        <v>388</v>
      </c>
      <c r="C485" s="58" t="s">
        <v>580</v>
      </c>
      <c r="D485" s="54">
        <v>5903.33</v>
      </c>
      <c r="E485" s="54">
        <f t="shared" si="109"/>
        <v>5133.3304347826088</v>
      </c>
      <c r="G485" s="54">
        <f t="shared" si="110"/>
        <v>4363.3308695652177</v>
      </c>
      <c r="H485" s="53">
        <f t="shared" si="111"/>
        <v>1.2135878012411647</v>
      </c>
      <c r="I485" s="52">
        <f t="shared" si="112"/>
        <v>769.99956521739125</v>
      </c>
      <c r="J485" s="51">
        <f t="shared" si="113"/>
        <v>6065.2846813007427</v>
      </c>
      <c r="L485" s="55">
        <f t="shared" si="114"/>
        <v>6975.0773834958536</v>
      </c>
      <c r="M485" s="43">
        <f t="shared" si="115"/>
        <v>1071.7473834958537</v>
      </c>
      <c r="N485" s="44">
        <f t="shared" si="116"/>
        <v>0.18154963105498992</v>
      </c>
      <c r="R485" s="62">
        <v>0.78</v>
      </c>
      <c r="S485" s="48">
        <v>15.587400000000001</v>
      </c>
      <c r="T485" s="48">
        <v>18.744399999999999</v>
      </c>
      <c r="U485" s="24">
        <f t="shared" si="117"/>
        <v>0.93797759729011898</v>
      </c>
      <c r="V485" s="63">
        <v>0.02</v>
      </c>
      <c r="W485" s="49">
        <v>74.7</v>
      </c>
      <c r="X485" s="49">
        <v>101.7</v>
      </c>
      <c r="Y485" s="41">
        <f t="shared" si="107"/>
        <v>2.7228915662650604E-2</v>
      </c>
      <c r="Z485" s="64">
        <v>0.12</v>
      </c>
      <c r="AA485" s="26">
        <v>93.1</v>
      </c>
      <c r="AB485" s="26">
        <v>115.1</v>
      </c>
      <c r="AC485" s="27">
        <f t="shared" si="118"/>
        <v>0.14835660580021481</v>
      </c>
      <c r="AD485" s="68">
        <v>0.05</v>
      </c>
      <c r="AE485" s="29">
        <v>92</v>
      </c>
      <c r="AF485" s="29">
        <v>118.9</v>
      </c>
      <c r="AG485" s="30">
        <f t="shared" si="119"/>
        <v>6.4619565217391303E-2</v>
      </c>
      <c r="AH485" s="65">
        <v>0.03</v>
      </c>
      <c r="AI485" s="32">
        <v>93.8</v>
      </c>
      <c r="AJ485" s="32">
        <v>110.7</v>
      </c>
      <c r="AK485" s="33">
        <f t="shared" si="120"/>
        <v>3.5405117270788919E-2</v>
      </c>
      <c r="AL485" s="34">
        <v>0</v>
      </c>
      <c r="AM485" s="35">
        <v>158.5</v>
      </c>
      <c r="AN485" s="35">
        <v>181</v>
      </c>
      <c r="AO485" s="36">
        <f t="shared" si="121"/>
        <v>0</v>
      </c>
      <c r="AP485" s="37">
        <f t="shared" si="108"/>
        <v>1</v>
      </c>
    </row>
    <row r="486" spans="1:42" ht="25" customHeight="1" x14ac:dyDescent="0.3">
      <c r="A486" s="71">
        <v>480</v>
      </c>
      <c r="B486" s="19" t="s">
        <v>389</v>
      </c>
      <c r="C486" s="58" t="s">
        <v>580</v>
      </c>
      <c r="D486" s="54">
        <v>987.69</v>
      </c>
      <c r="E486" s="54">
        <f t="shared" si="109"/>
        <v>858.86086956521751</v>
      </c>
      <c r="G486" s="54">
        <f t="shared" si="110"/>
        <v>730.03173913043486</v>
      </c>
      <c r="H486" s="53">
        <f t="shared" si="111"/>
        <v>1.2135878012411647</v>
      </c>
      <c r="I486" s="52">
        <f t="shared" si="112"/>
        <v>128.82913043478263</v>
      </c>
      <c r="J486" s="51">
        <f t="shared" si="113"/>
        <v>1014.7867435623507</v>
      </c>
      <c r="L486" s="55">
        <f t="shared" si="114"/>
        <v>1167.0047550967033</v>
      </c>
      <c r="M486" s="43">
        <f t="shared" si="115"/>
        <v>179.31475509670327</v>
      </c>
      <c r="N486" s="44">
        <f t="shared" si="116"/>
        <v>0.1815496310549902</v>
      </c>
      <c r="R486" s="62">
        <v>0.78</v>
      </c>
      <c r="S486" s="48">
        <v>15.587400000000001</v>
      </c>
      <c r="T486" s="48">
        <v>18.744399999999999</v>
      </c>
      <c r="U486" s="24">
        <f t="shared" si="117"/>
        <v>0.93797759729011898</v>
      </c>
      <c r="V486" s="63">
        <v>0.02</v>
      </c>
      <c r="W486" s="49">
        <v>74.7</v>
      </c>
      <c r="X486" s="49">
        <v>101.7</v>
      </c>
      <c r="Y486" s="41">
        <f t="shared" si="107"/>
        <v>2.7228915662650604E-2</v>
      </c>
      <c r="Z486" s="64">
        <v>0.12</v>
      </c>
      <c r="AA486" s="26">
        <v>93.1</v>
      </c>
      <c r="AB486" s="26">
        <v>115.1</v>
      </c>
      <c r="AC486" s="27">
        <f t="shared" si="118"/>
        <v>0.14835660580021481</v>
      </c>
      <c r="AD486" s="68">
        <v>0.05</v>
      </c>
      <c r="AE486" s="29">
        <v>92</v>
      </c>
      <c r="AF486" s="29">
        <v>118.9</v>
      </c>
      <c r="AG486" s="30">
        <f t="shared" si="119"/>
        <v>6.4619565217391303E-2</v>
      </c>
      <c r="AH486" s="65">
        <v>0.03</v>
      </c>
      <c r="AI486" s="32">
        <v>93.8</v>
      </c>
      <c r="AJ486" s="32">
        <v>110.7</v>
      </c>
      <c r="AK486" s="33">
        <f t="shared" si="120"/>
        <v>3.5405117270788919E-2</v>
      </c>
      <c r="AL486" s="34">
        <v>0</v>
      </c>
      <c r="AM486" s="35">
        <v>158.5</v>
      </c>
      <c r="AN486" s="35">
        <v>181</v>
      </c>
      <c r="AO486" s="36">
        <f t="shared" si="121"/>
        <v>0</v>
      </c>
      <c r="AP486" s="37">
        <f t="shared" si="108"/>
        <v>1</v>
      </c>
    </row>
    <row r="487" spans="1:42" ht="25" customHeight="1" x14ac:dyDescent="0.3">
      <c r="A487" s="71">
        <v>481</v>
      </c>
      <c r="B487" s="19" t="s">
        <v>390</v>
      </c>
      <c r="C487" s="58" t="s">
        <v>580</v>
      </c>
      <c r="D487" s="54">
        <v>1082.97</v>
      </c>
      <c r="E487" s="54">
        <f t="shared" si="109"/>
        <v>941.71304347826094</v>
      </c>
      <c r="G487" s="54">
        <f t="shared" si="110"/>
        <v>800.45608695652174</v>
      </c>
      <c r="H487" s="53">
        <f t="shared" si="111"/>
        <v>1.2135878012411647</v>
      </c>
      <c r="I487" s="52">
        <f t="shared" si="112"/>
        <v>141.25695652173914</v>
      </c>
      <c r="J487" s="51">
        <f t="shared" si="113"/>
        <v>1112.6806990814109</v>
      </c>
      <c r="L487" s="55">
        <f t="shared" si="114"/>
        <v>1279.5828039436224</v>
      </c>
      <c r="M487" s="43">
        <f t="shared" si="115"/>
        <v>196.61280394362234</v>
      </c>
      <c r="N487" s="44">
        <f t="shared" si="116"/>
        <v>0.18154963105498984</v>
      </c>
      <c r="R487" s="62">
        <v>0.78</v>
      </c>
      <c r="S487" s="48">
        <v>15.587400000000001</v>
      </c>
      <c r="T487" s="48">
        <v>18.744399999999999</v>
      </c>
      <c r="U487" s="24">
        <f t="shared" si="117"/>
        <v>0.93797759729011898</v>
      </c>
      <c r="V487" s="63">
        <v>0.02</v>
      </c>
      <c r="W487" s="49">
        <v>74.7</v>
      </c>
      <c r="X487" s="49">
        <v>101.7</v>
      </c>
      <c r="Y487" s="41">
        <f t="shared" si="107"/>
        <v>2.7228915662650604E-2</v>
      </c>
      <c r="Z487" s="64">
        <v>0.12</v>
      </c>
      <c r="AA487" s="26">
        <v>93.1</v>
      </c>
      <c r="AB487" s="26">
        <v>115.1</v>
      </c>
      <c r="AC487" s="27">
        <f t="shared" si="118"/>
        <v>0.14835660580021481</v>
      </c>
      <c r="AD487" s="68">
        <v>0.05</v>
      </c>
      <c r="AE487" s="29">
        <v>92</v>
      </c>
      <c r="AF487" s="29">
        <v>118.9</v>
      </c>
      <c r="AG487" s="30">
        <f t="shared" si="119"/>
        <v>6.4619565217391303E-2</v>
      </c>
      <c r="AH487" s="65">
        <v>0.03</v>
      </c>
      <c r="AI487" s="32">
        <v>93.8</v>
      </c>
      <c r="AJ487" s="32">
        <v>110.7</v>
      </c>
      <c r="AK487" s="33">
        <f t="shared" si="120"/>
        <v>3.5405117270788919E-2</v>
      </c>
      <c r="AL487" s="34">
        <v>0</v>
      </c>
      <c r="AM487" s="35">
        <v>158.5</v>
      </c>
      <c r="AN487" s="35">
        <v>181</v>
      </c>
      <c r="AO487" s="36">
        <f t="shared" si="121"/>
        <v>0</v>
      </c>
      <c r="AP487" s="37">
        <f t="shared" si="108"/>
        <v>1</v>
      </c>
    </row>
    <row r="488" spans="1:42" ht="25" customHeight="1" x14ac:dyDescent="0.3">
      <c r="A488" s="71">
        <v>482</v>
      </c>
      <c r="B488" s="19" t="s">
        <v>394</v>
      </c>
      <c r="C488" s="58" t="s">
        <v>580</v>
      </c>
      <c r="D488" s="54">
        <v>425000</v>
      </c>
      <c r="E488" s="54">
        <f t="shared" si="109"/>
        <v>369565.21739130438</v>
      </c>
      <c r="G488" s="54">
        <f t="shared" si="110"/>
        <v>314130.4347826087</v>
      </c>
      <c r="H488" s="53">
        <f t="shared" si="111"/>
        <v>1.2117750491667689</v>
      </c>
      <c r="I488" s="52">
        <f t="shared" si="112"/>
        <v>55434.782608695656</v>
      </c>
      <c r="J488" s="51">
        <f t="shared" si="113"/>
        <v>436090.20566216984</v>
      </c>
      <c r="L488" s="55">
        <f t="shared" si="114"/>
        <v>501503.73651149526</v>
      </c>
      <c r="M488" s="43">
        <f t="shared" si="115"/>
        <v>76503.736511495255</v>
      </c>
      <c r="N488" s="44">
        <f t="shared" si="116"/>
        <v>0.18000879179175355</v>
      </c>
      <c r="R488" s="62">
        <v>0.78</v>
      </c>
      <c r="S488" s="48">
        <v>15.587400000000001</v>
      </c>
      <c r="T488" s="48">
        <v>18.744399999999999</v>
      </c>
      <c r="U488" s="24">
        <f t="shared" si="117"/>
        <v>0.93797759729011898</v>
      </c>
      <c r="V488" s="63">
        <v>0.01</v>
      </c>
      <c r="W488" s="49">
        <v>74.7</v>
      </c>
      <c r="X488" s="49">
        <v>101.7</v>
      </c>
      <c r="Y488" s="41">
        <f t="shared" si="107"/>
        <v>1.3614457831325302E-2</v>
      </c>
      <c r="Z488" s="64">
        <v>0.12</v>
      </c>
      <c r="AA488" s="26">
        <v>93.1</v>
      </c>
      <c r="AB488" s="26">
        <v>115.1</v>
      </c>
      <c r="AC488" s="27">
        <f t="shared" si="118"/>
        <v>0.14835660580021481</v>
      </c>
      <c r="AD488" s="68">
        <v>0.05</v>
      </c>
      <c r="AE488" s="29">
        <v>92</v>
      </c>
      <c r="AF488" s="29">
        <v>118.9</v>
      </c>
      <c r="AG488" s="30">
        <f t="shared" si="119"/>
        <v>6.4619565217391303E-2</v>
      </c>
      <c r="AH488" s="65">
        <v>0.04</v>
      </c>
      <c r="AI488" s="32">
        <v>93.8</v>
      </c>
      <c r="AJ488" s="32">
        <v>110.7</v>
      </c>
      <c r="AK488" s="33">
        <f t="shared" si="120"/>
        <v>4.7206823027718559E-2</v>
      </c>
      <c r="AL488" s="34">
        <v>0</v>
      </c>
      <c r="AM488" s="35">
        <v>158.5</v>
      </c>
      <c r="AN488" s="35">
        <v>181</v>
      </c>
      <c r="AO488" s="36">
        <f t="shared" si="121"/>
        <v>0</v>
      </c>
      <c r="AP488" s="37">
        <f t="shared" si="108"/>
        <v>1</v>
      </c>
    </row>
    <row r="489" spans="1:42" ht="25" customHeight="1" x14ac:dyDescent="0.3">
      <c r="A489" s="71">
        <v>483</v>
      </c>
      <c r="B489" s="19" t="s">
        <v>395</v>
      </c>
      <c r="C489" s="58" t="s">
        <v>580</v>
      </c>
      <c r="D489" s="54">
        <v>64000</v>
      </c>
      <c r="E489" s="54">
        <f t="shared" si="109"/>
        <v>55652.17391304348</v>
      </c>
      <c r="G489" s="54">
        <f t="shared" si="110"/>
        <v>47304.34782608696</v>
      </c>
      <c r="H489" s="53">
        <f t="shared" si="111"/>
        <v>1.2117750491667689</v>
      </c>
      <c r="I489" s="52">
        <f t="shared" si="112"/>
        <v>8347.826086956522</v>
      </c>
      <c r="J489" s="51">
        <f t="shared" si="113"/>
        <v>65670.054499714985</v>
      </c>
      <c r="L489" s="55">
        <f t="shared" si="114"/>
        <v>75520.562674672226</v>
      </c>
      <c r="M489" s="43">
        <f t="shared" si="115"/>
        <v>11520.562674672226</v>
      </c>
      <c r="N489" s="44">
        <f t="shared" si="116"/>
        <v>0.18000879179175353</v>
      </c>
      <c r="R489" s="62">
        <v>0.78</v>
      </c>
      <c r="S489" s="48">
        <v>15.587400000000001</v>
      </c>
      <c r="T489" s="48">
        <v>18.744399999999999</v>
      </c>
      <c r="U489" s="24">
        <f t="shared" si="117"/>
        <v>0.93797759729011898</v>
      </c>
      <c r="V489" s="63">
        <v>0.01</v>
      </c>
      <c r="W489" s="49">
        <v>74.7</v>
      </c>
      <c r="X489" s="49">
        <v>101.7</v>
      </c>
      <c r="Y489" s="41">
        <f t="shared" si="107"/>
        <v>1.3614457831325302E-2</v>
      </c>
      <c r="Z489" s="64">
        <v>0.12</v>
      </c>
      <c r="AA489" s="26">
        <v>93.1</v>
      </c>
      <c r="AB489" s="26">
        <v>115.1</v>
      </c>
      <c r="AC489" s="27">
        <f t="shared" si="118"/>
        <v>0.14835660580021481</v>
      </c>
      <c r="AD489" s="68">
        <v>0.05</v>
      </c>
      <c r="AE489" s="29">
        <v>92</v>
      </c>
      <c r="AF489" s="29">
        <v>118.9</v>
      </c>
      <c r="AG489" s="30">
        <f t="shared" si="119"/>
        <v>6.4619565217391303E-2</v>
      </c>
      <c r="AH489" s="65">
        <v>0.04</v>
      </c>
      <c r="AI489" s="32">
        <v>93.8</v>
      </c>
      <c r="AJ489" s="32">
        <v>110.7</v>
      </c>
      <c r="AK489" s="33">
        <f t="shared" si="120"/>
        <v>4.7206823027718559E-2</v>
      </c>
      <c r="AL489" s="34">
        <v>0</v>
      </c>
      <c r="AM489" s="35">
        <v>158.5</v>
      </c>
      <c r="AN489" s="35">
        <v>181</v>
      </c>
      <c r="AO489" s="36">
        <f t="shared" si="121"/>
        <v>0</v>
      </c>
      <c r="AP489" s="37">
        <f t="shared" si="108"/>
        <v>1</v>
      </c>
    </row>
    <row r="490" spans="1:42" ht="25" customHeight="1" x14ac:dyDescent="0.3">
      <c r="A490" s="71">
        <v>484</v>
      </c>
      <c r="B490" s="19" t="s">
        <v>396</v>
      </c>
      <c r="C490" s="58" t="s">
        <v>580</v>
      </c>
      <c r="D490" s="54">
        <v>73000</v>
      </c>
      <c r="E490" s="54">
        <f t="shared" si="109"/>
        <v>63478.260869565223</v>
      </c>
      <c r="G490" s="54">
        <f t="shared" si="110"/>
        <v>53956.52173913044</v>
      </c>
      <c r="H490" s="53">
        <f t="shared" si="111"/>
        <v>1.2117750491667689</v>
      </c>
      <c r="I490" s="52">
        <f t="shared" si="112"/>
        <v>9521.7391304347839</v>
      </c>
      <c r="J490" s="51">
        <f t="shared" si="113"/>
        <v>74904.905913737399</v>
      </c>
      <c r="L490" s="55">
        <f t="shared" si="114"/>
        <v>86140.641800797996</v>
      </c>
      <c r="M490" s="43">
        <f t="shared" si="115"/>
        <v>13140.641800797996</v>
      </c>
      <c r="N490" s="44">
        <f t="shared" si="116"/>
        <v>0.18000879179175336</v>
      </c>
      <c r="R490" s="62">
        <v>0.78</v>
      </c>
      <c r="S490" s="48">
        <v>15.587400000000001</v>
      </c>
      <c r="T490" s="48">
        <v>18.744399999999999</v>
      </c>
      <c r="U490" s="24">
        <f t="shared" si="117"/>
        <v>0.93797759729011898</v>
      </c>
      <c r="V490" s="63">
        <v>0.01</v>
      </c>
      <c r="W490" s="49">
        <v>74.7</v>
      </c>
      <c r="X490" s="49">
        <v>101.7</v>
      </c>
      <c r="Y490" s="41">
        <f t="shared" si="107"/>
        <v>1.3614457831325302E-2</v>
      </c>
      <c r="Z490" s="64">
        <v>0.12</v>
      </c>
      <c r="AA490" s="26">
        <v>93.1</v>
      </c>
      <c r="AB490" s="26">
        <v>115.1</v>
      </c>
      <c r="AC490" s="27">
        <f t="shared" si="118"/>
        <v>0.14835660580021481</v>
      </c>
      <c r="AD490" s="68">
        <v>0.05</v>
      </c>
      <c r="AE490" s="29">
        <v>92</v>
      </c>
      <c r="AF490" s="29">
        <v>118.9</v>
      </c>
      <c r="AG490" s="30">
        <f t="shared" si="119"/>
        <v>6.4619565217391303E-2</v>
      </c>
      <c r="AH490" s="65">
        <v>0.04</v>
      </c>
      <c r="AI490" s="32">
        <v>93.8</v>
      </c>
      <c r="AJ490" s="32">
        <v>110.7</v>
      </c>
      <c r="AK490" s="33">
        <f t="shared" si="120"/>
        <v>4.7206823027718559E-2</v>
      </c>
      <c r="AL490" s="34">
        <v>0</v>
      </c>
      <c r="AM490" s="35">
        <v>158.5</v>
      </c>
      <c r="AN490" s="35">
        <v>181</v>
      </c>
      <c r="AO490" s="36">
        <f t="shared" si="121"/>
        <v>0</v>
      </c>
      <c r="AP490" s="37">
        <f t="shared" si="108"/>
        <v>1</v>
      </c>
    </row>
    <row r="491" spans="1:42" ht="25" customHeight="1" x14ac:dyDescent="0.3">
      <c r="A491" s="71">
        <v>485</v>
      </c>
      <c r="B491" s="19" t="s">
        <v>397</v>
      </c>
      <c r="C491" s="58" t="s">
        <v>580</v>
      </c>
      <c r="D491" s="54">
        <v>58000</v>
      </c>
      <c r="E491" s="54">
        <f t="shared" si="109"/>
        <v>50434.782608695656</v>
      </c>
      <c r="G491" s="54">
        <f t="shared" si="110"/>
        <v>42869.565217391304</v>
      </c>
      <c r="H491" s="53">
        <f t="shared" si="111"/>
        <v>1.2117750491667689</v>
      </c>
      <c r="I491" s="52">
        <f t="shared" si="112"/>
        <v>7565.217391304348</v>
      </c>
      <c r="J491" s="51">
        <f t="shared" si="113"/>
        <v>59513.486890366708</v>
      </c>
      <c r="L491" s="55">
        <f t="shared" si="114"/>
        <v>68440.509923921709</v>
      </c>
      <c r="M491" s="43">
        <f t="shared" si="115"/>
        <v>10440.509923921709</v>
      </c>
      <c r="N491" s="44">
        <f t="shared" si="116"/>
        <v>0.18000879179175361</v>
      </c>
      <c r="R491" s="62">
        <v>0.78</v>
      </c>
      <c r="S491" s="48">
        <v>15.587400000000001</v>
      </c>
      <c r="T491" s="48">
        <v>18.744399999999999</v>
      </c>
      <c r="U491" s="24">
        <f t="shared" si="117"/>
        <v>0.93797759729011898</v>
      </c>
      <c r="V491" s="63">
        <v>0.01</v>
      </c>
      <c r="W491" s="49">
        <v>74.7</v>
      </c>
      <c r="X491" s="49">
        <v>101.7</v>
      </c>
      <c r="Y491" s="41">
        <f t="shared" ref="Y491:Y554" si="122">V491*(X491/W491)</f>
        <v>1.3614457831325302E-2</v>
      </c>
      <c r="Z491" s="64">
        <v>0.12</v>
      </c>
      <c r="AA491" s="26">
        <v>93.1</v>
      </c>
      <c r="AB491" s="26">
        <v>115.1</v>
      </c>
      <c r="AC491" s="27">
        <f t="shared" si="118"/>
        <v>0.14835660580021481</v>
      </c>
      <c r="AD491" s="68">
        <v>0.05</v>
      </c>
      <c r="AE491" s="29">
        <v>92</v>
      </c>
      <c r="AF491" s="29">
        <v>118.9</v>
      </c>
      <c r="AG491" s="30">
        <f t="shared" si="119"/>
        <v>6.4619565217391303E-2</v>
      </c>
      <c r="AH491" s="65">
        <v>0.04</v>
      </c>
      <c r="AI491" s="32">
        <v>93.8</v>
      </c>
      <c r="AJ491" s="32">
        <v>110.7</v>
      </c>
      <c r="AK491" s="33">
        <f t="shared" si="120"/>
        <v>4.7206823027718559E-2</v>
      </c>
      <c r="AL491" s="34">
        <v>0</v>
      </c>
      <c r="AM491" s="35">
        <v>158.5</v>
      </c>
      <c r="AN491" s="35">
        <v>181</v>
      </c>
      <c r="AO491" s="36">
        <f t="shared" si="121"/>
        <v>0</v>
      </c>
      <c r="AP491" s="37">
        <f t="shared" ref="AP491:AP554" si="123">R491+V491+Z491+AD491+AH491+AL491</f>
        <v>1</v>
      </c>
    </row>
    <row r="492" spans="1:42" ht="25" customHeight="1" x14ac:dyDescent="0.3">
      <c r="A492" s="71">
        <v>486</v>
      </c>
      <c r="B492" s="19" t="s">
        <v>398</v>
      </c>
      <c r="C492" s="58" t="s">
        <v>580</v>
      </c>
      <c r="D492" s="54">
        <v>64000</v>
      </c>
      <c r="E492" s="54">
        <f t="shared" si="109"/>
        <v>55652.17391304348</v>
      </c>
      <c r="G492" s="54">
        <f t="shared" si="110"/>
        <v>47304.34782608696</v>
      </c>
      <c r="H492" s="53">
        <f t="shared" si="111"/>
        <v>1.2117750491667689</v>
      </c>
      <c r="I492" s="52">
        <f t="shared" si="112"/>
        <v>8347.826086956522</v>
      </c>
      <c r="J492" s="51">
        <f t="shared" si="113"/>
        <v>65670.054499714985</v>
      </c>
      <c r="L492" s="55">
        <f t="shared" si="114"/>
        <v>75520.562674672226</v>
      </c>
      <c r="M492" s="43">
        <f t="shared" si="115"/>
        <v>11520.562674672226</v>
      </c>
      <c r="N492" s="44">
        <f t="shared" si="116"/>
        <v>0.18000879179175353</v>
      </c>
      <c r="R492" s="62">
        <v>0.78</v>
      </c>
      <c r="S492" s="48">
        <v>15.587400000000001</v>
      </c>
      <c r="T492" s="48">
        <v>18.744399999999999</v>
      </c>
      <c r="U492" s="24">
        <f t="shared" si="117"/>
        <v>0.93797759729011898</v>
      </c>
      <c r="V492" s="63">
        <v>0.01</v>
      </c>
      <c r="W492" s="49">
        <v>74.7</v>
      </c>
      <c r="X492" s="49">
        <v>101.7</v>
      </c>
      <c r="Y492" s="41">
        <f t="shared" si="122"/>
        <v>1.3614457831325302E-2</v>
      </c>
      <c r="Z492" s="64">
        <v>0.12</v>
      </c>
      <c r="AA492" s="26">
        <v>93.1</v>
      </c>
      <c r="AB492" s="26">
        <v>115.1</v>
      </c>
      <c r="AC492" s="27">
        <f t="shared" si="118"/>
        <v>0.14835660580021481</v>
      </c>
      <c r="AD492" s="68">
        <v>0.05</v>
      </c>
      <c r="AE492" s="29">
        <v>92</v>
      </c>
      <c r="AF492" s="29">
        <v>118.9</v>
      </c>
      <c r="AG492" s="30">
        <f t="shared" si="119"/>
        <v>6.4619565217391303E-2</v>
      </c>
      <c r="AH492" s="65">
        <v>0.04</v>
      </c>
      <c r="AI492" s="32">
        <v>93.8</v>
      </c>
      <c r="AJ492" s="32">
        <v>110.7</v>
      </c>
      <c r="AK492" s="33">
        <f t="shared" si="120"/>
        <v>4.7206823027718559E-2</v>
      </c>
      <c r="AL492" s="34">
        <v>0</v>
      </c>
      <c r="AM492" s="35">
        <v>158.5</v>
      </c>
      <c r="AN492" s="35">
        <v>181</v>
      </c>
      <c r="AO492" s="36">
        <f t="shared" si="121"/>
        <v>0</v>
      </c>
      <c r="AP492" s="37">
        <f t="shared" si="123"/>
        <v>1</v>
      </c>
    </row>
    <row r="493" spans="1:42" ht="25" customHeight="1" x14ac:dyDescent="0.3">
      <c r="A493" s="71">
        <v>487</v>
      </c>
      <c r="B493" s="19" t="s">
        <v>399</v>
      </c>
      <c r="C493" s="58" t="s">
        <v>580</v>
      </c>
      <c r="D493" s="54">
        <v>80000</v>
      </c>
      <c r="E493" s="54">
        <f t="shared" si="109"/>
        <v>69565.217391304352</v>
      </c>
      <c r="G493" s="54">
        <f t="shared" si="110"/>
        <v>59130.434782608696</v>
      </c>
      <c r="H493" s="53">
        <f t="shared" si="111"/>
        <v>1.2117750491667689</v>
      </c>
      <c r="I493" s="52">
        <f t="shared" si="112"/>
        <v>10434.782608695652</v>
      </c>
      <c r="J493" s="51">
        <f t="shared" si="113"/>
        <v>82087.568124643731</v>
      </c>
      <c r="L493" s="55">
        <f t="shared" si="114"/>
        <v>94400.703343340283</v>
      </c>
      <c r="M493" s="43">
        <f t="shared" si="115"/>
        <v>14400.703343340283</v>
      </c>
      <c r="N493" s="44">
        <f t="shared" si="116"/>
        <v>0.18000879179175353</v>
      </c>
      <c r="R493" s="62">
        <v>0.78</v>
      </c>
      <c r="S493" s="48">
        <v>15.587400000000001</v>
      </c>
      <c r="T493" s="48">
        <v>18.744399999999999</v>
      </c>
      <c r="U493" s="24">
        <f t="shared" si="117"/>
        <v>0.93797759729011898</v>
      </c>
      <c r="V493" s="63">
        <v>0.01</v>
      </c>
      <c r="W493" s="49">
        <v>74.7</v>
      </c>
      <c r="X493" s="49">
        <v>101.7</v>
      </c>
      <c r="Y493" s="41">
        <f t="shared" si="122"/>
        <v>1.3614457831325302E-2</v>
      </c>
      <c r="Z493" s="64">
        <v>0.12</v>
      </c>
      <c r="AA493" s="26">
        <v>93.1</v>
      </c>
      <c r="AB493" s="26">
        <v>115.1</v>
      </c>
      <c r="AC493" s="27">
        <f t="shared" si="118"/>
        <v>0.14835660580021481</v>
      </c>
      <c r="AD493" s="68">
        <v>0.05</v>
      </c>
      <c r="AE493" s="29">
        <v>92</v>
      </c>
      <c r="AF493" s="29">
        <v>118.9</v>
      </c>
      <c r="AG493" s="30">
        <f t="shared" si="119"/>
        <v>6.4619565217391303E-2</v>
      </c>
      <c r="AH493" s="65">
        <v>0.04</v>
      </c>
      <c r="AI493" s="32">
        <v>93.8</v>
      </c>
      <c r="AJ493" s="32">
        <v>110.7</v>
      </c>
      <c r="AK493" s="33">
        <f t="shared" si="120"/>
        <v>4.7206823027718559E-2</v>
      </c>
      <c r="AL493" s="34">
        <v>0</v>
      </c>
      <c r="AM493" s="35">
        <v>158.5</v>
      </c>
      <c r="AN493" s="35">
        <v>181</v>
      </c>
      <c r="AO493" s="36">
        <f t="shared" si="121"/>
        <v>0</v>
      </c>
      <c r="AP493" s="37">
        <f t="shared" si="123"/>
        <v>1</v>
      </c>
    </row>
    <row r="494" spans="1:42" ht="25" customHeight="1" x14ac:dyDescent="0.3">
      <c r="A494" s="71">
        <v>488</v>
      </c>
      <c r="B494" s="19" t="s">
        <v>400</v>
      </c>
      <c r="C494" s="58" t="s">
        <v>580</v>
      </c>
      <c r="D494" s="54">
        <v>58000</v>
      </c>
      <c r="E494" s="54">
        <f t="shared" si="109"/>
        <v>50434.782608695656</v>
      </c>
      <c r="G494" s="54">
        <f t="shared" si="110"/>
        <v>42869.565217391304</v>
      </c>
      <c r="H494" s="53">
        <f t="shared" si="111"/>
        <v>1.2117750491667689</v>
      </c>
      <c r="I494" s="52">
        <f t="shared" si="112"/>
        <v>7565.217391304348</v>
      </c>
      <c r="J494" s="51">
        <f t="shared" si="113"/>
        <v>59513.486890366708</v>
      </c>
      <c r="L494" s="55">
        <f t="shared" si="114"/>
        <v>68440.509923921709</v>
      </c>
      <c r="M494" s="43">
        <f t="shared" si="115"/>
        <v>10440.509923921709</v>
      </c>
      <c r="N494" s="44">
        <f t="shared" si="116"/>
        <v>0.18000879179175361</v>
      </c>
      <c r="R494" s="62">
        <v>0.78</v>
      </c>
      <c r="S494" s="48">
        <v>15.587400000000001</v>
      </c>
      <c r="T494" s="48">
        <v>18.744399999999999</v>
      </c>
      <c r="U494" s="24">
        <f t="shared" si="117"/>
        <v>0.93797759729011898</v>
      </c>
      <c r="V494" s="63">
        <v>0.01</v>
      </c>
      <c r="W494" s="49">
        <v>74.7</v>
      </c>
      <c r="X494" s="49">
        <v>101.7</v>
      </c>
      <c r="Y494" s="41">
        <f t="shared" si="122"/>
        <v>1.3614457831325302E-2</v>
      </c>
      <c r="Z494" s="64">
        <v>0.12</v>
      </c>
      <c r="AA494" s="26">
        <v>93.1</v>
      </c>
      <c r="AB494" s="26">
        <v>115.1</v>
      </c>
      <c r="AC494" s="27">
        <f t="shared" si="118"/>
        <v>0.14835660580021481</v>
      </c>
      <c r="AD494" s="68">
        <v>0.05</v>
      </c>
      <c r="AE494" s="29">
        <v>92</v>
      </c>
      <c r="AF494" s="29">
        <v>118.9</v>
      </c>
      <c r="AG494" s="30">
        <f t="shared" si="119"/>
        <v>6.4619565217391303E-2</v>
      </c>
      <c r="AH494" s="65">
        <v>0.04</v>
      </c>
      <c r="AI494" s="32">
        <v>93.8</v>
      </c>
      <c r="AJ494" s="32">
        <v>110.7</v>
      </c>
      <c r="AK494" s="33">
        <f t="shared" si="120"/>
        <v>4.7206823027718559E-2</v>
      </c>
      <c r="AL494" s="34">
        <v>0</v>
      </c>
      <c r="AM494" s="35">
        <v>158.5</v>
      </c>
      <c r="AN494" s="35">
        <v>181</v>
      </c>
      <c r="AO494" s="36">
        <f t="shared" si="121"/>
        <v>0</v>
      </c>
      <c r="AP494" s="37">
        <f t="shared" si="123"/>
        <v>1</v>
      </c>
    </row>
    <row r="495" spans="1:42" ht="25" customHeight="1" x14ac:dyDescent="0.3">
      <c r="A495" s="71">
        <v>489</v>
      </c>
      <c r="B495" s="19" t="s">
        <v>401</v>
      </c>
      <c r="C495" s="58" t="s">
        <v>580</v>
      </c>
      <c r="D495" s="54">
        <v>490000</v>
      </c>
      <c r="E495" s="54">
        <f t="shared" si="109"/>
        <v>426086.95652173914</v>
      </c>
      <c r="G495" s="54">
        <f t="shared" si="110"/>
        <v>362173.91304347827</v>
      </c>
      <c r="H495" s="53">
        <f t="shared" si="111"/>
        <v>1.2117750491667689</v>
      </c>
      <c r="I495" s="52">
        <f t="shared" si="112"/>
        <v>63913.043478260865</v>
      </c>
      <c r="J495" s="51">
        <f t="shared" si="113"/>
        <v>502786.35476344283</v>
      </c>
      <c r="L495" s="55">
        <f t="shared" si="114"/>
        <v>578204.30797795916</v>
      </c>
      <c r="M495" s="43">
        <f t="shared" si="115"/>
        <v>88204.307977959164</v>
      </c>
      <c r="N495" s="44">
        <f t="shared" si="116"/>
        <v>0.18000879179175339</v>
      </c>
      <c r="R495" s="62">
        <v>0.78</v>
      </c>
      <c r="S495" s="48">
        <v>15.587400000000001</v>
      </c>
      <c r="T495" s="48">
        <v>18.744399999999999</v>
      </c>
      <c r="U495" s="24">
        <f t="shared" si="117"/>
        <v>0.93797759729011898</v>
      </c>
      <c r="V495" s="63">
        <v>0.01</v>
      </c>
      <c r="W495" s="49">
        <v>74.7</v>
      </c>
      <c r="X495" s="49">
        <v>101.7</v>
      </c>
      <c r="Y495" s="41">
        <f t="shared" si="122"/>
        <v>1.3614457831325302E-2</v>
      </c>
      <c r="Z495" s="64">
        <v>0.12</v>
      </c>
      <c r="AA495" s="26">
        <v>93.1</v>
      </c>
      <c r="AB495" s="26">
        <v>115.1</v>
      </c>
      <c r="AC495" s="27">
        <f t="shared" si="118"/>
        <v>0.14835660580021481</v>
      </c>
      <c r="AD495" s="68">
        <v>0.05</v>
      </c>
      <c r="AE495" s="29">
        <v>92</v>
      </c>
      <c r="AF495" s="29">
        <v>118.9</v>
      </c>
      <c r="AG495" s="30">
        <f t="shared" si="119"/>
        <v>6.4619565217391303E-2</v>
      </c>
      <c r="AH495" s="65">
        <v>0.04</v>
      </c>
      <c r="AI495" s="32">
        <v>93.8</v>
      </c>
      <c r="AJ495" s="32">
        <v>110.7</v>
      </c>
      <c r="AK495" s="33">
        <f t="shared" si="120"/>
        <v>4.7206823027718559E-2</v>
      </c>
      <c r="AL495" s="34">
        <v>0</v>
      </c>
      <c r="AM495" s="35">
        <v>158.5</v>
      </c>
      <c r="AN495" s="35">
        <v>181</v>
      </c>
      <c r="AO495" s="36">
        <f t="shared" si="121"/>
        <v>0</v>
      </c>
      <c r="AP495" s="37">
        <f t="shared" si="123"/>
        <v>1</v>
      </c>
    </row>
    <row r="496" spans="1:42" ht="25" customHeight="1" x14ac:dyDescent="0.3">
      <c r="A496" s="71">
        <v>490</v>
      </c>
      <c r="B496" s="19" t="s">
        <v>402</v>
      </c>
      <c r="C496" s="58" t="s">
        <v>580</v>
      </c>
      <c r="D496" s="54">
        <v>490000</v>
      </c>
      <c r="E496" s="54">
        <f t="shared" si="109"/>
        <v>426086.95652173914</v>
      </c>
      <c r="G496" s="54">
        <f t="shared" si="110"/>
        <v>362173.91304347827</v>
      </c>
      <c r="H496" s="53">
        <f t="shared" si="111"/>
        <v>1.2117750491667689</v>
      </c>
      <c r="I496" s="52">
        <f t="shared" si="112"/>
        <v>63913.043478260865</v>
      </c>
      <c r="J496" s="51">
        <f t="shared" si="113"/>
        <v>502786.35476344283</v>
      </c>
      <c r="L496" s="55">
        <f t="shared" si="114"/>
        <v>578204.30797795916</v>
      </c>
      <c r="M496" s="43">
        <f t="shared" si="115"/>
        <v>88204.307977959164</v>
      </c>
      <c r="N496" s="44">
        <f t="shared" si="116"/>
        <v>0.18000879179175339</v>
      </c>
      <c r="R496" s="62">
        <v>0.78</v>
      </c>
      <c r="S496" s="48">
        <v>15.587400000000001</v>
      </c>
      <c r="T496" s="48">
        <v>18.744399999999999</v>
      </c>
      <c r="U496" s="24">
        <f t="shared" si="117"/>
        <v>0.93797759729011898</v>
      </c>
      <c r="V496" s="63">
        <v>0.01</v>
      </c>
      <c r="W496" s="49">
        <v>74.7</v>
      </c>
      <c r="X496" s="49">
        <v>101.7</v>
      </c>
      <c r="Y496" s="41">
        <f t="shared" si="122"/>
        <v>1.3614457831325302E-2</v>
      </c>
      <c r="Z496" s="64">
        <v>0.12</v>
      </c>
      <c r="AA496" s="26">
        <v>93.1</v>
      </c>
      <c r="AB496" s="26">
        <v>115.1</v>
      </c>
      <c r="AC496" s="27">
        <f t="shared" si="118"/>
        <v>0.14835660580021481</v>
      </c>
      <c r="AD496" s="68">
        <v>0.05</v>
      </c>
      <c r="AE496" s="29">
        <v>92</v>
      </c>
      <c r="AF496" s="29">
        <v>118.9</v>
      </c>
      <c r="AG496" s="30">
        <f t="shared" si="119"/>
        <v>6.4619565217391303E-2</v>
      </c>
      <c r="AH496" s="65">
        <v>0.04</v>
      </c>
      <c r="AI496" s="32">
        <v>93.8</v>
      </c>
      <c r="AJ496" s="32">
        <v>110.7</v>
      </c>
      <c r="AK496" s="33">
        <f t="shared" si="120"/>
        <v>4.7206823027718559E-2</v>
      </c>
      <c r="AL496" s="34">
        <v>0</v>
      </c>
      <c r="AM496" s="35">
        <v>158.5</v>
      </c>
      <c r="AN496" s="35">
        <v>181</v>
      </c>
      <c r="AO496" s="36">
        <f t="shared" si="121"/>
        <v>0</v>
      </c>
      <c r="AP496" s="37">
        <f t="shared" si="123"/>
        <v>1</v>
      </c>
    </row>
    <row r="497" spans="1:42" ht="25" customHeight="1" x14ac:dyDescent="0.3">
      <c r="A497" s="71">
        <v>491</v>
      </c>
      <c r="B497" s="19" t="s">
        <v>403</v>
      </c>
      <c r="C497" s="58" t="s">
        <v>580</v>
      </c>
      <c r="D497" s="54">
        <v>28000</v>
      </c>
      <c r="E497" s="54">
        <f t="shared" si="109"/>
        <v>24347.826086956524</v>
      </c>
      <c r="G497" s="54">
        <f t="shared" si="110"/>
        <v>20695.652173913044</v>
      </c>
      <c r="H497" s="53">
        <f t="shared" si="111"/>
        <v>1.2117750491667689</v>
      </c>
      <c r="I497" s="52">
        <f t="shared" si="112"/>
        <v>3652.1739130434785</v>
      </c>
      <c r="J497" s="51">
        <f t="shared" si="113"/>
        <v>28730.648843625306</v>
      </c>
      <c r="L497" s="55">
        <f t="shared" si="114"/>
        <v>33040.246170169099</v>
      </c>
      <c r="M497" s="43">
        <f t="shared" si="115"/>
        <v>5040.2461701690991</v>
      </c>
      <c r="N497" s="44">
        <f t="shared" si="116"/>
        <v>0.18000879179175353</v>
      </c>
      <c r="R497" s="62">
        <v>0.78</v>
      </c>
      <c r="S497" s="48">
        <v>15.587400000000001</v>
      </c>
      <c r="T497" s="48">
        <v>18.744399999999999</v>
      </c>
      <c r="U497" s="24">
        <f t="shared" si="117"/>
        <v>0.93797759729011898</v>
      </c>
      <c r="V497" s="63">
        <v>0.01</v>
      </c>
      <c r="W497" s="49">
        <v>74.7</v>
      </c>
      <c r="X497" s="49">
        <v>101.7</v>
      </c>
      <c r="Y497" s="41">
        <f t="shared" si="122"/>
        <v>1.3614457831325302E-2</v>
      </c>
      <c r="Z497" s="64">
        <v>0.12</v>
      </c>
      <c r="AA497" s="26">
        <v>93.1</v>
      </c>
      <c r="AB497" s="26">
        <v>115.1</v>
      </c>
      <c r="AC497" s="27">
        <f t="shared" si="118"/>
        <v>0.14835660580021481</v>
      </c>
      <c r="AD497" s="68">
        <v>0.05</v>
      </c>
      <c r="AE497" s="29">
        <v>92</v>
      </c>
      <c r="AF497" s="29">
        <v>118.9</v>
      </c>
      <c r="AG497" s="30">
        <f t="shared" si="119"/>
        <v>6.4619565217391303E-2</v>
      </c>
      <c r="AH497" s="65">
        <v>0.04</v>
      </c>
      <c r="AI497" s="32">
        <v>93.8</v>
      </c>
      <c r="AJ497" s="32">
        <v>110.7</v>
      </c>
      <c r="AK497" s="33">
        <f t="shared" si="120"/>
        <v>4.7206823027718559E-2</v>
      </c>
      <c r="AL497" s="34">
        <v>0</v>
      </c>
      <c r="AM497" s="35">
        <v>158.5</v>
      </c>
      <c r="AN497" s="35">
        <v>181</v>
      </c>
      <c r="AO497" s="36">
        <f t="shared" si="121"/>
        <v>0</v>
      </c>
      <c r="AP497" s="37">
        <f t="shared" si="123"/>
        <v>1</v>
      </c>
    </row>
    <row r="498" spans="1:42" ht="25" customHeight="1" x14ac:dyDescent="0.3">
      <c r="A498" s="71">
        <v>492</v>
      </c>
      <c r="B498" s="19" t="s">
        <v>404</v>
      </c>
      <c r="C498" s="58" t="s">
        <v>580</v>
      </c>
      <c r="D498" s="54">
        <v>326423</v>
      </c>
      <c r="E498" s="54">
        <f t="shared" si="109"/>
        <v>283846.08695652179</v>
      </c>
      <c r="G498" s="54">
        <f t="shared" si="110"/>
        <v>241269.17391304352</v>
      </c>
      <c r="H498" s="53">
        <f t="shared" si="111"/>
        <v>1.2151724560806454</v>
      </c>
      <c r="I498" s="52">
        <f t="shared" si="112"/>
        <v>42576.913043478264</v>
      </c>
      <c r="J498" s="51">
        <f t="shared" si="113"/>
        <v>335760.56768393976</v>
      </c>
      <c r="L498" s="55">
        <f t="shared" si="114"/>
        <v>386124.6528365307</v>
      </c>
      <c r="M498" s="43">
        <f t="shared" si="115"/>
        <v>59701.652836530702</v>
      </c>
      <c r="N498" s="44">
        <f t="shared" si="116"/>
        <v>0.1828965876685488</v>
      </c>
      <c r="R498" s="62">
        <v>0.82</v>
      </c>
      <c r="S498" s="48">
        <v>15.587400000000001</v>
      </c>
      <c r="T498" s="48">
        <v>18.744399999999999</v>
      </c>
      <c r="U498" s="24">
        <f t="shared" si="117"/>
        <v>0.98607901253576602</v>
      </c>
      <c r="V498" s="63">
        <v>0.03</v>
      </c>
      <c r="W498" s="49">
        <v>74.7</v>
      </c>
      <c r="X498" s="49">
        <v>101.7</v>
      </c>
      <c r="Y498" s="41">
        <f t="shared" si="122"/>
        <v>4.0843373493975904E-2</v>
      </c>
      <c r="Z498" s="64">
        <v>0.1</v>
      </c>
      <c r="AA498" s="26">
        <v>93.1</v>
      </c>
      <c r="AB498" s="26">
        <v>115.1</v>
      </c>
      <c r="AC498" s="27">
        <f t="shared" si="118"/>
        <v>0.12363050483351234</v>
      </c>
      <c r="AD498" s="68">
        <v>0.05</v>
      </c>
      <c r="AE498" s="29">
        <v>92</v>
      </c>
      <c r="AF498" s="29">
        <v>118.9</v>
      </c>
      <c r="AG498" s="30">
        <f t="shared" si="119"/>
        <v>6.4619565217391303E-2</v>
      </c>
      <c r="AH498" s="65">
        <v>0</v>
      </c>
      <c r="AI498" s="32">
        <v>93.8</v>
      </c>
      <c r="AJ498" s="32">
        <v>110.7</v>
      </c>
      <c r="AK498" s="33">
        <f t="shared" si="120"/>
        <v>0</v>
      </c>
      <c r="AL498" s="34">
        <v>0</v>
      </c>
      <c r="AM498" s="35">
        <v>158.5</v>
      </c>
      <c r="AN498" s="35">
        <v>181</v>
      </c>
      <c r="AO498" s="36">
        <f t="shared" si="121"/>
        <v>0</v>
      </c>
      <c r="AP498" s="37">
        <f t="shared" si="123"/>
        <v>1</v>
      </c>
    </row>
    <row r="499" spans="1:42" ht="25" customHeight="1" x14ac:dyDescent="0.3">
      <c r="A499" s="71">
        <v>493</v>
      </c>
      <c r="B499" s="19" t="s">
        <v>405</v>
      </c>
      <c r="C499" s="58" t="s">
        <v>580</v>
      </c>
      <c r="D499" s="54">
        <v>32572</v>
      </c>
      <c r="E499" s="54">
        <f t="shared" si="109"/>
        <v>28323.478260869568</v>
      </c>
      <c r="G499" s="54">
        <f t="shared" si="110"/>
        <v>24074.956521739132</v>
      </c>
      <c r="H499" s="53">
        <f t="shared" si="111"/>
        <v>1.2151724560806454</v>
      </c>
      <c r="I499" s="52">
        <f t="shared" si="112"/>
        <v>4248.521739130435</v>
      </c>
      <c r="J499" s="51">
        <f t="shared" si="113"/>
        <v>33503.74578568693</v>
      </c>
      <c r="L499" s="55">
        <f t="shared" si="114"/>
        <v>38529.307653539967</v>
      </c>
      <c r="M499" s="43">
        <f t="shared" si="115"/>
        <v>5957.3076535399669</v>
      </c>
      <c r="N499" s="44">
        <f t="shared" si="116"/>
        <v>0.18289658766854866</v>
      </c>
      <c r="R499" s="62">
        <v>0.82</v>
      </c>
      <c r="S499" s="48">
        <v>15.587400000000001</v>
      </c>
      <c r="T499" s="48">
        <v>18.744399999999999</v>
      </c>
      <c r="U499" s="24">
        <f t="shared" si="117"/>
        <v>0.98607901253576602</v>
      </c>
      <c r="V499" s="63">
        <v>0.03</v>
      </c>
      <c r="W499" s="49">
        <v>74.7</v>
      </c>
      <c r="X499" s="49">
        <v>101.7</v>
      </c>
      <c r="Y499" s="41">
        <f t="shared" si="122"/>
        <v>4.0843373493975904E-2</v>
      </c>
      <c r="Z499" s="64">
        <v>0.1</v>
      </c>
      <c r="AA499" s="26">
        <v>93.1</v>
      </c>
      <c r="AB499" s="26">
        <v>115.1</v>
      </c>
      <c r="AC499" s="27">
        <f t="shared" si="118"/>
        <v>0.12363050483351234</v>
      </c>
      <c r="AD499" s="68">
        <v>0.05</v>
      </c>
      <c r="AE499" s="29">
        <v>92</v>
      </c>
      <c r="AF499" s="29">
        <v>118.9</v>
      </c>
      <c r="AG499" s="30">
        <f t="shared" si="119"/>
        <v>6.4619565217391303E-2</v>
      </c>
      <c r="AH499" s="65">
        <v>0</v>
      </c>
      <c r="AI499" s="32">
        <v>93.8</v>
      </c>
      <c r="AJ499" s="32">
        <v>110.7</v>
      </c>
      <c r="AK499" s="33">
        <f t="shared" si="120"/>
        <v>0</v>
      </c>
      <c r="AL499" s="34">
        <v>0</v>
      </c>
      <c r="AM499" s="35">
        <v>158.5</v>
      </c>
      <c r="AN499" s="35">
        <v>181</v>
      </c>
      <c r="AO499" s="36">
        <f t="shared" si="121"/>
        <v>0</v>
      </c>
      <c r="AP499" s="37">
        <f t="shared" si="123"/>
        <v>1</v>
      </c>
    </row>
    <row r="500" spans="1:42" ht="25" customHeight="1" x14ac:dyDescent="0.3">
      <c r="A500" s="71">
        <v>494</v>
      </c>
      <c r="B500" s="19" t="s">
        <v>406</v>
      </c>
      <c r="C500" s="58" t="s">
        <v>580</v>
      </c>
      <c r="D500" s="54">
        <v>1369</v>
      </c>
      <c r="E500" s="54">
        <f t="shared" si="109"/>
        <v>1190.4347826086957</v>
      </c>
      <c r="G500" s="54">
        <f t="shared" si="110"/>
        <v>1011.8695652173914</v>
      </c>
      <c r="H500" s="53">
        <f t="shared" si="111"/>
        <v>1.2151724560806454</v>
      </c>
      <c r="I500" s="52">
        <f t="shared" si="112"/>
        <v>178.56521739130434</v>
      </c>
      <c r="J500" s="51">
        <f t="shared" si="113"/>
        <v>1408.1612421897764</v>
      </c>
      <c r="L500" s="55">
        <f t="shared" si="114"/>
        <v>1619.3854285182429</v>
      </c>
      <c r="M500" s="43">
        <f t="shared" si="115"/>
        <v>250.38542851824286</v>
      </c>
      <c r="N500" s="44">
        <f t="shared" si="116"/>
        <v>0.18289658766854847</v>
      </c>
      <c r="R500" s="62">
        <v>0.82</v>
      </c>
      <c r="S500" s="48">
        <v>15.587400000000001</v>
      </c>
      <c r="T500" s="48">
        <v>18.744399999999999</v>
      </c>
      <c r="U500" s="24">
        <f t="shared" si="117"/>
        <v>0.98607901253576602</v>
      </c>
      <c r="V500" s="63">
        <v>0.03</v>
      </c>
      <c r="W500" s="49">
        <v>74.7</v>
      </c>
      <c r="X500" s="49">
        <v>101.7</v>
      </c>
      <c r="Y500" s="41">
        <f t="shared" si="122"/>
        <v>4.0843373493975904E-2</v>
      </c>
      <c r="Z500" s="64">
        <v>0.1</v>
      </c>
      <c r="AA500" s="26">
        <v>93.1</v>
      </c>
      <c r="AB500" s="26">
        <v>115.1</v>
      </c>
      <c r="AC500" s="27">
        <f t="shared" si="118"/>
        <v>0.12363050483351234</v>
      </c>
      <c r="AD500" s="68">
        <v>0.05</v>
      </c>
      <c r="AE500" s="29">
        <v>92</v>
      </c>
      <c r="AF500" s="29">
        <v>118.9</v>
      </c>
      <c r="AG500" s="30">
        <f t="shared" si="119"/>
        <v>6.4619565217391303E-2</v>
      </c>
      <c r="AH500" s="65">
        <v>0</v>
      </c>
      <c r="AI500" s="32">
        <v>93.8</v>
      </c>
      <c r="AJ500" s="32">
        <v>110.7</v>
      </c>
      <c r="AK500" s="33">
        <f t="shared" si="120"/>
        <v>0</v>
      </c>
      <c r="AL500" s="34">
        <v>0</v>
      </c>
      <c r="AM500" s="35">
        <v>158.5</v>
      </c>
      <c r="AN500" s="35">
        <v>181</v>
      </c>
      <c r="AO500" s="36">
        <f t="shared" si="121"/>
        <v>0</v>
      </c>
      <c r="AP500" s="37">
        <f t="shared" si="123"/>
        <v>1</v>
      </c>
    </row>
    <row r="501" spans="1:42" ht="25" customHeight="1" x14ac:dyDescent="0.3">
      <c r="A501" s="71">
        <v>495</v>
      </c>
      <c r="B501" s="19" t="s">
        <v>407</v>
      </c>
      <c r="C501" s="58" t="s">
        <v>580</v>
      </c>
      <c r="D501" s="54">
        <v>1369</v>
      </c>
      <c r="E501" s="54">
        <f t="shared" si="109"/>
        <v>1190.4347826086957</v>
      </c>
      <c r="G501" s="54">
        <f t="shared" si="110"/>
        <v>1011.8695652173914</v>
      </c>
      <c r="H501" s="53">
        <f t="shared" si="111"/>
        <v>1.2151724560806454</v>
      </c>
      <c r="I501" s="52">
        <f t="shared" si="112"/>
        <v>178.56521739130434</v>
      </c>
      <c r="J501" s="51">
        <f t="shared" si="113"/>
        <v>1408.1612421897764</v>
      </c>
      <c r="L501" s="55">
        <f t="shared" si="114"/>
        <v>1619.3854285182429</v>
      </c>
      <c r="M501" s="43">
        <f t="shared" si="115"/>
        <v>250.38542851824286</v>
      </c>
      <c r="N501" s="44">
        <f t="shared" si="116"/>
        <v>0.18289658766854847</v>
      </c>
      <c r="R501" s="62">
        <v>0.82</v>
      </c>
      <c r="S501" s="48">
        <v>15.587400000000001</v>
      </c>
      <c r="T501" s="48">
        <v>18.744399999999999</v>
      </c>
      <c r="U501" s="24">
        <f t="shared" si="117"/>
        <v>0.98607901253576602</v>
      </c>
      <c r="V501" s="63">
        <v>0.03</v>
      </c>
      <c r="W501" s="49">
        <v>74.7</v>
      </c>
      <c r="X501" s="49">
        <v>101.7</v>
      </c>
      <c r="Y501" s="41">
        <f t="shared" si="122"/>
        <v>4.0843373493975904E-2</v>
      </c>
      <c r="Z501" s="64">
        <v>0.1</v>
      </c>
      <c r="AA501" s="26">
        <v>93.1</v>
      </c>
      <c r="AB501" s="26">
        <v>115.1</v>
      </c>
      <c r="AC501" s="27">
        <f t="shared" si="118"/>
        <v>0.12363050483351234</v>
      </c>
      <c r="AD501" s="68">
        <v>0.05</v>
      </c>
      <c r="AE501" s="29">
        <v>92</v>
      </c>
      <c r="AF501" s="29">
        <v>118.9</v>
      </c>
      <c r="AG501" s="30">
        <f t="shared" si="119"/>
        <v>6.4619565217391303E-2</v>
      </c>
      <c r="AH501" s="65">
        <v>0</v>
      </c>
      <c r="AI501" s="32">
        <v>93.8</v>
      </c>
      <c r="AJ501" s="32">
        <v>110.7</v>
      </c>
      <c r="AK501" s="33">
        <f t="shared" si="120"/>
        <v>0</v>
      </c>
      <c r="AL501" s="34">
        <v>0</v>
      </c>
      <c r="AM501" s="35">
        <v>158.5</v>
      </c>
      <c r="AN501" s="35">
        <v>181</v>
      </c>
      <c r="AO501" s="36">
        <f t="shared" si="121"/>
        <v>0</v>
      </c>
      <c r="AP501" s="37">
        <f t="shared" si="123"/>
        <v>1</v>
      </c>
    </row>
    <row r="502" spans="1:42" ht="25" customHeight="1" x14ac:dyDescent="0.3">
      <c r="A502" s="71">
        <v>496</v>
      </c>
      <c r="B502" s="19" t="s">
        <v>408</v>
      </c>
      <c r="C502" s="58" t="s">
        <v>580</v>
      </c>
      <c r="D502" s="54">
        <v>7564</v>
      </c>
      <c r="E502" s="54">
        <f t="shared" si="109"/>
        <v>6577.3913043478269</v>
      </c>
      <c r="G502" s="54">
        <f t="shared" si="110"/>
        <v>5590.7826086956529</v>
      </c>
      <c r="H502" s="53">
        <f t="shared" si="111"/>
        <v>1.2151724560806454</v>
      </c>
      <c r="I502" s="52">
        <f t="shared" si="112"/>
        <v>986.60869565217399</v>
      </c>
      <c r="J502" s="51">
        <f t="shared" si="113"/>
        <v>7780.3737296738282</v>
      </c>
      <c r="L502" s="55">
        <f t="shared" si="114"/>
        <v>8947.4297891249025</v>
      </c>
      <c r="M502" s="43">
        <f t="shared" si="115"/>
        <v>1383.4297891249025</v>
      </c>
      <c r="N502" s="44">
        <f t="shared" si="116"/>
        <v>0.18289658766854872</v>
      </c>
      <c r="R502" s="62">
        <v>0.82</v>
      </c>
      <c r="S502" s="48">
        <v>15.587400000000001</v>
      </c>
      <c r="T502" s="48">
        <v>18.744399999999999</v>
      </c>
      <c r="U502" s="24">
        <f t="shared" si="117"/>
        <v>0.98607901253576602</v>
      </c>
      <c r="V502" s="63">
        <v>0.03</v>
      </c>
      <c r="W502" s="49">
        <v>74.7</v>
      </c>
      <c r="X502" s="49">
        <v>101.7</v>
      </c>
      <c r="Y502" s="41">
        <f t="shared" si="122"/>
        <v>4.0843373493975904E-2</v>
      </c>
      <c r="Z502" s="64">
        <v>0.1</v>
      </c>
      <c r="AA502" s="26">
        <v>93.1</v>
      </c>
      <c r="AB502" s="26">
        <v>115.1</v>
      </c>
      <c r="AC502" s="27">
        <f t="shared" si="118"/>
        <v>0.12363050483351234</v>
      </c>
      <c r="AD502" s="68">
        <v>0.05</v>
      </c>
      <c r="AE502" s="29">
        <v>92</v>
      </c>
      <c r="AF502" s="29">
        <v>118.9</v>
      </c>
      <c r="AG502" s="30">
        <f t="shared" si="119"/>
        <v>6.4619565217391303E-2</v>
      </c>
      <c r="AH502" s="65">
        <v>0</v>
      </c>
      <c r="AI502" s="32">
        <v>93.8</v>
      </c>
      <c r="AJ502" s="32">
        <v>110.7</v>
      </c>
      <c r="AK502" s="33">
        <f t="shared" si="120"/>
        <v>0</v>
      </c>
      <c r="AL502" s="34">
        <v>0</v>
      </c>
      <c r="AM502" s="35">
        <v>158.5</v>
      </c>
      <c r="AN502" s="35">
        <v>181</v>
      </c>
      <c r="AO502" s="36">
        <f t="shared" si="121"/>
        <v>0</v>
      </c>
      <c r="AP502" s="37">
        <f t="shared" si="123"/>
        <v>1</v>
      </c>
    </row>
    <row r="503" spans="1:42" ht="25" customHeight="1" x14ac:dyDescent="0.3">
      <c r="A503" s="71">
        <v>497</v>
      </c>
      <c r="B503" s="19" t="s">
        <v>409</v>
      </c>
      <c r="C503" s="58" t="s">
        <v>580</v>
      </c>
      <c r="D503" s="54">
        <v>1410</v>
      </c>
      <c r="E503" s="54">
        <f t="shared" si="109"/>
        <v>1226.0869565217392</v>
      </c>
      <c r="G503" s="54">
        <f t="shared" si="110"/>
        <v>1042.1739130434783</v>
      </c>
      <c r="H503" s="53">
        <f t="shared" si="111"/>
        <v>1.2151724560806454</v>
      </c>
      <c r="I503" s="52">
        <f t="shared" si="112"/>
        <v>183.91304347826087</v>
      </c>
      <c r="J503" s="51">
        <f t="shared" si="113"/>
        <v>1450.3340770544814</v>
      </c>
      <c r="L503" s="55">
        <f t="shared" si="114"/>
        <v>1667.8841886126536</v>
      </c>
      <c r="M503" s="43">
        <f t="shared" si="115"/>
        <v>257.88418861265359</v>
      </c>
      <c r="N503" s="44">
        <f t="shared" si="116"/>
        <v>0.18289658766854863</v>
      </c>
      <c r="R503" s="62">
        <v>0.82</v>
      </c>
      <c r="S503" s="48">
        <v>15.587400000000001</v>
      </c>
      <c r="T503" s="48">
        <v>18.744399999999999</v>
      </c>
      <c r="U503" s="24">
        <f t="shared" si="117"/>
        <v>0.98607901253576602</v>
      </c>
      <c r="V503" s="63">
        <v>0.03</v>
      </c>
      <c r="W503" s="49">
        <v>74.7</v>
      </c>
      <c r="X503" s="49">
        <v>101.7</v>
      </c>
      <c r="Y503" s="41">
        <f t="shared" si="122"/>
        <v>4.0843373493975904E-2</v>
      </c>
      <c r="Z503" s="64">
        <v>0.1</v>
      </c>
      <c r="AA503" s="26">
        <v>93.1</v>
      </c>
      <c r="AB503" s="26">
        <v>115.1</v>
      </c>
      <c r="AC503" s="27">
        <f t="shared" si="118"/>
        <v>0.12363050483351234</v>
      </c>
      <c r="AD503" s="68">
        <v>0.05</v>
      </c>
      <c r="AE503" s="29">
        <v>92</v>
      </c>
      <c r="AF503" s="29">
        <v>118.9</v>
      </c>
      <c r="AG503" s="30">
        <f t="shared" si="119"/>
        <v>6.4619565217391303E-2</v>
      </c>
      <c r="AH503" s="65">
        <v>0</v>
      </c>
      <c r="AI503" s="32">
        <v>93.8</v>
      </c>
      <c r="AJ503" s="32">
        <v>110.7</v>
      </c>
      <c r="AK503" s="33">
        <f t="shared" si="120"/>
        <v>0</v>
      </c>
      <c r="AL503" s="34">
        <v>0</v>
      </c>
      <c r="AM503" s="35">
        <v>158.5</v>
      </c>
      <c r="AN503" s="35">
        <v>181</v>
      </c>
      <c r="AO503" s="36">
        <f t="shared" si="121"/>
        <v>0</v>
      </c>
      <c r="AP503" s="37">
        <f t="shared" si="123"/>
        <v>1</v>
      </c>
    </row>
    <row r="504" spans="1:42" ht="25" customHeight="1" x14ac:dyDescent="0.3">
      <c r="A504" s="71">
        <v>498</v>
      </c>
      <c r="B504" s="19" t="s">
        <v>410</v>
      </c>
      <c r="C504" s="58" t="s">
        <v>580</v>
      </c>
      <c r="D504" s="54">
        <v>154</v>
      </c>
      <c r="E504" s="54">
        <f t="shared" si="109"/>
        <v>133.91304347826087</v>
      </c>
      <c r="G504" s="54">
        <f t="shared" si="110"/>
        <v>113.82608695652173</v>
      </c>
      <c r="H504" s="53">
        <f t="shared" si="111"/>
        <v>1.2151724560806454</v>
      </c>
      <c r="I504" s="52">
        <f t="shared" si="112"/>
        <v>20.086956521739129</v>
      </c>
      <c r="J504" s="51">
        <f t="shared" si="113"/>
        <v>158.40528217474477</v>
      </c>
      <c r="L504" s="55">
        <f t="shared" si="114"/>
        <v>182.16607450095648</v>
      </c>
      <c r="M504" s="43">
        <f t="shared" si="115"/>
        <v>28.166074500956483</v>
      </c>
      <c r="N504" s="44">
        <f t="shared" si="116"/>
        <v>0.1828965876685486</v>
      </c>
      <c r="R504" s="62">
        <v>0.82</v>
      </c>
      <c r="S504" s="48">
        <v>15.587400000000001</v>
      </c>
      <c r="T504" s="48">
        <v>18.744399999999999</v>
      </c>
      <c r="U504" s="24">
        <f t="shared" si="117"/>
        <v>0.98607901253576602</v>
      </c>
      <c r="V504" s="63">
        <v>0.03</v>
      </c>
      <c r="W504" s="49">
        <v>74.7</v>
      </c>
      <c r="X504" s="49">
        <v>101.7</v>
      </c>
      <c r="Y504" s="41">
        <f t="shared" si="122"/>
        <v>4.0843373493975904E-2</v>
      </c>
      <c r="Z504" s="64">
        <v>0.1</v>
      </c>
      <c r="AA504" s="26">
        <v>93.1</v>
      </c>
      <c r="AB504" s="26">
        <v>115.1</v>
      </c>
      <c r="AC504" s="27">
        <f t="shared" si="118"/>
        <v>0.12363050483351234</v>
      </c>
      <c r="AD504" s="68">
        <v>0.05</v>
      </c>
      <c r="AE504" s="29">
        <v>92</v>
      </c>
      <c r="AF504" s="29">
        <v>118.9</v>
      </c>
      <c r="AG504" s="30">
        <f t="shared" si="119"/>
        <v>6.4619565217391303E-2</v>
      </c>
      <c r="AH504" s="65">
        <v>0</v>
      </c>
      <c r="AI504" s="32">
        <v>93.8</v>
      </c>
      <c r="AJ504" s="32">
        <v>110.7</v>
      </c>
      <c r="AK504" s="33">
        <f t="shared" si="120"/>
        <v>0</v>
      </c>
      <c r="AL504" s="34">
        <v>0</v>
      </c>
      <c r="AM504" s="35">
        <v>158.5</v>
      </c>
      <c r="AN504" s="35">
        <v>181</v>
      </c>
      <c r="AO504" s="36">
        <f t="shared" si="121"/>
        <v>0</v>
      </c>
      <c r="AP504" s="37">
        <f t="shared" si="123"/>
        <v>1</v>
      </c>
    </row>
    <row r="505" spans="1:42" ht="25" customHeight="1" x14ac:dyDescent="0.3">
      <c r="A505" s="71">
        <v>499</v>
      </c>
      <c r="B505" s="19" t="s">
        <v>411</v>
      </c>
      <c r="C505" s="58" t="s">
        <v>580</v>
      </c>
      <c r="D505" s="54">
        <v>181</v>
      </c>
      <c r="E505" s="54">
        <f t="shared" si="109"/>
        <v>157.39130434782609</v>
      </c>
      <c r="G505" s="54">
        <f t="shared" si="110"/>
        <v>133.78260869565219</v>
      </c>
      <c r="H505" s="53">
        <f t="shared" si="111"/>
        <v>1.2151724560806454</v>
      </c>
      <c r="I505" s="52">
        <f t="shared" si="112"/>
        <v>23.608695652173914</v>
      </c>
      <c r="J505" s="51">
        <f t="shared" si="113"/>
        <v>186.17763684174548</v>
      </c>
      <c r="L505" s="55">
        <f t="shared" si="114"/>
        <v>214.10428236800729</v>
      </c>
      <c r="M505" s="43">
        <f t="shared" si="115"/>
        <v>33.10428236800729</v>
      </c>
      <c r="N505" s="44">
        <f t="shared" si="116"/>
        <v>0.18289658766854858</v>
      </c>
      <c r="R505" s="62">
        <v>0.82</v>
      </c>
      <c r="S505" s="48">
        <v>15.587400000000001</v>
      </c>
      <c r="T505" s="48">
        <v>18.744399999999999</v>
      </c>
      <c r="U505" s="24">
        <f t="shared" si="117"/>
        <v>0.98607901253576602</v>
      </c>
      <c r="V505" s="63">
        <v>0.03</v>
      </c>
      <c r="W505" s="49">
        <v>74.7</v>
      </c>
      <c r="X505" s="49">
        <v>101.7</v>
      </c>
      <c r="Y505" s="41">
        <f t="shared" si="122"/>
        <v>4.0843373493975904E-2</v>
      </c>
      <c r="Z505" s="64">
        <v>0.1</v>
      </c>
      <c r="AA505" s="26">
        <v>93.1</v>
      </c>
      <c r="AB505" s="26">
        <v>115.1</v>
      </c>
      <c r="AC505" s="27">
        <f t="shared" si="118"/>
        <v>0.12363050483351234</v>
      </c>
      <c r="AD505" s="68">
        <v>0.05</v>
      </c>
      <c r="AE505" s="29">
        <v>92</v>
      </c>
      <c r="AF505" s="29">
        <v>118.9</v>
      </c>
      <c r="AG505" s="30">
        <f t="shared" si="119"/>
        <v>6.4619565217391303E-2</v>
      </c>
      <c r="AH505" s="65">
        <v>0</v>
      </c>
      <c r="AI505" s="32">
        <v>93.8</v>
      </c>
      <c r="AJ505" s="32">
        <v>110.7</v>
      </c>
      <c r="AK505" s="33">
        <f t="shared" si="120"/>
        <v>0</v>
      </c>
      <c r="AL505" s="34">
        <v>0</v>
      </c>
      <c r="AM505" s="35">
        <v>158.5</v>
      </c>
      <c r="AN505" s="35">
        <v>181</v>
      </c>
      <c r="AO505" s="36">
        <f t="shared" si="121"/>
        <v>0</v>
      </c>
      <c r="AP505" s="37">
        <f t="shared" si="123"/>
        <v>1</v>
      </c>
    </row>
    <row r="506" spans="1:42" ht="25" customHeight="1" x14ac:dyDescent="0.3">
      <c r="A506" s="71">
        <v>500</v>
      </c>
      <c r="B506" s="19" t="s">
        <v>412</v>
      </c>
      <c r="C506" s="58" t="s">
        <v>580</v>
      </c>
      <c r="D506" s="54">
        <v>9259</v>
      </c>
      <c r="E506" s="54">
        <f t="shared" si="109"/>
        <v>8051.3043478260879</v>
      </c>
      <c r="G506" s="54">
        <f t="shared" si="110"/>
        <v>6843.6086956521749</v>
      </c>
      <c r="H506" s="53">
        <f t="shared" si="111"/>
        <v>1.2151724560806454</v>
      </c>
      <c r="I506" s="52">
        <f t="shared" si="112"/>
        <v>1207.6956521739132</v>
      </c>
      <c r="J506" s="51">
        <f t="shared" si="113"/>
        <v>9523.8604393244295</v>
      </c>
      <c r="L506" s="55">
        <f t="shared" si="114"/>
        <v>10952.439505223094</v>
      </c>
      <c r="M506" s="43">
        <f t="shared" si="115"/>
        <v>1693.4395052230939</v>
      </c>
      <c r="N506" s="44">
        <f t="shared" si="116"/>
        <v>0.18289658766854885</v>
      </c>
      <c r="R506" s="62">
        <v>0.82</v>
      </c>
      <c r="S506" s="48">
        <v>15.587400000000001</v>
      </c>
      <c r="T506" s="48">
        <v>18.744399999999999</v>
      </c>
      <c r="U506" s="24">
        <f t="shared" si="117"/>
        <v>0.98607901253576602</v>
      </c>
      <c r="V506" s="63">
        <v>0.03</v>
      </c>
      <c r="W506" s="49">
        <v>74.7</v>
      </c>
      <c r="X506" s="49">
        <v>101.7</v>
      </c>
      <c r="Y506" s="41">
        <f t="shared" si="122"/>
        <v>4.0843373493975904E-2</v>
      </c>
      <c r="Z506" s="64">
        <v>0.1</v>
      </c>
      <c r="AA506" s="26">
        <v>93.1</v>
      </c>
      <c r="AB506" s="26">
        <v>115.1</v>
      </c>
      <c r="AC506" s="27">
        <f t="shared" si="118"/>
        <v>0.12363050483351234</v>
      </c>
      <c r="AD506" s="68">
        <v>0.05</v>
      </c>
      <c r="AE506" s="29">
        <v>92</v>
      </c>
      <c r="AF506" s="29">
        <v>118.9</v>
      </c>
      <c r="AG506" s="30">
        <f t="shared" si="119"/>
        <v>6.4619565217391303E-2</v>
      </c>
      <c r="AH506" s="65">
        <v>0</v>
      </c>
      <c r="AI506" s="32">
        <v>93.8</v>
      </c>
      <c r="AJ506" s="32">
        <v>110.7</v>
      </c>
      <c r="AK506" s="33">
        <f t="shared" si="120"/>
        <v>0</v>
      </c>
      <c r="AL506" s="34">
        <v>0</v>
      </c>
      <c r="AM506" s="35">
        <v>158.5</v>
      </c>
      <c r="AN506" s="35">
        <v>181</v>
      </c>
      <c r="AO506" s="36">
        <f t="shared" si="121"/>
        <v>0</v>
      </c>
      <c r="AP506" s="37">
        <f t="shared" si="123"/>
        <v>1</v>
      </c>
    </row>
    <row r="507" spans="1:42" ht="25" customHeight="1" x14ac:dyDescent="0.3">
      <c r="A507" s="71">
        <v>501</v>
      </c>
      <c r="B507" s="19" t="s">
        <v>413</v>
      </c>
      <c r="C507" s="58" t="s">
        <v>580</v>
      </c>
      <c r="D507" s="54">
        <v>9259</v>
      </c>
      <c r="E507" s="54">
        <f t="shared" si="109"/>
        <v>8051.3043478260879</v>
      </c>
      <c r="G507" s="54">
        <f t="shared" si="110"/>
        <v>6843.6086956521749</v>
      </c>
      <c r="H507" s="53">
        <f t="shared" si="111"/>
        <v>1.2151724560806454</v>
      </c>
      <c r="I507" s="52">
        <f t="shared" si="112"/>
        <v>1207.6956521739132</v>
      </c>
      <c r="J507" s="51">
        <f t="shared" si="113"/>
        <v>9523.8604393244295</v>
      </c>
      <c r="L507" s="55">
        <f t="shared" si="114"/>
        <v>10952.439505223094</v>
      </c>
      <c r="M507" s="43">
        <f t="shared" si="115"/>
        <v>1693.4395052230939</v>
      </c>
      <c r="N507" s="44">
        <f t="shared" si="116"/>
        <v>0.18289658766854885</v>
      </c>
      <c r="R507" s="62">
        <v>0.82</v>
      </c>
      <c r="S507" s="48">
        <v>15.587400000000001</v>
      </c>
      <c r="T507" s="48">
        <v>18.744399999999999</v>
      </c>
      <c r="U507" s="24">
        <f t="shared" si="117"/>
        <v>0.98607901253576602</v>
      </c>
      <c r="V507" s="63">
        <v>0.03</v>
      </c>
      <c r="W507" s="49">
        <v>74.7</v>
      </c>
      <c r="X507" s="49">
        <v>101.7</v>
      </c>
      <c r="Y507" s="41">
        <f t="shared" si="122"/>
        <v>4.0843373493975904E-2</v>
      </c>
      <c r="Z507" s="64">
        <v>0.1</v>
      </c>
      <c r="AA507" s="26">
        <v>93.1</v>
      </c>
      <c r="AB507" s="26">
        <v>115.1</v>
      </c>
      <c r="AC507" s="27">
        <f t="shared" si="118"/>
        <v>0.12363050483351234</v>
      </c>
      <c r="AD507" s="68">
        <v>0.05</v>
      </c>
      <c r="AE507" s="29">
        <v>92</v>
      </c>
      <c r="AF507" s="29">
        <v>118.9</v>
      </c>
      <c r="AG507" s="30">
        <f t="shared" si="119"/>
        <v>6.4619565217391303E-2</v>
      </c>
      <c r="AH507" s="65">
        <v>0</v>
      </c>
      <c r="AI507" s="32">
        <v>93.8</v>
      </c>
      <c r="AJ507" s="32">
        <v>110.7</v>
      </c>
      <c r="AK507" s="33">
        <f t="shared" si="120"/>
        <v>0</v>
      </c>
      <c r="AL507" s="34">
        <v>0</v>
      </c>
      <c r="AM507" s="35">
        <v>158.5</v>
      </c>
      <c r="AN507" s="35">
        <v>181</v>
      </c>
      <c r="AO507" s="36">
        <f t="shared" si="121"/>
        <v>0</v>
      </c>
      <c r="AP507" s="37">
        <f t="shared" si="123"/>
        <v>1</v>
      </c>
    </row>
    <row r="508" spans="1:42" ht="25" customHeight="1" x14ac:dyDescent="0.3">
      <c r="A508" s="71">
        <v>502</v>
      </c>
      <c r="B508" s="19" t="s">
        <v>414</v>
      </c>
      <c r="C508" s="58" t="s">
        <v>580</v>
      </c>
      <c r="D508" s="54">
        <v>3347</v>
      </c>
      <c r="E508" s="54">
        <f t="shared" si="109"/>
        <v>2910.434782608696</v>
      </c>
      <c r="G508" s="54">
        <f t="shared" si="110"/>
        <v>2473.8695652173915</v>
      </c>
      <c r="H508" s="53">
        <f t="shared" si="111"/>
        <v>1.2151724560806454</v>
      </c>
      <c r="I508" s="52">
        <f t="shared" si="112"/>
        <v>436.56521739130437</v>
      </c>
      <c r="J508" s="51">
        <f t="shared" si="113"/>
        <v>3442.7433729796803</v>
      </c>
      <c r="L508" s="55">
        <f t="shared" si="114"/>
        <v>3959.1548789266321</v>
      </c>
      <c r="M508" s="43">
        <f t="shared" si="115"/>
        <v>612.15487892663214</v>
      </c>
      <c r="N508" s="44">
        <f t="shared" si="116"/>
        <v>0.1828965876685486</v>
      </c>
      <c r="R508" s="62">
        <v>0.82</v>
      </c>
      <c r="S508" s="48">
        <v>15.587400000000001</v>
      </c>
      <c r="T508" s="48">
        <v>18.744399999999999</v>
      </c>
      <c r="U508" s="24">
        <f t="shared" si="117"/>
        <v>0.98607901253576602</v>
      </c>
      <c r="V508" s="63">
        <v>0.03</v>
      </c>
      <c r="W508" s="49">
        <v>74.7</v>
      </c>
      <c r="X508" s="49">
        <v>101.7</v>
      </c>
      <c r="Y508" s="41">
        <f t="shared" si="122"/>
        <v>4.0843373493975904E-2</v>
      </c>
      <c r="Z508" s="64">
        <v>0.1</v>
      </c>
      <c r="AA508" s="26">
        <v>93.1</v>
      </c>
      <c r="AB508" s="26">
        <v>115.1</v>
      </c>
      <c r="AC508" s="27">
        <f t="shared" si="118"/>
        <v>0.12363050483351234</v>
      </c>
      <c r="AD508" s="68">
        <v>0.05</v>
      </c>
      <c r="AE508" s="29">
        <v>92</v>
      </c>
      <c r="AF508" s="29">
        <v>118.9</v>
      </c>
      <c r="AG508" s="30">
        <f t="shared" si="119"/>
        <v>6.4619565217391303E-2</v>
      </c>
      <c r="AH508" s="65">
        <v>0</v>
      </c>
      <c r="AI508" s="32">
        <v>93.8</v>
      </c>
      <c r="AJ508" s="32">
        <v>110.7</v>
      </c>
      <c r="AK508" s="33">
        <f t="shared" si="120"/>
        <v>0</v>
      </c>
      <c r="AL508" s="34">
        <v>0</v>
      </c>
      <c r="AM508" s="35">
        <v>158.5</v>
      </c>
      <c r="AN508" s="35">
        <v>181</v>
      </c>
      <c r="AO508" s="36">
        <f t="shared" si="121"/>
        <v>0</v>
      </c>
      <c r="AP508" s="37">
        <f t="shared" si="123"/>
        <v>1</v>
      </c>
    </row>
    <row r="509" spans="1:42" ht="25" customHeight="1" x14ac:dyDescent="0.3">
      <c r="A509" s="71">
        <v>503</v>
      </c>
      <c r="B509" s="19" t="s">
        <v>415</v>
      </c>
      <c r="C509" s="58" t="s">
        <v>580</v>
      </c>
      <c r="D509" s="54">
        <v>12810</v>
      </c>
      <c r="E509" s="54">
        <f t="shared" si="109"/>
        <v>11139.13043478261</v>
      </c>
      <c r="G509" s="54">
        <f t="shared" si="110"/>
        <v>9468.2608695652179</v>
      </c>
      <c r="H509" s="53">
        <f t="shared" si="111"/>
        <v>1.2151724560806454</v>
      </c>
      <c r="I509" s="52">
        <f t="shared" si="112"/>
        <v>1670.8695652173915</v>
      </c>
      <c r="J509" s="51">
        <f t="shared" si="113"/>
        <v>13176.439380899224</v>
      </c>
      <c r="L509" s="55">
        <f t="shared" si="114"/>
        <v>15152.905288034108</v>
      </c>
      <c r="M509" s="43">
        <f t="shared" si="115"/>
        <v>2342.9052880341078</v>
      </c>
      <c r="N509" s="44">
        <f t="shared" si="116"/>
        <v>0.1828965876685486</v>
      </c>
      <c r="R509" s="62">
        <v>0.82</v>
      </c>
      <c r="S509" s="48">
        <v>15.587400000000001</v>
      </c>
      <c r="T509" s="48">
        <v>18.744399999999999</v>
      </c>
      <c r="U509" s="24">
        <f t="shared" si="117"/>
        <v>0.98607901253576602</v>
      </c>
      <c r="V509" s="63">
        <v>0.03</v>
      </c>
      <c r="W509" s="49">
        <v>74.7</v>
      </c>
      <c r="X509" s="49">
        <v>101.7</v>
      </c>
      <c r="Y509" s="41">
        <f t="shared" si="122"/>
        <v>4.0843373493975904E-2</v>
      </c>
      <c r="Z509" s="64">
        <v>0.1</v>
      </c>
      <c r="AA509" s="26">
        <v>93.1</v>
      </c>
      <c r="AB509" s="26">
        <v>115.1</v>
      </c>
      <c r="AC509" s="27">
        <f t="shared" si="118"/>
        <v>0.12363050483351234</v>
      </c>
      <c r="AD509" s="68">
        <v>0.05</v>
      </c>
      <c r="AE509" s="29">
        <v>92</v>
      </c>
      <c r="AF509" s="29">
        <v>118.9</v>
      </c>
      <c r="AG509" s="30">
        <f t="shared" si="119"/>
        <v>6.4619565217391303E-2</v>
      </c>
      <c r="AH509" s="65">
        <v>0</v>
      </c>
      <c r="AI509" s="32">
        <v>93.8</v>
      </c>
      <c r="AJ509" s="32">
        <v>110.7</v>
      </c>
      <c r="AK509" s="33">
        <f t="shared" si="120"/>
        <v>0</v>
      </c>
      <c r="AL509" s="34">
        <v>0</v>
      </c>
      <c r="AM509" s="35">
        <v>158.5</v>
      </c>
      <c r="AN509" s="35">
        <v>181</v>
      </c>
      <c r="AO509" s="36">
        <f t="shared" si="121"/>
        <v>0</v>
      </c>
      <c r="AP509" s="37">
        <f t="shared" si="123"/>
        <v>1</v>
      </c>
    </row>
    <row r="510" spans="1:42" ht="25" customHeight="1" x14ac:dyDescent="0.3">
      <c r="A510" s="71">
        <v>504</v>
      </c>
      <c r="B510" s="19" t="s">
        <v>416</v>
      </c>
      <c r="C510" s="58" t="s">
        <v>580</v>
      </c>
      <c r="D510" s="54">
        <v>22064</v>
      </c>
      <c r="E510" s="54">
        <f t="shared" si="109"/>
        <v>19186.08695652174</v>
      </c>
      <c r="G510" s="54">
        <f t="shared" si="110"/>
        <v>16308.173913043478</v>
      </c>
      <c r="H510" s="53">
        <f t="shared" si="111"/>
        <v>1.2151724560806454</v>
      </c>
      <c r="I510" s="52">
        <f t="shared" si="112"/>
        <v>2877.913043478261</v>
      </c>
      <c r="J510" s="51">
        <f t="shared" si="113"/>
        <v>22695.156791581612</v>
      </c>
      <c r="L510" s="55">
        <f t="shared" si="114"/>
        <v>26099.43031031885</v>
      </c>
      <c r="M510" s="43">
        <f t="shared" si="115"/>
        <v>4035.4303103188504</v>
      </c>
      <c r="N510" s="44">
        <f t="shared" si="116"/>
        <v>0.18289658766854833</v>
      </c>
      <c r="R510" s="62">
        <v>0.82</v>
      </c>
      <c r="S510" s="48">
        <v>15.587400000000001</v>
      </c>
      <c r="T510" s="48">
        <v>18.744399999999999</v>
      </c>
      <c r="U510" s="24">
        <f t="shared" si="117"/>
        <v>0.98607901253576602</v>
      </c>
      <c r="V510" s="63">
        <v>0.03</v>
      </c>
      <c r="W510" s="49">
        <v>74.7</v>
      </c>
      <c r="X510" s="49">
        <v>101.7</v>
      </c>
      <c r="Y510" s="41">
        <f t="shared" si="122"/>
        <v>4.0843373493975904E-2</v>
      </c>
      <c r="Z510" s="64">
        <v>0.1</v>
      </c>
      <c r="AA510" s="26">
        <v>93.1</v>
      </c>
      <c r="AB510" s="26">
        <v>115.1</v>
      </c>
      <c r="AC510" s="27">
        <f t="shared" si="118"/>
        <v>0.12363050483351234</v>
      </c>
      <c r="AD510" s="68">
        <v>0.05</v>
      </c>
      <c r="AE510" s="29">
        <v>92</v>
      </c>
      <c r="AF510" s="29">
        <v>118.9</v>
      </c>
      <c r="AG510" s="30">
        <f t="shared" si="119"/>
        <v>6.4619565217391303E-2</v>
      </c>
      <c r="AH510" s="65">
        <v>0</v>
      </c>
      <c r="AI510" s="32">
        <v>93.8</v>
      </c>
      <c r="AJ510" s="32">
        <v>110.7</v>
      </c>
      <c r="AK510" s="33">
        <f t="shared" si="120"/>
        <v>0</v>
      </c>
      <c r="AL510" s="34">
        <v>0</v>
      </c>
      <c r="AM510" s="35">
        <v>158.5</v>
      </c>
      <c r="AN510" s="35">
        <v>181</v>
      </c>
      <c r="AO510" s="36">
        <f t="shared" si="121"/>
        <v>0</v>
      </c>
      <c r="AP510" s="37">
        <f t="shared" si="123"/>
        <v>1</v>
      </c>
    </row>
    <row r="511" spans="1:42" ht="25" customHeight="1" x14ac:dyDescent="0.3">
      <c r="A511" s="71">
        <v>505</v>
      </c>
      <c r="B511" s="19" t="s">
        <v>417</v>
      </c>
      <c r="C511" s="58" t="s">
        <v>580</v>
      </c>
      <c r="D511" s="54">
        <v>25237</v>
      </c>
      <c r="E511" s="54">
        <f t="shared" si="109"/>
        <v>21945.217391304348</v>
      </c>
      <c r="G511" s="54">
        <f t="shared" si="110"/>
        <v>18653.434782608696</v>
      </c>
      <c r="H511" s="53">
        <f t="shared" si="111"/>
        <v>1.2151724560806454</v>
      </c>
      <c r="I511" s="52">
        <f t="shared" si="112"/>
        <v>3291.782608695652</v>
      </c>
      <c r="J511" s="51">
        <f t="shared" si="113"/>
        <v>25958.9227678184</v>
      </c>
      <c r="L511" s="55">
        <f t="shared" si="114"/>
        <v>29852.761182991158</v>
      </c>
      <c r="M511" s="43">
        <f t="shared" si="115"/>
        <v>4615.7611829911584</v>
      </c>
      <c r="N511" s="44">
        <f t="shared" si="116"/>
        <v>0.18289658766854849</v>
      </c>
      <c r="R511" s="62">
        <v>0.82</v>
      </c>
      <c r="S511" s="48">
        <v>15.587400000000001</v>
      </c>
      <c r="T511" s="48">
        <v>18.744399999999999</v>
      </c>
      <c r="U511" s="24">
        <f t="shared" si="117"/>
        <v>0.98607901253576602</v>
      </c>
      <c r="V511" s="63">
        <v>0.03</v>
      </c>
      <c r="W511" s="49">
        <v>74.7</v>
      </c>
      <c r="X511" s="49">
        <v>101.7</v>
      </c>
      <c r="Y511" s="41">
        <f t="shared" si="122"/>
        <v>4.0843373493975904E-2</v>
      </c>
      <c r="Z511" s="64">
        <v>0.1</v>
      </c>
      <c r="AA511" s="26">
        <v>93.1</v>
      </c>
      <c r="AB511" s="26">
        <v>115.1</v>
      </c>
      <c r="AC511" s="27">
        <f t="shared" si="118"/>
        <v>0.12363050483351234</v>
      </c>
      <c r="AD511" s="68">
        <v>0.05</v>
      </c>
      <c r="AE511" s="29">
        <v>92</v>
      </c>
      <c r="AF511" s="29">
        <v>118.9</v>
      </c>
      <c r="AG511" s="30">
        <f t="shared" si="119"/>
        <v>6.4619565217391303E-2</v>
      </c>
      <c r="AH511" s="65">
        <v>0</v>
      </c>
      <c r="AI511" s="32">
        <v>93.8</v>
      </c>
      <c r="AJ511" s="32">
        <v>110.7</v>
      </c>
      <c r="AK511" s="33">
        <f t="shared" si="120"/>
        <v>0</v>
      </c>
      <c r="AL511" s="34">
        <v>0</v>
      </c>
      <c r="AM511" s="35">
        <v>158.5</v>
      </c>
      <c r="AN511" s="35">
        <v>181</v>
      </c>
      <c r="AO511" s="36">
        <f t="shared" si="121"/>
        <v>0</v>
      </c>
      <c r="AP511" s="37">
        <f t="shared" si="123"/>
        <v>1</v>
      </c>
    </row>
    <row r="512" spans="1:42" ht="25" customHeight="1" x14ac:dyDescent="0.3">
      <c r="A512" s="71">
        <v>506</v>
      </c>
      <c r="B512" s="19" t="s">
        <v>418</v>
      </c>
      <c r="C512" s="58" t="s">
        <v>580</v>
      </c>
      <c r="D512" s="54">
        <v>49269</v>
      </c>
      <c r="E512" s="54">
        <f t="shared" si="109"/>
        <v>42842.608695652176</v>
      </c>
      <c r="G512" s="54">
        <f t="shared" si="110"/>
        <v>36416.217391304352</v>
      </c>
      <c r="H512" s="53">
        <f t="shared" si="111"/>
        <v>1.2151724560806454</v>
      </c>
      <c r="I512" s="52">
        <f t="shared" si="112"/>
        <v>6426.391304347826</v>
      </c>
      <c r="J512" s="51">
        <f t="shared" si="113"/>
        <v>50678.375632905845</v>
      </c>
      <c r="L512" s="55">
        <f t="shared" si="114"/>
        <v>58280.131977841716</v>
      </c>
      <c r="M512" s="43">
        <f t="shared" si="115"/>
        <v>9011.1319778417164</v>
      </c>
      <c r="N512" s="44">
        <f t="shared" si="116"/>
        <v>0.18289658766854852</v>
      </c>
      <c r="R512" s="62">
        <v>0.82</v>
      </c>
      <c r="S512" s="48">
        <v>15.587400000000001</v>
      </c>
      <c r="T512" s="48">
        <v>18.744399999999999</v>
      </c>
      <c r="U512" s="24">
        <f t="shared" si="117"/>
        <v>0.98607901253576602</v>
      </c>
      <c r="V512" s="63">
        <v>0.03</v>
      </c>
      <c r="W512" s="49">
        <v>74.7</v>
      </c>
      <c r="X512" s="49">
        <v>101.7</v>
      </c>
      <c r="Y512" s="41">
        <f t="shared" si="122"/>
        <v>4.0843373493975904E-2</v>
      </c>
      <c r="Z512" s="64">
        <v>0.1</v>
      </c>
      <c r="AA512" s="26">
        <v>93.1</v>
      </c>
      <c r="AB512" s="26">
        <v>115.1</v>
      </c>
      <c r="AC512" s="27">
        <f t="shared" si="118"/>
        <v>0.12363050483351234</v>
      </c>
      <c r="AD512" s="68">
        <v>0.05</v>
      </c>
      <c r="AE512" s="29">
        <v>92</v>
      </c>
      <c r="AF512" s="29">
        <v>118.9</v>
      </c>
      <c r="AG512" s="30">
        <f t="shared" si="119"/>
        <v>6.4619565217391303E-2</v>
      </c>
      <c r="AH512" s="65">
        <v>0</v>
      </c>
      <c r="AI512" s="32">
        <v>93.8</v>
      </c>
      <c r="AJ512" s="32">
        <v>110.7</v>
      </c>
      <c r="AK512" s="33">
        <f t="shared" si="120"/>
        <v>0</v>
      </c>
      <c r="AL512" s="34">
        <v>0</v>
      </c>
      <c r="AM512" s="35">
        <v>158.5</v>
      </c>
      <c r="AN512" s="35">
        <v>181</v>
      </c>
      <c r="AO512" s="36">
        <f t="shared" si="121"/>
        <v>0</v>
      </c>
      <c r="AP512" s="37">
        <f t="shared" si="123"/>
        <v>1</v>
      </c>
    </row>
    <row r="513" spans="1:42" ht="25" customHeight="1" x14ac:dyDescent="0.3">
      <c r="A513" s="71">
        <v>507</v>
      </c>
      <c r="B513" s="19" t="s">
        <v>419</v>
      </c>
      <c r="C513" s="58" t="s">
        <v>580</v>
      </c>
      <c r="D513" s="54">
        <v>28740</v>
      </c>
      <c r="E513" s="54">
        <f t="shared" si="109"/>
        <v>24991.304347826088</v>
      </c>
      <c r="G513" s="54">
        <f t="shared" si="110"/>
        <v>21242.608695652176</v>
      </c>
      <c r="H513" s="53">
        <f t="shared" si="111"/>
        <v>1.2151724560806454</v>
      </c>
      <c r="I513" s="52">
        <f t="shared" si="112"/>
        <v>3748.695652173913</v>
      </c>
      <c r="J513" s="51">
        <f t="shared" si="113"/>
        <v>29562.128634429642</v>
      </c>
      <c r="L513" s="55">
        <f t="shared" si="114"/>
        <v>33996.447929594084</v>
      </c>
      <c r="M513" s="43">
        <f t="shared" si="115"/>
        <v>5256.4479295940837</v>
      </c>
      <c r="N513" s="44">
        <f t="shared" si="116"/>
        <v>0.18289658766854849</v>
      </c>
      <c r="R513" s="62">
        <v>0.82</v>
      </c>
      <c r="S513" s="48">
        <v>15.587400000000001</v>
      </c>
      <c r="T513" s="48">
        <v>18.744399999999999</v>
      </c>
      <c r="U513" s="24">
        <f t="shared" si="117"/>
        <v>0.98607901253576602</v>
      </c>
      <c r="V513" s="63">
        <v>0.03</v>
      </c>
      <c r="W513" s="49">
        <v>74.7</v>
      </c>
      <c r="X513" s="49">
        <v>101.7</v>
      </c>
      <c r="Y513" s="41">
        <f t="shared" si="122"/>
        <v>4.0843373493975904E-2</v>
      </c>
      <c r="Z513" s="64">
        <v>0.1</v>
      </c>
      <c r="AA513" s="26">
        <v>93.1</v>
      </c>
      <c r="AB513" s="26">
        <v>115.1</v>
      </c>
      <c r="AC513" s="27">
        <f t="shared" si="118"/>
        <v>0.12363050483351234</v>
      </c>
      <c r="AD513" s="68">
        <v>0.05</v>
      </c>
      <c r="AE513" s="29">
        <v>92</v>
      </c>
      <c r="AF513" s="29">
        <v>118.9</v>
      </c>
      <c r="AG513" s="30">
        <f t="shared" si="119"/>
        <v>6.4619565217391303E-2</v>
      </c>
      <c r="AH513" s="65">
        <v>0</v>
      </c>
      <c r="AI513" s="32">
        <v>93.8</v>
      </c>
      <c r="AJ513" s="32">
        <v>110.7</v>
      </c>
      <c r="AK513" s="33">
        <f t="shared" si="120"/>
        <v>0</v>
      </c>
      <c r="AL513" s="34">
        <v>0</v>
      </c>
      <c r="AM513" s="35">
        <v>158.5</v>
      </c>
      <c r="AN513" s="35">
        <v>181</v>
      </c>
      <c r="AO513" s="36">
        <f t="shared" si="121"/>
        <v>0</v>
      </c>
      <c r="AP513" s="37">
        <f t="shared" si="123"/>
        <v>1</v>
      </c>
    </row>
    <row r="514" spans="1:42" ht="25" customHeight="1" x14ac:dyDescent="0.3">
      <c r="A514" s="71">
        <v>508</v>
      </c>
      <c r="B514" s="19" t="s">
        <v>420</v>
      </c>
      <c r="C514" s="58" t="s">
        <v>580</v>
      </c>
      <c r="D514" s="54">
        <v>460711</v>
      </c>
      <c r="E514" s="54">
        <f t="shared" si="109"/>
        <v>400618.26086956525</v>
      </c>
      <c r="G514" s="54">
        <f t="shared" si="110"/>
        <v>340525.52173913043</v>
      </c>
      <c r="H514" s="53">
        <f t="shared" si="111"/>
        <v>1.2135833520607322</v>
      </c>
      <c r="I514" s="52">
        <f t="shared" si="112"/>
        <v>60092.739130434784</v>
      </c>
      <c r="J514" s="51">
        <f t="shared" si="113"/>
        <v>473348.84326483845</v>
      </c>
      <c r="L514" s="55">
        <f t="shared" si="114"/>
        <v>544351.16975456418</v>
      </c>
      <c r="M514" s="43">
        <f t="shared" si="115"/>
        <v>83640.16975456418</v>
      </c>
      <c r="N514" s="44">
        <f t="shared" si="116"/>
        <v>0.18154584925162234</v>
      </c>
      <c r="R514" s="62">
        <v>0.83</v>
      </c>
      <c r="S514" s="48">
        <v>15.587400000000001</v>
      </c>
      <c r="T514" s="48">
        <v>18.744399999999999</v>
      </c>
      <c r="U514" s="24">
        <f t="shared" si="117"/>
        <v>0.99810436634717781</v>
      </c>
      <c r="V514" s="63">
        <v>0.02</v>
      </c>
      <c r="W514" s="49">
        <v>74.7</v>
      </c>
      <c r="X514" s="49">
        <v>101.7</v>
      </c>
      <c r="Y514" s="41">
        <f t="shared" si="122"/>
        <v>2.7228915662650604E-2</v>
      </c>
      <c r="Z514" s="64">
        <v>0.1</v>
      </c>
      <c r="AA514" s="26">
        <v>93.1</v>
      </c>
      <c r="AB514" s="26">
        <v>115.1</v>
      </c>
      <c r="AC514" s="27">
        <f t="shared" si="118"/>
        <v>0.12363050483351234</v>
      </c>
      <c r="AD514" s="68">
        <v>0.05</v>
      </c>
      <c r="AE514" s="29">
        <v>92</v>
      </c>
      <c r="AF514" s="29">
        <v>118.9</v>
      </c>
      <c r="AG514" s="30">
        <f t="shared" si="119"/>
        <v>6.4619565217391303E-2</v>
      </c>
      <c r="AH514" s="65">
        <v>0</v>
      </c>
      <c r="AI514" s="32">
        <v>93.8</v>
      </c>
      <c r="AJ514" s="32">
        <v>110.7</v>
      </c>
      <c r="AK514" s="33">
        <f t="shared" si="120"/>
        <v>0</v>
      </c>
      <c r="AL514" s="34">
        <v>0</v>
      </c>
      <c r="AM514" s="35">
        <v>158.5</v>
      </c>
      <c r="AN514" s="35">
        <v>181</v>
      </c>
      <c r="AO514" s="36">
        <f t="shared" si="121"/>
        <v>0</v>
      </c>
      <c r="AP514" s="37">
        <f t="shared" si="123"/>
        <v>1</v>
      </c>
    </row>
    <row r="515" spans="1:42" ht="25" customHeight="1" x14ac:dyDescent="0.3">
      <c r="A515" s="71">
        <v>509</v>
      </c>
      <c r="B515" s="19" t="s">
        <v>405</v>
      </c>
      <c r="C515" s="58" t="s">
        <v>580</v>
      </c>
      <c r="D515" s="54">
        <v>32572</v>
      </c>
      <c r="E515" s="54">
        <f t="shared" si="109"/>
        <v>28323.478260869568</v>
      </c>
      <c r="G515" s="54">
        <f t="shared" si="110"/>
        <v>24074.956521739132</v>
      </c>
      <c r="H515" s="53">
        <f t="shared" si="111"/>
        <v>1.2135833520607322</v>
      </c>
      <c r="I515" s="52">
        <f t="shared" si="112"/>
        <v>4248.521739130435</v>
      </c>
      <c r="J515" s="51">
        <f t="shared" si="113"/>
        <v>33465.488175498998</v>
      </c>
      <c r="L515" s="55">
        <f t="shared" si="114"/>
        <v>38485.311401823848</v>
      </c>
      <c r="M515" s="43">
        <f t="shared" si="115"/>
        <v>5913.3114018238484</v>
      </c>
      <c r="N515" s="44">
        <f t="shared" si="116"/>
        <v>0.18154584925162251</v>
      </c>
      <c r="R515" s="62">
        <v>0.83</v>
      </c>
      <c r="S515" s="48">
        <v>15.587400000000001</v>
      </c>
      <c r="T515" s="48">
        <v>18.744399999999999</v>
      </c>
      <c r="U515" s="24">
        <f t="shared" si="117"/>
        <v>0.99810436634717781</v>
      </c>
      <c r="V515" s="63">
        <v>0.02</v>
      </c>
      <c r="W515" s="49">
        <v>74.7</v>
      </c>
      <c r="X515" s="49">
        <v>101.7</v>
      </c>
      <c r="Y515" s="41">
        <f t="shared" si="122"/>
        <v>2.7228915662650604E-2</v>
      </c>
      <c r="Z515" s="64">
        <v>0.1</v>
      </c>
      <c r="AA515" s="26">
        <v>93.1</v>
      </c>
      <c r="AB515" s="26">
        <v>115.1</v>
      </c>
      <c r="AC515" s="27">
        <f t="shared" si="118"/>
        <v>0.12363050483351234</v>
      </c>
      <c r="AD515" s="68">
        <v>0.05</v>
      </c>
      <c r="AE515" s="29">
        <v>92</v>
      </c>
      <c r="AF515" s="29">
        <v>118.9</v>
      </c>
      <c r="AG515" s="30">
        <f t="shared" si="119"/>
        <v>6.4619565217391303E-2</v>
      </c>
      <c r="AH515" s="65">
        <v>0</v>
      </c>
      <c r="AI515" s="32">
        <v>93.8</v>
      </c>
      <c r="AJ515" s="32">
        <v>110.7</v>
      </c>
      <c r="AK515" s="33">
        <f t="shared" si="120"/>
        <v>0</v>
      </c>
      <c r="AL515" s="34">
        <v>0</v>
      </c>
      <c r="AM515" s="35">
        <v>158.5</v>
      </c>
      <c r="AN515" s="35">
        <v>181</v>
      </c>
      <c r="AO515" s="36">
        <f t="shared" si="121"/>
        <v>0</v>
      </c>
      <c r="AP515" s="37">
        <f t="shared" si="123"/>
        <v>1</v>
      </c>
    </row>
    <row r="516" spans="1:42" ht="25" customHeight="1" x14ac:dyDescent="0.3">
      <c r="A516" s="71">
        <v>510</v>
      </c>
      <c r="B516" s="19" t="s">
        <v>406</v>
      </c>
      <c r="C516" s="58" t="s">
        <v>580</v>
      </c>
      <c r="D516" s="54">
        <v>1369</v>
      </c>
      <c r="E516" s="54">
        <f t="shared" si="109"/>
        <v>1190.4347826086957</v>
      </c>
      <c r="G516" s="54">
        <f t="shared" si="110"/>
        <v>1011.8695652173914</v>
      </c>
      <c r="H516" s="53">
        <f t="shared" si="111"/>
        <v>1.2135833520607322</v>
      </c>
      <c r="I516" s="52">
        <f t="shared" si="112"/>
        <v>178.56521739130434</v>
      </c>
      <c r="J516" s="51">
        <f t="shared" si="113"/>
        <v>1406.5532761960617</v>
      </c>
      <c r="L516" s="55">
        <f t="shared" si="114"/>
        <v>1617.5362676254708</v>
      </c>
      <c r="M516" s="43">
        <f t="shared" si="115"/>
        <v>248.53626762547083</v>
      </c>
      <c r="N516" s="44">
        <f t="shared" si="116"/>
        <v>0.18154584925162223</v>
      </c>
      <c r="R516" s="62">
        <v>0.83</v>
      </c>
      <c r="S516" s="48">
        <v>15.587400000000001</v>
      </c>
      <c r="T516" s="48">
        <v>18.744399999999999</v>
      </c>
      <c r="U516" s="24">
        <f t="shared" si="117"/>
        <v>0.99810436634717781</v>
      </c>
      <c r="V516" s="63">
        <v>0.02</v>
      </c>
      <c r="W516" s="49">
        <v>74.7</v>
      </c>
      <c r="X516" s="49">
        <v>101.7</v>
      </c>
      <c r="Y516" s="41">
        <f t="shared" si="122"/>
        <v>2.7228915662650604E-2</v>
      </c>
      <c r="Z516" s="64">
        <v>0.1</v>
      </c>
      <c r="AA516" s="26">
        <v>93.1</v>
      </c>
      <c r="AB516" s="26">
        <v>115.1</v>
      </c>
      <c r="AC516" s="27">
        <f t="shared" si="118"/>
        <v>0.12363050483351234</v>
      </c>
      <c r="AD516" s="68">
        <v>0.05</v>
      </c>
      <c r="AE516" s="29">
        <v>92</v>
      </c>
      <c r="AF516" s="29">
        <v>118.9</v>
      </c>
      <c r="AG516" s="30">
        <f t="shared" si="119"/>
        <v>6.4619565217391303E-2</v>
      </c>
      <c r="AH516" s="65">
        <v>0</v>
      </c>
      <c r="AI516" s="32">
        <v>93.8</v>
      </c>
      <c r="AJ516" s="32">
        <v>110.7</v>
      </c>
      <c r="AK516" s="33">
        <f t="shared" si="120"/>
        <v>0</v>
      </c>
      <c r="AL516" s="34">
        <v>0</v>
      </c>
      <c r="AM516" s="35">
        <v>158.5</v>
      </c>
      <c r="AN516" s="35">
        <v>181</v>
      </c>
      <c r="AO516" s="36">
        <f t="shared" si="121"/>
        <v>0</v>
      </c>
      <c r="AP516" s="37">
        <f t="shared" si="123"/>
        <v>1</v>
      </c>
    </row>
    <row r="517" spans="1:42" ht="25" customHeight="1" x14ac:dyDescent="0.3">
      <c r="A517" s="71">
        <v>511</v>
      </c>
      <c r="B517" s="19" t="s">
        <v>407</v>
      </c>
      <c r="C517" s="58" t="s">
        <v>580</v>
      </c>
      <c r="D517" s="54">
        <v>1369</v>
      </c>
      <c r="E517" s="54">
        <f t="shared" si="109"/>
        <v>1190.4347826086957</v>
      </c>
      <c r="G517" s="54">
        <f t="shared" si="110"/>
        <v>1011.8695652173914</v>
      </c>
      <c r="H517" s="53">
        <f t="shared" si="111"/>
        <v>1.2135833520607322</v>
      </c>
      <c r="I517" s="52">
        <f t="shared" si="112"/>
        <v>178.56521739130434</v>
      </c>
      <c r="J517" s="51">
        <f t="shared" si="113"/>
        <v>1406.5532761960617</v>
      </c>
      <c r="L517" s="55">
        <f t="shared" si="114"/>
        <v>1617.5362676254708</v>
      </c>
      <c r="M517" s="43">
        <f t="shared" si="115"/>
        <v>248.53626762547083</v>
      </c>
      <c r="N517" s="44">
        <f t="shared" si="116"/>
        <v>0.18154584925162223</v>
      </c>
      <c r="R517" s="62">
        <v>0.83</v>
      </c>
      <c r="S517" s="48">
        <v>15.587400000000001</v>
      </c>
      <c r="T517" s="48">
        <v>18.744399999999999</v>
      </c>
      <c r="U517" s="24">
        <f t="shared" si="117"/>
        <v>0.99810436634717781</v>
      </c>
      <c r="V517" s="63">
        <v>0.02</v>
      </c>
      <c r="W517" s="49">
        <v>74.7</v>
      </c>
      <c r="X517" s="49">
        <v>101.7</v>
      </c>
      <c r="Y517" s="41">
        <f t="shared" si="122"/>
        <v>2.7228915662650604E-2</v>
      </c>
      <c r="Z517" s="64">
        <v>0.1</v>
      </c>
      <c r="AA517" s="26">
        <v>93.1</v>
      </c>
      <c r="AB517" s="26">
        <v>115.1</v>
      </c>
      <c r="AC517" s="27">
        <f t="shared" si="118"/>
        <v>0.12363050483351234</v>
      </c>
      <c r="AD517" s="68">
        <v>0.05</v>
      </c>
      <c r="AE517" s="29">
        <v>92</v>
      </c>
      <c r="AF517" s="29">
        <v>118.9</v>
      </c>
      <c r="AG517" s="30">
        <f t="shared" si="119"/>
        <v>6.4619565217391303E-2</v>
      </c>
      <c r="AH517" s="65">
        <v>0</v>
      </c>
      <c r="AI517" s="32">
        <v>93.8</v>
      </c>
      <c r="AJ517" s="32">
        <v>110.7</v>
      </c>
      <c r="AK517" s="33">
        <f t="shared" si="120"/>
        <v>0</v>
      </c>
      <c r="AL517" s="34">
        <v>0</v>
      </c>
      <c r="AM517" s="35">
        <v>158.5</v>
      </c>
      <c r="AN517" s="35">
        <v>181</v>
      </c>
      <c r="AO517" s="36">
        <f t="shared" si="121"/>
        <v>0</v>
      </c>
      <c r="AP517" s="37">
        <f t="shared" si="123"/>
        <v>1</v>
      </c>
    </row>
    <row r="518" spans="1:42" ht="25" customHeight="1" x14ac:dyDescent="0.3">
      <c r="A518" s="71">
        <v>512</v>
      </c>
      <c r="B518" s="19" t="s">
        <v>408</v>
      </c>
      <c r="C518" s="58" t="s">
        <v>580</v>
      </c>
      <c r="D518" s="54">
        <v>7564</v>
      </c>
      <c r="E518" s="54">
        <f t="shared" si="109"/>
        <v>6577.3913043478269</v>
      </c>
      <c r="G518" s="54">
        <f t="shared" si="110"/>
        <v>5590.7826086956529</v>
      </c>
      <c r="H518" s="53">
        <f t="shared" si="111"/>
        <v>1.2135833520607322</v>
      </c>
      <c r="I518" s="52">
        <f t="shared" si="112"/>
        <v>986.60869565217399</v>
      </c>
      <c r="J518" s="51">
        <f t="shared" si="113"/>
        <v>7771.4893945558897</v>
      </c>
      <c r="L518" s="55">
        <f t="shared" si="114"/>
        <v>8937.2128037392722</v>
      </c>
      <c r="M518" s="43">
        <f t="shared" si="115"/>
        <v>1373.2128037392722</v>
      </c>
      <c r="N518" s="44">
        <f t="shared" si="116"/>
        <v>0.18154584925162245</v>
      </c>
      <c r="R518" s="62">
        <v>0.83</v>
      </c>
      <c r="S518" s="48">
        <v>15.587400000000001</v>
      </c>
      <c r="T518" s="48">
        <v>18.744399999999999</v>
      </c>
      <c r="U518" s="24">
        <f t="shared" si="117"/>
        <v>0.99810436634717781</v>
      </c>
      <c r="V518" s="63">
        <v>0.02</v>
      </c>
      <c r="W518" s="49">
        <v>74.7</v>
      </c>
      <c r="X518" s="49">
        <v>101.7</v>
      </c>
      <c r="Y518" s="41">
        <f t="shared" si="122"/>
        <v>2.7228915662650604E-2</v>
      </c>
      <c r="Z518" s="64">
        <v>0.1</v>
      </c>
      <c r="AA518" s="26">
        <v>93.1</v>
      </c>
      <c r="AB518" s="26">
        <v>115.1</v>
      </c>
      <c r="AC518" s="27">
        <f t="shared" si="118"/>
        <v>0.12363050483351234</v>
      </c>
      <c r="AD518" s="68">
        <v>0.05</v>
      </c>
      <c r="AE518" s="29">
        <v>92</v>
      </c>
      <c r="AF518" s="29">
        <v>118.9</v>
      </c>
      <c r="AG518" s="30">
        <f t="shared" si="119"/>
        <v>6.4619565217391303E-2</v>
      </c>
      <c r="AH518" s="65">
        <v>0</v>
      </c>
      <c r="AI518" s="32">
        <v>93.8</v>
      </c>
      <c r="AJ518" s="32">
        <v>110.7</v>
      </c>
      <c r="AK518" s="33">
        <f t="shared" si="120"/>
        <v>0</v>
      </c>
      <c r="AL518" s="34">
        <v>0</v>
      </c>
      <c r="AM518" s="35">
        <v>158.5</v>
      </c>
      <c r="AN518" s="35">
        <v>181</v>
      </c>
      <c r="AO518" s="36">
        <f t="shared" si="121"/>
        <v>0</v>
      </c>
      <c r="AP518" s="37">
        <f t="shared" si="123"/>
        <v>1</v>
      </c>
    </row>
    <row r="519" spans="1:42" ht="25" customHeight="1" x14ac:dyDescent="0.3">
      <c r="A519" s="71">
        <v>513</v>
      </c>
      <c r="B519" s="19" t="s">
        <v>409</v>
      </c>
      <c r="C519" s="58" t="s">
        <v>580</v>
      </c>
      <c r="D519" s="54">
        <v>1410</v>
      </c>
      <c r="E519" s="54">
        <f t="shared" si="109"/>
        <v>1226.0869565217392</v>
      </c>
      <c r="G519" s="54">
        <f t="shared" si="110"/>
        <v>1042.1739130434783</v>
      </c>
      <c r="H519" s="53">
        <f t="shared" si="111"/>
        <v>1.2135833520607322</v>
      </c>
      <c r="I519" s="52">
        <f t="shared" si="112"/>
        <v>183.91304347826087</v>
      </c>
      <c r="J519" s="51">
        <f t="shared" si="113"/>
        <v>1448.6779542998152</v>
      </c>
      <c r="L519" s="55">
        <f t="shared" si="114"/>
        <v>1665.9796474447874</v>
      </c>
      <c r="M519" s="43">
        <f t="shared" si="115"/>
        <v>255.97964744478736</v>
      </c>
      <c r="N519" s="44">
        <f t="shared" si="116"/>
        <v>0.18154584925162223</v>
      </c>
      <c r="R519" s="62">
        <v>0.83</v>
      </c>
      <c r="S519" s="48">
        <v>15.587400000000001</v>
      </c>
      <c r="T519" s="48">
        <v>18.744399999999999</v>
      </c>
      <c r="U519" s="24">
        <f t="shared" si="117"/>
        <v>0.99810436634717781</v>
      </c>
      <c r="V519" s="63">
        <v>0.02</v>
      </c>
      <c r="W519" s="49">
        <v>74.7</v>
      </c>
      <c r="X519" s="49">
        <v>101.7</v>
      </c>
      <c r="Y519" s="41">
        <f t="shared" si="122"/>
        <v>2.7228915662650604E-2</v>
      </c>
      <c r="Z519" s="64">
        <v>0.1</v>
      </c>
      <c r="AA519" s="26">
        <v>93.1</v>
      </c>
      <c r="AB519" s="26">
        <v>115.1</v>
      </c>
      <c r="AC519" s="27">
        <f t="shared" si="118"/>
        <v>0.12363050483351234</v>
      </c>
      <c r="AD519" s="68">
        <v>0.05</v>
      </c>
      <c r="AE519" s="29">
        <v>92</v>
      </c>
      <c r="AF519" s="29">
        <v>118.9</v>
      </c>
      <c r="AG519" s="30">
        <f t="shared" si="119"/>
        <v>6.4619565217391303E-2</v>
      </c>
      <c r="AH519" s="65">
        <v>0</v>
      </c>
      <c r="AI519" s="32">
        <v>93.8</v>
      </c>
      <c r="AJ519" s="32">
        <v>110.7</v>
      </c>
      <c r="AK519" s="33">
        <f t="shared" si="120"/>
        <v>0</v>
      </c>
      <c r="AL519" s="34">
        <v>0</v>
      </c>
      <c r="AM519" s="35">
        <v>158.5</v>
      </c>
      <c r="AN519" s="35">
        <v>181</v>
      </c>
      <c r="AO519" s="36">
        <f t="shared" si="121"/>
        <v>0</v>
      </c>
      <c r="AP519" s="37">
        <f t="shared" si="123"/>
        <v>1</v>
      </c>
    </row>
    <row r="520" spans="1:42" ht="25" customHeight="1" x14ac:dyDescent="0.3">
      <c r="A520" s="71">
        <v>514</v>
      </c>
      <c r="B520" s="19" t="s">
        <v>410</v>
      </c>
      <c r="C520" s="58" t="s">
        <v>580</v>
      </c>
      <c r="D520" s="54">
        <v>154</v>
      </c>
      <c r="E520" s="54">
        <f t="shared" ref="E520:E583" si="124">D520/1.15</f>
        <v>133.91304347826087</v>
      </c>
      <c r="G520" s="54">
        <f t="shared" ref="G520:G583" si="125">E520*85%</f>
        <v>113.82608695652173</v>
      </c>
      <c r="H520" s="53">
        <f t="shared" ref="H520:H583" si="126">U520+Y520+AC520+AG520+AK520+AO520</f>
        <v>1.2135833520607322</v>
      </c>
      <c r="I520" s="52">
        <f t="shared" ref="I520:I583" si="127">E520*15%</f>
        <v>20.086956521739129</v>
      </c>
      <c r="J520" s="51">
        <f t="shared" ref="J520:J583" si="128">(G520*H520)+I520</f>
        <v>158.22440068239115</v>
      </c>
      <c r="L520" s="55">
        <f t="shared" ref="L520:L583" si="129">J520*1.15</f>
        <v>181.95806078474982</v>
      </c>
      <c r="M520" s="43">
        <f t="shared" ref="M520:M583" si="130">L520-D520</f>
        <v>27.958060784749819</v>
      </c>
      <c r="N520" s="44">
        <f t="shared" ref="N520:N583" si="131">M520/D520</f>
        <v>0.1815458492516222</v>
      </c>
      <c r="R520" s="62">
        <v>0.83</v>
      </c>
      <c r="S520" s="48">
        <v>15.587400000000001</v>
      </c>
      <c r="T520" s="48">
        <v>18.744399999999999</v>
      </c>
      <c r="U520" s="24">
        <f t="shared" ref="U520:U583" si="132">R520*(T520/S520)</f>
        <v>0.99810436634717781</v>
      </c>
      <c r="V520" s="63">
        <v>0.02</v>
      </c>
      <c r="W520" s="49">
        <v>74.7</v>
      </c>
      <c r="X520" s="49">
        <v>101.7</v>
      </c>
      <c r="Y520" s="41">
        <f t="shared" si="122"/>
        <v>2.7228915662650604E-2</v>
      </c>
      <c r="Z520" s="64">
        <v>0.1</v>
      </c>
      <c r="AA520" s="26">
        <v>93.1</v>
      </c>
      <c r="AB520" s="26">
        <v>115.1</v>
      </c>
      <c r="AC520" s="27">
        <f t="shared" ref="AC520:AC583" si="133">Z520*(AB520/AA520)</f>
        <v>0.12363050483351234</v>
      </c>
      <c r="AD520" s="68">
        <v>0.05</v>
      </c>
      <c r="AE520" s="29">
        <v>92</v>
      </c>
      <c r="AF520" s="29">
        <v>118.9</v>
      </c>
      <c r="AG520" s="30">
        <f t="shared" ref="AG520:AG583" si="134">AD520*(AF520/AE520)</f>
        <v>6.4619565217391303E-2</v>
      </c>
      <c r="AH520" s="65">
        <v>0</v>
      </c>
      <c r="AI520" s="32">
        <v>93.8</v>
      </c>
      <c r="AJ520" s="32">
        <v>110.7</v>
      </c>
      <c r="AK520" s="33">
        <f t="shared" ref="AK520:AK583" si="135">AH520*(AJ520/AI520)</f>
        <v>0</v>
      </c>
      <c r="AL520" s="34">
        <v>0</v>
      </c>
      <c r="AM520" s="35">
        <v>158.5</v>
      </c>
      <c r="AN520" s="35">
        <v>181</v>
      </c>
      <c r="AO520" s="36">
        <f t="shared" ref="AO520:AO583" si="136">AL520*(AN520/AM520)</f>
        <v>0</v>
      </c>
      <c r="AP520" s="37">
        <f t="shared" si="123"/>
        <v>1</v>
      </c>
    </row>
    <row r="521" spans="1:42" ht="25" customHeight="1" x14ac:dyDescent="0.3">
      <c r="A521" s="71">
        <v>515</v>
      </c>
      <c r="B521" s="19" t="s">
        <v>411</v>
      </c>
      <c r="C521" s="58" t="s">
        <v>580</v>
      </c>
      <c r="D521" s="54">
        <v>181</v>
      </c>
      <c r="E521" s="54">
        <f t="shared" si="124"/>
        <v>157.39130434782609</v>
      </c>
      <c r="G521" s="54">
        <f t="shared" si="125"/>
        <v>133.78260869565219</v>
      </c>
      <c r="H521" s="53">
        <f t="shared" si="126"/>
        <v>1.2135833520607322</v>
      </c>
      <c r="I521" s="52">
        <f t="shared" si="127"/>
        <v>23.608695652173914</v>
      </c>
      <c r="J521" s="51">
        <f t="shared" si="128"/>
        <v>185.96504236047275</v>
      </c>
      <c r="L521" s="55">
        <f t="shared" si="129"/>
        <v>213.85979871454364</v>
      </c>
      <c r="M521" s="43">
        <f t="shared" si="130"/>
        <v>32.859798714543643</v>
      </c>
      <c r="N521" s="44">
        <f t="shared" si="131"/>
        <v>0.18154584925162234</v>
      </c>
      <c r="R521" s="62">
        <v>0.83</v>
      </c>
      <c r="S521" s="48">
        <v>15.587400000000001</v>
      </c>
      <c r="T521" s="48">
        <v>18.744399999999999</v>
      </c>
      <c r="U521" s="24">
        <f t="shared" si="132"/>
        <v>0.99810436634717781</v>
      </c>
      <c r="V521" s="63">
        <v>0.02</v>
      </c>
      <c r="W521" s="49">
        <v>74.7</v>
      </c>
      <c r="X521" s="49">
        <v>101.7</v>
      </c>
      <c r="Y521" s="41">
        <f t="shared" si="122"/>
        <v>2.7228915662650604E-2</v>
      </c>
      <c r="Z521" s="64">
        <v>0.1</v>
      </c>
      <c r="AA521" s="26">
        <v>93.1</v>
      </c>
      <c r="AB521" s="26">
        <v>115.1</v>
      </c>
      <c r="AC521" s="27">
        <f t="shared" si="133"/>
        <v>0.12363050483351234</v>
      </c>
      <c r="AD521" s="68">
        <v>0.05</v>
      </c>
      <c r="AE521" s="29">
        <v>92</v>
      </c>
      <c r="AF521" s="29">
        <v>118.9</v>
      </c>
      <c r="AG521" s="30">
        <f t="shared" si="134"/>
        <v>6.4619565217391303E-2</v>
      </c>
      <c r="AH521" s="65">
        <v>0</v>
      </c>
      <c r="AI521" s="32">
        <v>93.8</v>
      </c>
      <c r="AJ521" s="32">
        <v>110.7</v>
      </c>
      <c r="AK521" s="33">
        <f t="shared" si="135"/>
        <v>0</v>
      </c>
      <c r="AL521" s="34">
        <v>0</v>
      </c>
      <c r="AM521" s="35">
        <v>158.5</v>
      </c>
      <c r="AN521" s="35">
        <v>181</v>
      </c>
      <c r="AO521" s="36">
        <f t="shared" si="136"/>
        <v>0</v>
      </c>
      <c r="AP521" s="37">
        <f t="shared" si="123"/>
        <v>1</v>
      </c>
    </row>
    <row r="522" spans="1:42" ht="25" customHeight="1" x14ac:dyDescent="0.3">
      <c r="A522" s="71">
        <v>516</v>
      </c>
      <c r="B522" s="19" t="s">
        <v>412</v>
      </c>
      <c r="C522" s="58" t="s">
        <v>580</v>
      </c>
      <c r="D522" s="54">
        <v>9259</v>
      </c>
      <c r="E522" s="54">
        <f t="shared" si="124"/>
        <v>8051.3043478260879</v>
      </c>
      <c r="G522" s="54">
        <f t="shared" si="125"/>
        <v>6843.6086956521749</v>
      </c>
      <c r="H522" s="53">
        <f t="shared" si="126"/>
        <v>1.2135833520607322</v>
      </c>
      <c r="I522" s="52">
        <f t="shared" si="127"/>
        <v>1207.6956521739132</v>
      </c>
      <c r="J522" s="51">
        <f t="shared" si="128"/>
        <v>9512.9852332354549</v>
      </c>
      <c r="L522" s="55">
        <f t="shared" si="129"/>
        <v>10939.933018220772</v>
      </c>
      <c r="M522" s="43">
        <f t="shared" si="130"/>
        <v>1680.9330182207723</v>
      </c>
      <c r="N522" s="44">
        <f t="shared" si="131"/>
        <v>0.18154584925162245</v>
      </c>
      <c r="R522" s="62">
        <v>0.83</v>
      </c>
      <c r="S522" s="48">
        <v>15.587400000000001</v>
      </c>
      <c r="T522" s="48">
        <v>18.744399999999999</v>
      </c>
      <c r="U522" s="24">
        <f t="shared" si="132"/>
        <v>0.99810436634717781</v>
      </c>
      <c r="V522" s="63">
        <v>0.02</v>
      </c>
      <c r="W522" s="49">
        <v>74.7</v>
      </c>
      <c r="X522" s="49">
        <v>101.7</v>
      </c>
      <c r="Y522" s="41">
        <f t="shared" si="122"/>
        <v>2.7228915662650604E-2</v>
      </c>
      <c r="Z522" s="64">
        <v>0.1</v>
      </c>
      <c r="AA522" s="26">
        <v>93.1</v>
      </c>
      <c r="AB522" s="26">
        <v>115.1</v>
      </c>
      <c r="AC522" s="27">
        <f t="shared" si="133"/>
        <v>0.12363050483351234</v>
      </c>
      <c r="AD522" s="68">
        <v>0.05</v>
      </c>
      <c r="AE522" s="29">
        <v>92</v>
      </c>
      <c r="AF522" s="29">
        <v>118.9</v>
      </c>
      <c r="AG522" s="30">
        <f t="shared" si="134"/>
        <v>6.4619565217391303E-2</v>
      </c>
      <c r="AH522" s="65">
        <v>0</v>
      </c>
      <c r="AI522" s="32">
        <v>93.8</v>
      </c>
      <c r="AJ522" s="32">
        <v>110.7</v>
      </c>
      <c r="AK522" s="33">
        <f t="shared" si="135"/>
        <v>0</v>
      </c>
      <c r="AL522" s="34">
        <v>0</v>
      </c>
      <c r="AM522" s="35">
        <v>158.5</v>
      </c>
      <c r="AN522" s="35">
        <v>181</v>
      </c>
      <c r="AO522" s="36">
        <f t="shared" si="136"/>
        <v>0</v>
      </c>
      <c r="AP522" s="37">
        <f t="shared" si="123"/>
        <v>1</v>
      </c>
    </row>
    <row r="523" spans="1:42" ht="25" customHeight="1" x14ac:dyDescent="0.3">
      <c r="A523" s="71">
        <v>517</v>
      </c>
      <c r="B523" s="19" t="s">
        <v>413</v>
      </c>
      <c r="C523" s="58" t="s">
        <v>580</v>
      </c>
      <c r="D523" s="54">
        <v>9259</v>
      </c>
      <c r="E523" s="54">
        <f t="shared" si="124"/>
        <v>8051.3043478260879</v>
      </c>
      <c r="G523" s="54">
        <f t="shared" si="125"/>
        <v>6843.6086956521749</v>
      </c>
      <c r="H523" s="53">
        <f t="shared" si="126"/>
        <v>1.2135833520607322</v>
      </c>
      <c r="I523" s="52">
        <f t="shared" si="127"/>
        <v>1207.6956521739132</v>
      </c>
      <c r="J523" s="51">
        <f t="shared" si="128"/>
        <v>9512.9852332354549</v>
      </c>
      <c r="L523" s="55">
        <f t="shared" si="129"/>
        <v>10939.933018220772</v>
      </c>
      <c r="M523" s="43">
        <f t="shared" si="130"/>
        <v>1680.9330182207723</v>
      </c>
      <c r="N523" s="44">
        <f t="shared" si="131"/>
        <v>0.18154584925162245</v>
      </c>
      <c r="R523" s="62">
        <v>0.83</v>
      </c>
      <c r="S523" s="48">
        <v>15.587400000000001</v>
      </c>
      <c r="T523" s="48">
        <v>18.744399999999999</v>
      </c>
      <c r="U523" s="24">
        <f t="shared" si="132"/>
        <v>0.99810436634717781</v>
      </c>
      <c r="V523" s="63">
        <v>0.02</v>
      </c>
      <c r="W523" s="49">
        <v>74.7</v>
      </c>
      <c r="X523" s="49">
        <v>101.7</v>
      </c>
      <c r="Y523" s="41">
        <f t="shared" si="122"/>
        <v>2.7228915662650604E-2</v>
      </c>
      <c r="Z523" s="64">
        <v>0.1</v>
      </c>
      <c r="AA523" s="26">
        <v>93.1</v>
      </c>
      <c r="AB523" s="26">
        <v>115.1</v>
      </c>
      <c r="AC523" s="27">
        <f t="shared" si="133"/>
        <v>0.12363050483351234</v>
      </c>
      <c r="AD523" s="68">
        <v>0.05</v>
      </c>
      <c r="AE523" s="29">
        <v>92</v>
      </c>
      <c r="AF523" s="29">
        <v>118.9</v>
      </c>
      <c r="AG523" s="30">
        <f t="shared" si="134"/>
        <v>6.4619565217391303E-2</v>
      </c>
      <c r="AH523" s="65">
        <v>0</v>
      </c>
      <c r="AI523" s="32">
        <v>93.8</v>
      </c>
      <c r="AJ523" s="32">
        <v>110.7</v>
      </c>
      <c r="AK523" s="33">
        <f t="shared" si="135"/>
        <v>0</v>
      </c>
      <c r="AL523" s="34">
        <v>0</v>
      </c>
      <c r="AM523" s="35">
        <v>158.5</v>
      </c>
      <c r="AN523" s="35">
        <v>181</v>
      </c>
      <c r="AO523" s="36">
        <f t="shared" si="136"/>
        <v>0</v>
      </c>
      <c r="AP523" s="37">
        <f t="shared" si="123"/>
        <v>1</v>
      </c>
    </row>
    <row r="524" spans="1:42" ht="25" customHeight="1" x14ac:dyDescent="0.3">
      <c r="A524" s="71">
        <v>518</v>
      </c>
      <c r="B524" s="19" t="s">
        <v>414</v>
      </c>
      <c r="C524" s="58" t="s">
        <v>580</v>
      </c>
      <c r="D524" s="54">
        <v>3347</v>
      </c>
      <c r="E524" s="54">
        <f t="shared" si="124"/>
        <v>2910.434782608696</v>
      </c>
      <c r="G524" s="54">
        <f t="shared" si="125"/>
        <v>2473.8695652173915</v>
      </c>
      <c r="H524" s="53">
        <f t="shared" si="126"/>
        <v>1.2135833520607322</v>
      </c>
      <c r="I524" s="52">
        <f t="shared" si="127"/>
        <v>436.56521739130437</v>
      </c>
      <c r="J524" s="51">
        <f t="shared" si="128"/>
        <v>3438.8121369088526</v>
      </c>
      <c r="L524" s="55">
        <f t="shared" si="129"/>
        <v>3954.6339574451804</v>
      </c>
      <c r="M524" s="43">
        <f t="shared" si="130"/>
        <v>607.63395744518039</v>
      </c>
      <c r="N524" s="44">
        <f t="shared" si="131"/>
        <v>0.18154584925162245</v>
      </c>
      <c r="R524" s="62">
        <v>0.83</v>
      </c>
      <c r="S524" s="48">
        <v>15.587400000000001</v>
      </c>
      <c r="T524" s="48">
        <v>18.744399999999999</v>
      </c>
      <c r="U524" s="24">
        <f t="shared" si="132"/>
        <v>0.99810436634717781</v>
      </c>
      <c r="V524" s="63">
        <v>0.02</v>
      </c>
      <c r="W524" s="49">
        <v>74.7</v>
      </c>
      <c r="X524" s="49">
        <v>101.7</v>
      </c>
      <c r="Y524" s="41">
        <f t="shared" si="122"/>
        <v>2.7228915662650604E-2</v>
      </c>
      <c r="Z524" s="64">
        <v>0.1</v>
      </c>
      <c r="AA524" s="26">
        <v>93.1</v>
      </c>
      <c r="AB524" s="26">
        <v>115.1</v>
      </c>
      <c r="AC524" s="27">
        <f t="shared" si="133"/>
        <v>0.12363050483351234</v>
      </c>
      <c r="AD524" s="68">
        <v>0.05</v>
      </c>
      <c r="AE524" s="29">
        <v>92</v>
      </c>
      <c r="AF524" s="29">
        <v>118.9</v>
      </c>
      <c r="AG524" s="30">
        <f t="shared" si="134"/>
        <v>6.4619565217391303E-2</v>
      </c>
      <c r="AH524" s="65">
        <v>0</v>
      </c>
      <c r="AI524" s="32">
        <v>93.8</v>
      </c>
      <c r="AJ524" s="32">
        <v>110.7</v>
      </c>
      <c r="AK524" s="33">
        <f t="shared" si="135"/>
        <v>0</v>
      </c>
      <c r="AL524" s="34">
        <v>0</v>
      </c>
      <c r="AM524" s="35">
        <v>158.5</v>
      </c>
      <c r="AN524" s="35">
        <v>181</v>
      </c>
      <c r="AO524" s="36">
        <f t="shared" si="136"/>
        <v>0</v>
      </c>
      <c r="AP524" s="37">
        <f t="shared" si="123"/>
        <v>1</v>
      </c>
    </row>
    <row r="525" spans="1:42" ht="25" customHeight="1" x14ac:dyDescent="0.3">
      <c r="A525" s="71">
        <v>519</v>
      </c>
      <c r="B525" s="19" t="s">
        <v>415</v>
      </c>
      <c r="C525" s="58" t="s">
        <v>580</v>
      </c>
      <c r="D525" s="54">
        <v>12810</v>
      </c>
      <c r="E525" s="54">
        <f t="shared" si="124"/>
        <v>11139.13043478261</v>
      </c>
      <c r="G525" s="54">
        <f t="shared" si="125"/>
        <v>9468.2608695652179</v>
      </c>
      <c r="H525" s="53">
        <f t="shared" si="126"/>
        <v>1.2135833520607322</v>
      </c>
      <c r="I525" s="52">
        <f t="shared" si="127"/>
        <v>1670.8695652173915</v>
      </c>
      <c r="J525" s="51">
        <f t="shared" si="128"/>
        <v>13161.393329489812</v>
      </c>
      <c r="L525" s="55">
        <f t="shared" si="129"/>
        <v>15135.602328913283</v>
      </c>
      <c r="M525" s="43">
        <f t="shared" si="130"/>
        <v>2325.6023289132827</v>
      </c>
      <c r="N525" s="44">
        <f t="shared" si="131"/>
        <v>0.18154584925162237</v>
      </c>
      <c r="R525" s="62">
        <v>0.83</v>
      </c>
      <c r="S525" s="48">
        <v>15.587400000000001</v>
      </c>
      <c r="T525" s="48">
        <v>18.744399999999999</v>
      </c>
      <c r="U525" s="24">
        <f t="shared" si="132"/>
        <v>0.99810436634717781</v>
      </c>
      <c r="V525" s="63">
        <v>0.02</v>
      </c>
      <c r="W525" s="49">
        <v>74.7</v>
      </c>
      <c r="X525" s="49">
        <v>101.7</v>
      </c>
      <c r="Y525" s="41">
        <f t="shared" si="122"/>
        <v>2.7228915662650604E-2</v>
      </c>
      <c r="Z525" s="64">
        <v>0.1</v>
      </c>
      <c r="AA525" s="26">
        <v>93.1</v>
      </c>
      <c r="AB525" s="26">
        <v>115.1</v>
      </c>
      <c r="AC525" s="27">
        <f t="shared" si="133"/>
        <v>0.12363050483351234</v>
      </c>
      <c r="AD525" s="68">
        <v>0.05</v>
      </c>
      <c r="AE525" s="29">
        <v>92</v>
      </c>
      <c r="AF525" s="29">
        <v>118.9</v>
      </c>
      <c r="AG525" s="30">
        <f t="shared" si="134"/>
        <v>6.4619565217391303E-2</v>
      </c>
      <c r="AH525" s="65">
        <v>0</v>
      </c>
      <c r="AI525" s="32">
        <v>93.8</v>
      </c>
      <c r="AJ525" s="32">
        <v>110.7</v>
      </c>
      <c r="AK525" s="33">
        <f t="shared" si="135"/>
        <v>0</v>
      </c>
      <c r="AL525" s="34">
        <v>0</v>
      </c>
      <c r="AM525" s="35">
        <v>158.5</v>
      </c>
      <c r="AN525" s="35">
        <v>181</v>
      </c>
      <c r="AO525" s="36">
        <f t="shared" si="136"/>
        <v>0</v>
      </c>
      <c r="AP525" s="37">
        <f t="shared" si="123"/>
        <v>1</v>
      </c>
    </row>
    <row r="526" spans="1:42" ht="25" customHeight="1" x14ac:dyDescent="0.3">
      <c r="A526" s="71">
        <v>520</v>
      </c>
      <c r="B526" s="19" t="s">
        <v>416</v>
      </c>
      <c r="C526" s="58" t="s">
        <v>580</v>
      </c>
      <c r="D526" s="54">
        <v>22064</v>
      </c>
      <c r="E526" s="54">
        <f t="shared" si="124"/>
        <v>19186.08695652174</v>
      </c>
      <c r="G526" s="54">
        <f t="shared" si="125"/>
        <v>16308.173913043478</v>
      </c>
      <c r="H526" s="53">
        <f t="shared" si="126"/>
        <v>1.2135833520607322</v>
      </c>
      <c r="I526" s="52">
        <f t="shared" si="127"/>
        <v>2877.913043478261</v>
      </c>
      <c r="J526" s="51">
        <f t="shared" si="128"/>
        <v>22669.241406858953</v>
      </c>
      <c r="L526" s="55">
        <f t="shared" si="129"/>
        <v>26069.627617887792</v>
      </c>
      <c r="M526" s="43">
        <f t="shared" si="130"/>
        <v>4005.6276178877924</v>
      </c>
      <c r="N526" s="44">
        <f t="shared" si="131"/>
        <v>0.1815458492516222</v>
      </c>
      <c r="R526" s="62">
        <v>0.83</v>
      </c>
      <c r="S526" s="48">
        <v>15.587400000000001</v>
      </c>
      <c r="T526" s="48">
        <v>18.744399999999999</v>
      </c>
      <c r="U526" s="24">
        <f t="shared" si="132"/>
        <v>0.99810436634717781</v>
      </c>
      <c r="V526" s="63">
        <v>0.02</v>
      </c>
      <c r="W526" s="49">
        <v>74.7</v>
      </c>
      <c r="X526" s="49">
        <v>101.7</v>
      </c>
      <c r="Y526" s="41">
        <f t="shared" si="122"/>
        <v>2.7228915662650604E-2</v>
      </c>
      <c r="Z526" s="64">
        <v>0.1</v>
      </c>
      <c r="AA526" s="26">
        <v>93.1</v>
      </c>
      <c r="AB526" s="26">
        <v>115.1</v>
      </c>
      <c r="AC526" s="27">
        <f t="shared" si="133"/>
        <v>0.12363050483351234</v>
      </c>
      <c r="AD526" s="68">
        <v>0.05</v>
      </c>
      <c r="AE526" s="29">
        <v>92</v>
      </c>
      <c r="AF526" s="29">
        <v>118.9</v>
      </c>
      <c r="AG526" s="30">
        <f t="shared" si="134"/>
        <v>6.4619565217391303E-2</v>
      </c>
      <c r="AH526" s="65">
        <v>0</v>
      </c>
      <c r="AI526" s="32">
        <v>93.8</v>
      </c>
      <c r="AJ526" s="32">
        <v>110.7</v>
      </c>
      <c r="AK526" s="33">
        <f t="shared" si="135"/>
        <v>0</v>
      </c>
      <c r="AL526" s="34">
        <v>0</v>
      </c>
      <c r="AM526" s="35">
        <v>158.5</v>
      </c>
      <c r="AN526" s="35">
        <v>181</v>
      </c>
      <c r="AO526" s="36">
        <f t="shared" si="136"/>
        <v>0</v>
      </c>
      <c r="AP526" s="37">
        <f t="shared" si="123"/>
        <v>1</v>
      </c>
    </row>
    <row r="527" spans="1:42" ht="25" customHeight="1" x14ac:dyDescent="0.3">
      <c r="A527" s="71">
        <v>521</v>
      </c>
      <c r="B527" s="19" t="s">
        <v>417</v>
      </c>
      <c r="C527" s="58" t="s">
        <v>580</v>
      </c>
      <c r="D527" s="54">
        <v>25237</v>
      </c>
      <c r="E527" s="54">
        <f t="shared" si="124"/>
        <v>21945.217391304348</v>
      </c>
      <c r="G527" s="54">
        <f t="shared" si="125"/>
        <v>18653.434782608696</v>
      </c>
      <c r="H527" s="53">
        <f t="shared" si="126"/>
        <v>1.2135833520607322</v>
      </c>
      <c r="I527" s="52">
        <f t="shared" si="127"/>
        <v>3291.782608695652</v>
      </c>
      <c r="J527" s="51">
        <f t="shared" si="128"/>
        <v>25929.28051962017</v>
      </c>
      <c r="L527" s="55">
        <f t="shared" si="129"/>
        <v>29818.672597563193</v>
      </c>
      <c r="M527" s="43">
        <f t="shared" si="130"/>
        <v>4581.6725975631925</v>
      </c>
      <c r="N527" s="44">
        <f t="shared" si="131"/>
        <v>0.18154584925162232</v>
      </c>
      <c r="R527" s="62">
        <v>0.83</v>
      </c>
      <c r="S527" s="48">
        <v>15.587400000000001</v>
      </c>
      <c r="T527" s="48">
        <v>18.744399999999999</v>
      </c>
      <c r="U527" s="24">
        <f t="shared" si="132"/>
        <v>0.99810436634717781</v>
      </c>
      <c r="V527" s="63">
        <v>0.02</v>
      </c>
      <c r="W527" s="49">
        <v>74.7</v>
      </c>
      <c r="X527" s="49">
        <v>101.7</v>
      </c>
      <c r="Y527" s="41">
        <f t="shared" si="122"/>
        <v>2.7228915662650604E-2</v>
      </c>
      <c r="Z527" s="64">
        <v>0.1</v>
      </c>
      <c r="AA527" s="26">
        <v>93.1</v>
      </c>
      <c r="AB527" s="26">
        <v>115.1</v>
      </c>
      <c r="AC527" s="27">
        <f t="shared" si="133"/>
        <v>0.12363050483351234</v>
      </c>
      <c r="AD527" s="68">
        <v>0.05</v>
      </c>
      <c r="AE527" s="29">
        <v>92</v>
      </c>
      <c r="AF527" s="29">
        <v>118.9</v>
      </c>
      <c r="AG527" s="30">
        <f t="shared" si="134"/>
        <v>6.4619565217391303E-2</v>
      </c>
      <c r="AH527" s="65">
        <v>0</v>
      </c>
      <c r="AI527" s="32">
        <v>93.8</v>
      </c>
      <c r="AJ527" s="32">
        <v>110.7</v>
      </c>
      <c r="AK527" s="33">
        <f t="shared" si="135"/>
        <v>0</v>
      </c>
      <c r="AL527" s="34">
        <v>0</v>
      </c>
      <c r="AM527" s="35">
        <v>158.5</v>
      </c>
      <c r="AN527" s="35">
        <v>181</v>
      </c>
      <c r="AO527" s="36">
        <f t="shared" si="136"/>
        <v>0</v>
      </c>
      <c r="AP527" s="37">
        <f t="shared" si="123"/>
        <v>1</v>
      </c>
    </row>
    <row r="528" spans="1:42" ht="25" customHeight="1" x14ac:dyDescent="0.3">
      <c r="A528" s="71">
        <v>522</v>
      </c>
      <c r="B528" s="19" t="s">
        <v>418</v>
      </c>
      <c r="C528" s="58" t="s">
        <v>580</v>
      </c>
      <c r="D528" s="54">
        <v>56925</v>
      </c>
      <c r="E528" s="54">
        <f t="shared" si="124"/>
        <v>49500.000000000007</v>
      </c>
      <c r="G528" s="54">
        <f t="shared" si="125"/>
        <v>42075.000000000007</v>
      </c>
      <c r="H528" s="53">
        <f t="shared" si="126"/>
        <v>1.2135833520607322</v>
      </c>
      <c r="I528" s="52">
        <f t="shared" si="127"/>
        <v>7425.0000000000009</v>
      </c>
      <c r="J528" s="51">
        <f t="shared" si="128"/>
        <v>58486.519537955319</v>
      </c>
      <c r="L528" s="55">
        <f t="shared" si="129"/>
        <v>67259.497468648609</v>
      </c>
      <c r="M528" s="43">
        <f t="shared" si="130"/>
        <v>10334.497468648609</v>
      </c>
      <c r="N528" s="44">
        <f t="shared" si="131"/>
        <v>0.18154584925162248</v>
      </c>
      <c r="R528" s="62">
        <v>0.83</v>
      </c>
      <c r="S528" s="48">
        <v>15.587400000000001</v>
      </c>
      <c r="T528" s="48">
        <v>18.744399999999999</v>
      </c>
      <c r="U528" s="24">
        <f t="shared" si="132"/>
        <v>0.99810436634717781</v>
      </c>
      <c r="V528" s="63">
        <v>0.02</v>
      </c>
      <c r="W528" s="49">
        <v>74.7</v>
      </c>
      <c r="X528" s="49">
        <v>101.7</v>
      </c>
      <c r="Y528" s="41">
        <f t="shared" si="122"/>
        <v>2.7228915662650604E-2</v>
      </c>
      <c r="Z528" s="64">
        <v>0.1</v>
      </c>
      <c r="AA528" s="26">
        <v>93.1</v>
      </c>
      <c r="AB528" s="26">
        <v>115.1</v>
      </c>
      <c r="AC528" s="27">
        <f t="shared" si="133"/>
        <v>0.12363050483351234</v>
      </c>
      <c r="AD528" s="68">
        <v>0.05</v>
      </c>
      <c r="AE528" s="29">
        <v>92</v>
      </c>
      <c r="AF528" s="29">
        <v>118.9</v>
      </c>
      <c r="AG528" s="30">
        <f t="shared" si="134"/>
        <v>6.4619565217391303E-2</v>
      </c>
      <c r="AH528" s="65">
        <v>0</v>
      </c>
      <c r="AI528" s="32">
        <v>93.8</v>
      </c>
      <c r="AJ528" s="32">
        <v>110.7</v>
      </c>
      <c r="AK528" s="33">
        <f t="shared" si="135"/>
        <v>0</v>
      </c>
      <c r="AL528" s="34">
        <v>0</v>
      </c>
      <c r="AM528" s="35">
        <v>158.5</v>
      </c>
      <c r="AN528" s="35">
        <v>181</v>
      </c>
      <c r="AO528" s="36">
        <f t="shared" si="136"/>
        <v>0</v>
      </c>
      <c r="AP528" s="37">
        <f t="shared" si="123"/>
        <v>1</v>
      </c>
    </row>
    <row r="529" spans="1:42" ht="25" customHeight="1" x14ac:dyDescent="0.3">
      <c r="A529" s="71">
        <v>523</v>
      </c>
      <c r="B529" s="19" t="s">
        <v>421</v>
      </c>
      <c r="C529" s="58" t="s">
        <v>580</v>
      </c>
      <c r="D529" s="54">
        <v>79837.149999999994</v>
      </c>
      <c r="E529" s="54">
        <f t="shared" si="124"/>
        <v>69423.608695652176</v>
      </c>
      <c r="G529" s="54">
        <f t="shared" si="125"/>
        <v>59010.06739130435</v>
      </c>
      <c r="H529" s="53">
        <f t="shared" si="126"/>
        <v>1.2183835420050677</v>
      </c>
      <c r="I529" s="52">
        <f t="shared" si="127"/>
        <v>10413.541304347826</v>
      </c>
      <c r="J529" s="51">
        <f t="shared" si="128"/>
        <v>82310.436226522957</v>
      </c>
      <c r="L529" s="55">
        <f t="shared" si="129"/>
        <v>94657.001660501395</v>
      </c>
      <c r="M529" s="43">
        <f t="shared" si="130"/>
        <v>14819.851660501401</v>
      </c>
      <c r="N529" s="44">
        <f t="shared" si="131"/>
        <v>0.18562601070430748</v>
      </c>
      <c r="R529" s="62">
        <v>0.73</v>
      </c>
      <c r="S529" s="48">
        <v>15.587400000000001</v>
      </c>
      <c r="T529" s="48">
        <v>18.744399999999999</v>
      </c>
      <c r="U529" s="24">
        <f t="shared" si="132"/>
        <v>0.87785082823305993</v>
      </c>
      <c r="V529" s="63">
        <v>0</v>
      </c>
      <c r="W529" s="49">
        <v>74.7</v>
      </c>
      <c r="X529" s="49">
        <v>101.7</v>
      </c>
      <c r="Y529" s="41">
        <f t="shared" si="122"/>
        <v>0</v>
      </c>
      <c r="Z529" s="64">
        <v>0.15</v>
      </c>
      <c r="AA529" s="26">
        <v>93.1</v>
      </c>
      <c r="AB529" s="26">
        <v>115.1</v>
      </c>
      <c r="AC529" s="27">
        <f t="shared" si="133"/>
        <v>0.18544575725026852</v>
      </c>
      <c r="AD529" s="68">
        <v>0.12</v>
      </c>
      <c r="AE529" s="29">
        <v>92</v>
      </c>
      <c r="AF529" s="29">
        <v>118.9</v>
      </c>
      <c r="AG529" s="30">
        <f t="shared" si="134"/>
        <v>0.15508695652173912</v>
      </c>
      <c r="AH529" s="65">
        <v>0</v>
      </c>
      <c r="AI529" s="32">
        <v>93.8</v>
      </c>
      <c r="AJ529" s="32">
        <v>110.7</v>
      </c>
      <c r="AK529" s="33">
        <f t="shared" si="135"/>
        <v>0</v>
      </c>
      <c r="AL529" s="34">
        <v>0</v>
      </c>
      <c r="AM529" s="35">
        <v>158.5</v>
      </c>
      <c r="AN529" s="35">
        <v>181</v>
      </c>
      <c r="AO529" s="36">
        <f t="shared" si="136"/>
        <v>0</v>
      </c>
      <c r="AP529" s="37">
        <f t="shared" si="123"/>
        <v>1</v>
      </c>
    </row>
    <row r="530" spans="1:42" ht="25" customHeight="1" x14ac:dyDescent="0.3">
      <c r="A530" s="71">
        <v>524</v>
      </c>
      <c r="B530" s="19" t="s">
        <v>422</v>
      </c>
      <c r="C530" s="58" t="s">
        <v>580</v>
      </c>
      <c r="D530" s="54">
        <v>2020.57</v>
      </c>
      <c r="E530" s="54">
        <f t="shared" si="124"/>
        <v>1757.0173913043479</v>
      </c>
      <c r="G530" s="54">
        <f t="shared" si="125"/>
        <v>1493.4647826086957</v>
      </c>
      <c r="H530" s="53">
        <f t="shared" si="126"/>
        <v>1.2183835420050677</v>
      </c>
      <c r="I530" s="52">
        <f t="shared" si="127"/>
        <v>263.55260869565217</v>
      </c>
      <c r="J530" s="51">
        <f t="shared" si="128"/>
        <v>2083.1655203902633</v>
      </c>
      <c r="L530" s="55">
        <f t="shared" si="129"/>
        <v>2395.6403484488028</v>
      </c>
      <c r="M530" s="43">
        <f t="shared" si="130"/>
        <v>375.07034844880286</v>
      </c>
      <c r="N530" s="44">
        <f t="shared" si="131"/>
        <v>0.18562601070430762</v>
      </c>
      <c r="R530" s="62">
        <v>0.73</v>
      </c>
      <c r="S530" s="48">
        <v>15.587400000000001</v>
      </c>
      <c r="T530" s="48">
        <v>18.744399999999999</v>
      </c>
      <c r="U530" s="24">
        <f t="shared" si="132"/>
        <v>0.87785082823305993</v>
      </c>
      <c r="V530" s="63">
        <v>0</v>
      </c>
      <c r="W530" s="49">
        <v>74.7</v>
      </c>
      <c r="X530" s="49">
        <v>101.7</v>
      </c>
      <c r="Y530" s="41">
        <f t="shared" si="122"/>
        <v>0</v>
      </c>
      <c r="Z530" s="64">
        <v>0.15</v>
      </c>
      <c r="AA530" s="26">
        <v>93.1</v>
      </c>
      <c r="AB530" s="26">
        <v>115.1</v>
      </c>
      <c r="AC530" s="27">
        <f t="shared" si="133"/>
        <v>0.18544575725026852</v>
      </c>
      <c r="AD530" s="68">
        <v>0.12</v>
      </c>
      <c r="AE530" s="29">
        <v>92</v>
      </c>
      <c r="AF530" s="29">
        <v>118.9</v>
      </c>
      <c r="AG530" s="30">
        <f t="shared" si="134"/>
        <v>0.15508695652173912</v>
      </c>
      <c r="AH530" s="65">
        <v>0</v>
      </c>
      <c r="AI530" s="32">
        <v>93.8</v>
      </c>
      <c r="AJ530" s="32">
        <v>110.7</v>
      </c>
      <c r="AK530" s="33">
        <f t="shared" si="135"/>
        <v>0</v>
      </c>
      <c r="AL530" s="34">
        <v>0</v>
      </c>
      <c r="AM530" s="35">
        <v>158.5</v>
      </c>
      <c r="AN530" s="35">
        <v>181</v>
      </c>
      <c r="AO530" s="36">
        <f t="shared" si="136"/>
        <v>0</v>
      </c>
      <c r="AP530" s="37">
        <f t="shared" si="123"/>
        <v>1</v>
      </c>
    </row>
    <row r="531" spans="1:42" ht="25" customHeight="1" x14ac:dyDescent="0.3">
      <c r="A531" s="71">
        <v>525</v>
      </c>
      <c r="B531" s="19" t="s">
        <v>423</v>
      </c>
      <c r="C531" s="58" t="s">
        <v>580</v>
      </c>
      <c r="D531" s="54">
        <v>556.26</v>
      </c>
      <c r="E531" s="54">
        <f t="shared" si="124"/>
        <v>483.70434782608697</v>
      </c>
      <c r="G531" s="54">
        <f t="shared" si="125"/>
        <v>411.1486956521739</v>
      </c>
      <c r="H531" s="53">
        <f t="shared" si="126"/>
        <v>1.2183835420050677</v>
      </c>
      <c r="I531" s="52">
        <f t="shared" si="127"/>
        <v>72.555652173913046</v>
      </c>
      <c r="J531" s="51">
        <f t="shared" si="128"/>
        <v>573.49245627337223</v>
      </c>
      <c r="L531" s="55">
        <f t="shared" si="129"/>
        <v>659.51632471437802</v>
      </c>
      <c r="M531" s="43">
        <f t="shared" si="130"/>
        <v>103.25632471437802</v>
      </c>
      <c r="N531" s="44">
        <f t="shared" si="131"/>
        <v>0.1856260107043074</v>
      </c>
      <c r="R531" s="62">
        <v>0.73</v>
      </c>
      <c r="S531" s="48">
        <v>15.587400000000001</v>
      </c>
      <c r="T531" s="48">
        <v>18.744399999999999</v>
      </c>
      <c r="U531" s="24">
        <f t="shared" si="132"/>
        <v>0.87785082823305993</v>
      </c>
      <c r="V531" s="63">
        <v>0</v>
      </c>
      <c r="W531" s="49">
        <v>74.7</v>
      </c>
      <c r="X531" s="49">
        <v>101.7</v>
      </c>
      <c r="Y531" s="41">
        <f t="shared" si="122"/>
        <v>0</v>
      </c>
      <c r="Z531" s="64">
        <v>0.15</v>
      </c>
      <c r="AA531" s="26">
        <v>93.1</v>
      </c>
      <c r="AB531" s="26">
        <v>115.1</v>
      </c>
      <c r="AC531" s="27">
        <f t="shared" si="133"/>
        <v>0.18544575725026852</v>
      </c>
      <c r="AD531" s="68">
        <v>0.12</v>
      </c>
      <c r="AE531" s="29">
        <v>92</v>
      </c>
      <c r="AF531" s="29">
        <v>118.9</v>
      </c>
      <c r="AG531" s="30">
        <f t="shared" si="134"/>
        <v>0.15508695652173912</v>
      </c>
      <c r="AH531" s="65">
        <v>0</v>
      </c>
      <c r="AI531" s="32">
        <v>93.8</v>
      </c>
      <c r="AJ531" s="32">
        <v>110.7</v>
      </c>
      <c r="AK531" s="33">
        <f t="shared" si="135"/>
        <v>0</v>
      </c>
      <c r="AL531" s="34">
        <v>0</v>
      </c>
      <c r="AM531" s="35">
        <v>158.5</v>
      </c>
      <c r="AN531" s="35">
        <v>181</v>
      </c>
      <c r="AO531" s="36">
        <f t="shared" si="136"/>
        <v>0</v>
      </c>
      <c r="AP531" s="37">
        <f t="shared" si="123"/>
        <v>1</v>
      </c>
    </row>
    <row r="532" spans="1:42" ht="25" customHeight="1" x14ac:dyDescent="0.3">
      <c r="A532" s="71">
        <v>526</v>
      </c>
      <c r="B532" s="19" t="s">
        <v>424</v>
      </c>
      <c r="C532" s="58" t="s">
        <v>580</v>
      </c>
      <c r="D532" s="54">
        <v>1120.92</v>
      </c>
      <c r="E532" s="54">
        <f t="shared" si="124"/>
        <v>974.71304347826106</v>
      </c>
      <c r="G532" s="54">
        <f t="shared" si="125"/>
        <v>828.50608695652193</v>
      </c>
      <c r="H532" s="53">
        <f t="shared" si="126"/>
        <v>1.2183835420050677</v>
      </c>
      <c r="I532" s="52">
        <f t="shared" si="127"/>
        <v>146.20695652173916</v>
      </c>
      <c r="J532" s="51">
        <f t="shared" si="128"/>
        <v>1155.645137320585</v>
      </c>
      <c r="L532" s="55">
        <f t="shared" si="129"/>
        <v>1328.9919079186727</v>
      </c>
      <c r="M532" s="43">
        <f t="shared" si="130"/>
        <v>208.07190791867265</v>
      </c>
      <c r="N532" s="44">
        <f t="shared" si="131"/>
        <v>0.18562601070430773</v>
      </c>
      <c r="R532" s="62">
        <v>0.73</v>
      </c>
      <c r="S532" s="48">
        <v>15.587400000000001</v>
      </c>
      <c r="T532" s="48">
        <v>18.744399999999999</v>
      </c>
      <c r="U532" s="24">
        <f t="shared" si="132"/>
        <v>0.87785082823305993</v>
      </c>
      <c r="V532" s="63">
        <v>0</v>
      </c>
      <c r="W532" s="49">
        <v>74.7</v>
      </c>
      <c r="X532" s="49">
        <v>101.7</v>
      </c>
      <c r="Y532" s="41">
        <f t="shared" si="122"/>
        <v>0</v>
      </c>
      <c r="Z532" s="64">
        <v>0.15</v>
      </c>
      <c r="AA532" s="26">
        <v>93.1</v>
      </c>
      <c r="AB532" s="26">
        <v>115.1</v>
      </c>
      <c r="AC532" s="27">
        <f t="shared" si="133"/>
        <v>0.18544575725026852</v>
      </c>
      <c r="AD532" s="68">
        <v>0.12</v>
      </c>
      <c r="AE532" s="29">
        <v>92</v>
      </c>
      <c r="AF532" s="29">
        <v>118.9</v>
      </c>
      <c r="AG532" s="30">
        <f t="shared" si="134"/>
        <v>0.15508695652173912</v>
      </c>
      <c r="AH532" s="65">
        <v>0</v>
      </c>
      <c r="AI532" s="32">
        <v>93.8</v>
      </c>
      <c r="AJ532" s="32">
        <v>110.7</v>
      </c>
      <c r="AK532" s="33">
        <f t="shared" si="135"/>
        <v>0</v>
      </c>
      <c r="AL532" s="34">
        <v>0</v>
      </c>
      <c r="AM532" s="35">
        <v>158.5</v>
      </c>
      <c r="AN532" s="35">
        <v>181</v>
      </c>
      <c r="AO532" s="36">
        <f t="shared" si="136"/>
        <v>0</v>
      </c>
      <c r="AP532" s="37">
        <f t="shared" si="123"/>
        <v>1</v>
      </c>
    </row>
    <row r="533" spans="1:42" ht="25" customHeight="1" x14ac:dyDescent="0.3">
      <c r="A533" s="71">
        <v>527</v>
      </c>
      <c r="B533" s="19" t="s">
        <v>425</v>
      </c>
      <c r="C533" s="58" t="s">
        <v>580</v>
      </c>
      <c r="D533" s="54">
        <v>607.16999999999996</v>
      </c>
      <c r="E533" s="54">
        <f t="shared" si="124"/>
        <v>527.97391304347832</v>
      </c>
      <c r="G533" s="54">
        <f t="shared" si="125"/>
        <v>448.77782608695657</v>
      </c>
      <c r="H533" s="53">
        <f t="shared" si="126"/>
        <v>1.2183835420050677</v>
      </c>
      <c r="I533" s="52">
        <f t="shared" si="127"/>
        <v>79.196086956521739</v>
      </c>
      <c r="J533" s="51">
        <f t="shared" si="128"/>
        <v>625.97960427768214</v>
      </c>
      <c r="L533" s="55">
        <f t="shared" si="129"/>
        <v>719.87654491933438</v>
      </c>
      <c r="M533" s="43">
        <f t="shared" si="130"/>
        <v>112.70654491933442</v>
      </c>
      <c r="N533" s="44">
        <f t="shared" si="131"/>
        <v>0.18562601070430756</v>
      </c>
      <c r="R533" s="62">
        <v>0.73</v>
      </c>
      <c r="S533" s="48">
        <v>15.587400000000001</v>
      </c>
      <c r="T533" s="48">
        <v>18.744399999999999</v>
      </c>
      <c r="U533" s="24">
        <f t="shared" si="132"/>
        <v>0.87785082823305993</v>
      </c>
      <c r="V533" s="63">
        <v>0</v>
      </c>
      <c r="W533" s="49">
        <v>74.7</v>
      </c>
      <c r="X533" s="49">
        <v>101.7</v>
      </c>
      <c r="Y533" s="41">
        <f t="shared" si="122"/>
        <v>0</v>
      </c>
      <c r="Z533" s="64">
        <v>0.15</v>
      </c>
      <c r="AA533" s="26">
        <v>93.1</v>
      </c>
      <c r="AB533" s="26">
        <v>115.1</v>
      </c>
      <c r="AC533" s="27">
        <f t="shared" si="133"/>
        <v>0.18544575725026852</v>
      </c>
      <c r="AD533" s="68">
        <v>0.12</v>
      </c>
      <c r="AE533" s="29">
        <v>92</v>
      </c>
      <c r="AF533" s="29">
        <v>118.9</v>
      </c>
      <c r="AG533" s="30">
        <f t="shared" si="134"/>
        <v>0.15508695652173912</v>
      </c>
      <c r="AH533" s="65">
        <v>0</v>
      </c>
      <c r="AI533" s="32">
        <v>93.8</v>
      </c>
      <c r="AJ533" s="32">
        <v>110.7</v>
      </c>
      <c r="AK533" s="33">
        <f t="shared" si="135"/>
        <v>0</v>
      </c>
      <c r="AL533" s="34">
        <v>0</v>
      </c>
      <c r="AM533" s="35">
        <v>158.5</v>
      </c>
      <c r="AN533" s="35">
        <v>181</v>
      </c>
      <c r="AO533" s="36">
        <f t="shared" si="136"/>
        <v>0</v>
      </c>
      <c r="AP533" s="37">
        <f t="shared" si="123"/>
        <v>1</v>
      </c>
    </row>
    <row r="534" spans="1:42" ht="25" customHeight="1" x14ac:dyDescent="0.3">
      <c r="A534" s="71">
        <v>528</v>
      </c>
      <c r="B534" s="19" t="s">
        <v>426</v>
      </c>
      <c r="C534" s="58" t="s">
        <v>580</v>
      </c>
      <c r="D534" s="54">
        <v>607.16999999999996</v>
      </c>
      <c r="E534" s="54">
        <f t="shared" si="124"/>
        <v>527.97391304347832</v>
      </c>
      <c r="G534" s="54">
        <f t="shared" si="125"/>
        <v>448.77782608695657</v>
      </c>
      <c r="H534" s="53">
        <f t="shared" si="126"/>
        <v>1.2183835420050677</v>
      </c>
      <c r="I534" s="52">
        <f t="shared" si="127"/>
        <v>79.196086956521739</v>
      </c>
      <c r="J534" s="51">
        <f t="shared" si="128"/>
        <v>625.97960427768214</v>
      </c>
      <c r="L534" s="55">
        <f t="shared" si="129"/>
        <v>719.87654491933438</v>
      </c>
      <c r="M534" s="43">
        <f t="shared" si="130"/>
        <v>112.70654491933442</v>
      </c>
      <c r="N534" s="44">
        <f t="shared" si="131"/>
        <v>0.18562601070430756</v>
      </c>
      <c r="R534" s="62">
        <v>0.73</v>
      </c>
      <c r="S534" s="48">
        <v>15.587400000000001</v>
      </c>
      <c r="T534" s="48">
        <v>18.744399999999999</v>
      </c>
      <c r="U534" s="24">
        <f t="shared" si="132"/>
        <v>0.87785082823305993</v>
      </c>
      <c r="V534" s="63">
        <v>0</v>
      </c>
      <c r="W534" s="49">
        <v>74.7</v>
      </c>
      <c r="X534" s="49">
        <v>101.7</v>
      </c>
      <c r="Y534" s="41">
        <f t="shared" si="122"/>
        <v>0</v>
      </c>
      <c r="Z534" s="64">
        <v>0.15</v>
      </c>
      <c r="AA534" s="26">
        <v>93.1</v>
      </c>
      <c r="AB534" s="26">
        <v>115.1</v>
      </c>
      <c r="AC534" s="27">
        <f t="shared" si="133"/>
        <v>0.18544575725026852</v>
      </c>
      <c r="AD534" s="68">
        <v>0.12</v>
      </c>
      <c r="AE534" s="29">
        <v>92</v>
      </c>
      <c r="AF534" s="29">
        <v>118.9</v>
      </c>
      <c r="AG534" s="30">
        <f t="shared" si="134"/>
        <v>0.15508695652173912</v>
      </c>
      <c r="AH534" s="65">
        <v>0</v>
      </c>
      <c r="AI534" s="32">
        <v>93.8</v>
      </c>
      <c r="AJ534" s="32">
        <v>110.7</v>
      </c>
      <c r="AK534" s="33">
        <f t="shared" si="135"/>
        <v>0</v>
      </c>
      <c r="AL534" s="34">
        <v>0</v>
      </c>
      <c r="AM534" s="35">
        <v>158.5</v>
      </c>
      <c r="AN534" s="35">
        <v>181</v>
      </c>
      <c r="AO534" s="36">
        <f t="shared" si="136"/>
        <v>0</v>
      </c>
      <c r="AP534" s="37">
        <f t="shared" si="123"/>
        <v>1</v>
      </c>
    </row>
    <row r="535" spans="1:42" ht="25" customHeight="1" x14ac:dyDescent="0.3">
      <c r="A535" s="71">
        <v>529</v>
      </c>
      <c r="B535" s="19" t="s">
        <v>427</v>
      </c>
      <c r="C535" s="58" t="s">
        <v>580</v>
      </c>
      <c r="D535" s="54">
        <v>607.16999999999996</v>
      </c>
      <c r="E535" s="54">
        <f t="shared" si="124"/>
        <v>527.97391304347832</v>
      </c>
      <c r="G535" s="54">
        <f t="shared" si="125"/>
        <v>448.77782608695657</v>
      </c>
      <c r="H535" s="53">
        <f t="shared" si="126"/>
        <v>1.2183835420050677</v>
      </c>
      <c r="I535" s="52">
        <f t="shared" si="127"/>
        <v>79.196086956521739</v>
      </c>
      <c r="J535" s="51">
        <f t="shared" si="128"/>
        <v>625.97960427768214</v>
      </c>
      <c r="L535" s="55">
        <f t="shared" si="129"/>
        <v>719.87654491933438</v>
      </c>
      <c r="M535" s="43">
        <f t="shared" si="130"/>
        <v>112.70654491933442</v>
      </c>
      <c r="N535" s="44">
        <f t="shared" si="131"/>
        <v>0.18562601070430756</v>
      </c>
      <c r="R535" s="62">
        <v>0.73</v>
      </c>
      <c r="S535" s="48">
        <v>15.587400000000001</v>
      </c>
      <c r="T535" s="48">
        <v>18.744399999999999</v>
      </c>
      <c r="U535" s="24">
        <f t="shared" si="132"/>
        <v>0.87785082823305993</v>
      </c>
      <c r="V535" s="63">
        <v>0</v>
      </c>
      <c r="W535" s="49">
        <v>74.7</v>
      </c>
      <c r="X535" s="49">
        <v>101.7</v>
      </c>
      <c r="Y535" s="41">
        <f t="shared" si="122"/>
        <v>0</v>
      </c>
      <c r="Z535" s="64">
        <v>0.15</v>
      </c>
      <c r="AA535" s="26">
        <v>93.1</v>
      </c>
      <c r="AB535" s="26">
        <v>115.1</v>
      </c>
      <c r="AC535" s="27">
        <f t="shared" si="133"/>
        <v>0.18544575725026852</v>
      </c>
      <c r="AD535" s="68">
        <v>0.12</v>
      </c>
      <c r="AE535" s="29">
        <v>92</v>
      </c>
      <c r="AF535" s="29">
        <v>118.9</v>
      </c>
      <c r="AG535" s="30">
        <f t="shared" si="134"/>
        <v>0.15508695652173912</v>
      </c>
      <c r="AH535" s="65">
        <v>0</v>
      </c>
      <c r="AI535" s="32">
        <v>93.8</v>
      </c>
      <c r="AJ535" s="32">
        <v>110.7</v>
      </c>
      <c r="AK535" s="33">
        <f t="shared" si="135"/>
        <v>0</v>
      </c>
      <c r="AL535" s="34">
        <v>0</v>
      </c>
      <c r="AM535" s="35">
        <v>158.5</v>
      </c>
      <c r="AN535" s="35">
        <v>181</v>
      </c>
      <c r="AO535" s="36">
        <f t="shared" si="136"/>
        <v>0</v>
      </c>
      <c r="AP535" s="37">
        <f t="shared" si="123"/>
        <v>1</v>
      </c>
    </row>
    <row r="536" spans="1:42" ht="25" customHeight="1" x14ac:dyDescent="0.3">
      <c r="A536" s="71">
        <v>530</v>
      </c>
      <c r="B536" s="19" t="s">
        <v>428</v>
      </c>
      <c r="C536" s="58" t="s">
        <v>580</v>
      </c>
      <c r="D536" s="54">
        <v>1142.71</v>
      </c>
      <c r="E536" s="54">
        <f t="shared" si="124"/>
        <v>993.66086956521747</v>
      </c>
      <c r="G536" s="54">
        <f t="shared" si="125"/>
        <v>844.61173913043478</v>
      </c>
      <c r="H536" s="53">
        <f t="shared" si="126"/>
        <v>1.2183835420050677</v>
      </c>
      <c r="I536" s="52">
        <f t="shared" si="127"/>
        <v>149.04913043478263</v>
      </c>
      <c r="J536" s="51">
        <f t="shared" si="128"/>
        <v>1178.110172775582</v>
      </c>
      <c r="L536" s="55">
        <f t="shared" si="129"/>
        <v>1354.8266986919191</v>
      </c>
      <c r="M536" s="43">
        <f t="shared" si="130"/>
        <v>212.11669869191905</v>
      </c>
      <c r="N536" s="44">
        <f t="shared" si="131"/>
        <v>0.18562601070430734</v>
      </c>
      <c r="R536" s="62">
        <v>0.73</v>
      </c>
      <c r="S536" s="48">
        <v>15.587400000000001</v>
      </c>
      <c r="T536" s="48">
        <v>18.744399999999999</v>
      </c>
      <c r="U536" s="24">
        <f t="shared" si="132"/>
        <v>0.87785082823305993</v>
      </c>
      <c r="V536" s="63">
        <v>0</v>
      </c>
      <c r="W536" s="49">
        <v>74.7</v>
      </c>
      <c r="X536" s="49">
        <v>101.7</v>
      </c>
      <c r="Y536" s="41">
        <f t="shared" si="122"/>
        <v>0</v>
      </c>
      <c r="Z536" s="64">
        <v>0.15</v>
      </c>
      <c r="AA536" s="26">
        <v>93.1</v>
      </c>
      <c r="AB536" s="26">
        <v>115.1</v>
      </c>
      <c r="AC536" s="27">
        <f t="shared" si="133"/>
        <v>0.18544575725026852</v>
      </c>
      <c r="AD536" s="68">
        <v>0.12</v>
      </c>
      <c r="AE536" s="29">
        <v>92</v>
      </c>
      <c r="AF536" s="29">
        <v>118.9</v>
      </c>
      <c r="AG536" s="30">
        <f t="shared" si="134"/>
        <v>0.15508695652173912</v>
      </c>
      <c r="AH536" s="65">
        <v>0</v>
      </c>
      <c r="AI536" s="32">
        <v>93.8</v>
      </c>
      <c r="AJ536" s="32">
        <v>110.7</v>
      </c>
      <c r="AK536" s="33">
        <f t="shared" si="135"/>
        <v>0</v>
      </c>
      <c r="AL536" s="34">
        <v>0</v>
      </c>
      <c r="AM536" s="35">
        <v>158.5</v>
      </c>
      <c r="AN536" s="35">
        <v>181</v>
      </c>
      <c r="AO536" s="36">
        <f t="shared" si="136"/>
        <v>0</v>
      </c>
      <c r="AP536" s="37">
        <f t="shared" si="123"/>
        <v>1</v>
      </c>
    </row>
    <row r="537" spans="1:42" ht="25" customHeight="1" x14ac:dyDescent="0.3">
      <c r="A537" s="71">
        <v>531</v>
      </c>
      <c r="B537" s="19" t="s">
        <v>429</v>
      </c>
      <c r="C537" s="58" t="s">
        <v>580</v>
      </c>
      <c r="D537" s="54">
        <v>157924.43</v>
      </c>
      <c r="E537" s="54">
        <f t="shared" si="124"/>
        <v>137325.59130434782</v>
      </c>
      <c r="G537" s="54">
        <f t="shared" si="125"/>
        <v>116726.75260869565</v>
      </c>
      <c r="H537" s="53">
        <f t="shared" si="126"/>
        <v>1.2183835420050677</v>
      </c>
      <c r="I537" s="52">
        <f t="shared" si="127"/>
        <v>20598.838695652172</v>
      </c>
      <c r="J537" s="51">
        <f t="shared" si="128"/>
        <v>162816.79298578406</v>
      </c>
      <c r="L537" s="55">
        <f t="shared" si="129"/>
        <v>187239.31193365165</v>
      </c>
      <c r="M537" s="43">
        <f t="shared" si="130"/>
        <v>29314.881933651661</v>
      </c>
      <c r="N537" s="44">
        <f t="shared" si="131"/>
        <v>0.18562601070430751</v>
      </c>
      <c r="R537" s="62">
        <v>0.73</v>
      </c>
      <c r="S537" s="48">
        <v>15.587400000000001</v>
      </c>
      <c r="T537" s="48">
        <v>18.744399999999999</v>
      </c>
      <c r="U537" s="24">
        <f t="shared" si="132"/>
        <v>0.87785082823305993</v>
      </c>
      <c r="V537" s="63">
        <v>0</v>
      </c>
      <c r="W537" s="49">
        <v>74.7</v>
      </c>
      <c r="X537" s="49">
        <v>101.7</v>
      </c>
      <c r="Y537" s="41">
        <f t="shared" si="122"/>
        <v>0</v>
      </c>
      <c r="Z537" s="64">
        <v>0.15</v>
      </c>
      <c r="AA537" s="26">
        <v>93.1</v>
      </c>
      <c r="AB537" s="26">
        <v>115.1</v>
      </c>
      <c r="AC537" s="27">
        <f t="shared" si="133"/>
        <v>0.18544575725026852</v>
      </c>
      <c r="AD537" s="68">
        <v>0.12</v>
      </c>
      <c r="AE537" s="29">
        <v>92</v>
      </c>
      <c r="AF537" s="29">
        <v>118.9</v>
      </c>
      <c r="AG537" s="30">
        <f t="shared" si="134"/>
        <v>0.15508695652173912</v>
      </c>
      <c r="AH537" s="65">
        <v>0</v>
      </c>
      <c r="AI537" s="32">
        <v>93.8</v>
      </c>
      <c r="AJ537" s="32">
        <v>110.7</v>
      </c>
      <c r="AK537" s="33">
        <f t="shared" si="135"/>
        <v>0</v>
      </c>
      <c r="AL537" s="34">
        <v>0</v>
      </c>
      <c r="AM537" s="35">
        <v>158.5</v>
      </c>
      <c r="AN537" s="35">
        <v>181</v>
      </c>
      <c r="AO537" s="36">
        <f t="shared" si="136"/>
        <v>0</v>
      </c>
      <c r="AP537" s="37">
        <f t="shared" si="123"/>
        <v>1</v>
      </c>
    </row>
    <row r="538" spans="1:42" ht="25" customHeight="1" x14ac:dyDescent="0.3">
      <c r="A538" s="71">
        <v>532</v>
      </c>
      <c r="B538" s="19" t="s">
        <v>422</v>
      </c>
      <c r="C538" s="58" t="s">
        <v>580</v>
      </c>
      <c r="D538" s="54">
        <v>2020.57</v>
      </c>
      <c r="E538" s="54">
        <f t="shared" si="124"/>
        <v>1757.0173913043479</v>
      </c>
      <c r="G538" s="54">
        <f t="shared" si="125"/>
        <v>1493.4647826086957</v>
      </c>
      <c r="H538" s="53">
        <f t="shared" si="126"/>
        <v>1.2183835420050677</v>
      </c>
      <c r="I538" s="52">
        <f t="shared" si="127"/>
        <v>263.55260869565217</v>
      </c>
      <c r="J538" s="51">
        <f t="shared" si="128"/>
        <v>2083.1655203902633</v>
      </c>
      <c r="L538" s="55">
        <f t="shared" si="129"/>
        <v>2395.6403484488028</v>
      </c>
      <c r="M538" s="43">
        <f t="shared" si="130"/>
        <v>375.07034844880286</v>
      </c>
      <c r="N538" s="44">
        <f t="shared" si="131"/>
        <v>0.18562601070430762</v>
      </c>
      <c r="R538" s="62">
        <v>0.73</v>
      </c>
      <c r="S538" s="48">
        <v>15.587400000000001</v>
      </c>
      <c r="T538" s="48">
        <v>18.744399999999999</v>
      </c>
      <c r="U538" s="24">
        <f t="shared" si="132"/>
        <v>0.87785082823305993</v>
      </c>
      <c r="V538" s="63">
        <v>0</v>
      </c>
      <c r="W538" s="49">
        <v>74.7</v>
      </c>
      <c r="X538" s="49">
        <v>101.7</v>
      </c>
      <c r="Y538" s="41">
        <f t="shared" si="122"/>
        <v>0</v>
      </c>
      <c r="Z538" s="64">
        <v>0.15</v>
      </c>
      <c r="AA538" s="26">
        <v>93.1</v>
      </c>
      <c r="AB538" s="26">
        <v>115.1</v>
      </c>
      <c r="AC538" s="27">
        <f t="shared" si="133"/>
        <v>0.18544575725026852</v>
      </c>
      <c r="AD538" s="68">
        <v>0.12</v>
      </c>
      <c r="AE538" s="29">
        <v>92</v>
      </c>
      <c r="AF538" s="29">
        <v>118.9</v>
      </c>
      <c r="AG538" s="30">
        <f t="shared" si="134"/>
        <v>0.15508695652173912</v>
      </c>
      <c r="AH538" s="65">
        <v>0</v>
      </c>
      <c r="AI538" s="32">
        <v>93.8</v>
      </c>
      <c r="AJ538" s="32">
        <v>110.7</v>
      </c>
      <c r="AK538" s="33">
        <f t="shared" si="135"/>
        <v>0</v>
      </c>
      <c r="AL538" s="34">
        <v>0</v>
      </c>
      <c r="AM538" s="35">
        <v>158.5</v>
      </c>
      <c r="AN538" s="35">
        <v>181</v>
      </c>
      <c r="AO538" s="36">
        <f t="shared" si="136"/>
        <v>0</v>
      </c>
      <c r="AP538" s="37">
        <f t="shared" si="123"/>
        <v>1</v>
      </c>
    </row>
    <row r="539" spans="1:42" ht="25" customHeight="1" x14ac:dyDescent="0.3">
      <c r="A539" s="71">
        <v>533</v>
      </c>
      <c r="B539" s="19" t="s">
        <v>423</v>
      </c>
      <c r="C539" s="58" t="s">
        <v>580</v>
      </c>
      <c r="D539" s="54">
        <v>556.26</v>
      </c>
      <c r="E539" s="54">
        <f t="shared" si="124"/>
        <v>483.70434782608697</v>
      </c>
      <c r="G539" s="54">
        <f t="shared" si="125"/>
        <v>411.1486956521739</v>
      </c>
      <c r="H539" s="53">
        <f t="shared" si="126"/>
        <v>1.2183835420050677</v>
      </c>
      <c r="I539" s="52">
        <f t="shared" si="127"/>
        <v>72.555652173913046</v>
      </c>
      <c r="J539" s="51">
        <f t="shared" si="128"/>
        <v>573.49245627337223</v>
      </c>
      <c r="L539" s="55">
        <f t="shared" si="129"/>
        <v>659.51632471437802</v>
      </c>
      <c r="M539" s="43">
        <f t="shared" si="130"/>
        <v>103.25632471437802</v>
      </c>
      <c r="N539" s="44">
        <f t="shared" si="131"/>
        <v>0.1856260107043074</v>
      </c>
      <c r="R539" s="62">
        <v>0.73</v>
      </c>
      <c r="S539" s="48">
        <v>15.587400000000001</v>
      </c>
      <c r="T539" s="48">
        <v>18.744399999999999</v>
      </c>
      <c r="U539" s="24">
        <f t="shared" si="132"/>
        <v>0.87785082823305993</v>
      </c>
      <c r="V539" s="63">
        <v>0</v>
      </c>
      <c r="W539" s="49">
        <v>74.7</v>
      </c>
      <c r="X539" s="49">
        <v>101.7</v>
      </c>
      <c r="Y539" s="41">
        <f t="shared" si="122"/>
        <v>0</v>
      </c>
      <c r="Z539" s="64">
        <v>0.15</v>
      </c>
      <c r="AA539" s="26">
        <v>93.1</v>
      </c>
      <c r="AB539" s="26">
        <v>115.1</v>
      </c>
      <c r="AC539" s="27">
        <f t="shared" si="133"/>
        <v>0.18544575725026852</v>
      </c>
      <c r="AD539" s="68">
        <v>0.12</v>
      </c>
      <c r="AE539" s="29">
        <v>92</v>
      </c>
      <c r="AF539" s="29">
        <v>118.9</v>
      </c>
      <c r="AG539" s="30">
        <f t="shared" si="134"/>
        <v>0.15508695652173912</v>
      </c>
      <c r="AH539" s="65">
        <v>0</v>
      </c>
      <c r="AI539" s="32">
        <v>93.8</v>
      </c>
      <c r="AJ539" s="32">
        <v>110.7</v>
      </c>
      <c r="AK539" s="33">
        <f t="shared" si="135"/>
        <v>0</v>
      </c>
      <c r="AL539" s="34">
        <v>0</v>
      </c>
      <c r="AM539" s="35">
        <v>158.5</v>
      </c>
      <c r="AN539" s="35">
        <v>181</v>
      </c>
      <c r="AO539" s="36">
        <f t="shared" si="136"/>
        <v>0</v>
      </c>
      <c r="AP539" s="37">
        <f t="shared" si="123"/>
        <v>1</v>
      </c>
    </row>
    <row r="540" spans="1:42" ht="25" customHeight="1" x14ac:dyDescent="0.3">
      <c r="A540" s="71">
        <v>534</v>
      </c>
      <c r="B540" s="19" t="s">
        <v>424</v>
      </c>
      <c r="C540" s="58" t="s">
        <v>580</v>
      </c>
      <c r="D540" s="54">
        <v>1120.92</v>
      </c>
      <c r="E540" s="54">
        <f t="shared" si="124"/>
        <v>974.71304347826106</v>
      </c>
      <c r="G540" s="54">
        <f t="shared" si="125"/>
        <v>828.50608695652193</v>
      </c>
      <c r="H540" s="53">
        <f t="shared" si="126"/>
        <v>1.2183835420050677</v>
      </c>
      <c r="I540" s="52">
        <f t="shared" si="127"/>
        <v>146.20695652173916</v>
      </c>
      <c r="J540" s="51">
        <f t="shared" si="128"/>
        <v>1155.645137320585</v>
      </c>
      <c r="L540" s="55">
        <f t="shared" si="129"/>
        <v>1328.9919079186727</v>
      </c>
      <c r="M540" s="43">
        <f t="shared" si="130"/>
        <v>208.07190791867265</v>
      </c>
      <c r="N540" s="44">
        <f t="shared" si="131"/>
        <v>0.18562601070430773</v>
      </c>
      <c r="R540" s="62">
        <v>0.73</v>
      </c>
      <c r="S540" s="48">
        <v>15.587400000000001</v>
      </c>
      <c r="T540" s="48">
        <v>18.744399999999999</v>
      </c>
      <c r="U540" s="24">
        <f t="shared" si="132"/>
        <v>0.87785082823305993</v>
      </c>
      <c r="V540" s="63">
        <v>0</v>
      </c>
      <c r="W540" s="49">
        <v>74.7</v>
      </c>
      <c r="X540" s="49">
        <v>101.7</v>
      </c>
      <c r="Y540" s="41">
        <f t="shared" si="122"/>
        <v>0</v>
      </c>
      <c r="Z540" s="64">
        <v>0.15</v>
      </c>
      <c r="AA540" s="26">
        <v>93.1</v>
      </c>
      <c r="AB540" s="26">
        <v>115.1</v>
      </c>
      <c r="AC540" s="27">
        <f t="shared" si="133"/>
        <v>0.18544575725026852</v>
      </c>
      <c r="AD540" s="68">
        <v>0.12</v>
      </c>
      <c r="AE540" s="29">
        <v>92</v>
      </c>
      <c r="AF540" s="29">
        <v>118.9</v>
      </c>
      <c r="AG540" s="30">
        <f t="shared" si="134"/>
        <v>0.15508695652173912</v>
      </c>
      <c r="AH540" s="65">
        <v>0</v>
      </c>
      <c r="AI540" s="32">
        <v>93.8</v>
      </c>
      <c r="AJ540" s="32">
        <v>110.7</v>
      </c>
      <c r="AK540" s="33">
        <f t="shared" si="135"/>
        <v>0</v>
      </c>
      <c r="AL540" s="34">
        <v>0</v>
      </c>
      <c r="AM540" s="35">
        <v>158.5</v>
      </c>
      <c r="AN540" s="35">
        <v>181</v>
      </c>
      <c r="AO540" s="36">
        <f t="shared" si="136"/>
        <v>0</v>
      </c>
      <c r="AP540" s="37">
        <f t="shared" si="123"/>
        <v>1</v>
      </c>
    </row>
    <row r="541" spans="1:42" ht="25" customHeight="1" x14ac:dyDescent="0.3">
      <c r="A541" s="71">
        <v>535</v>
      </c>
      <c r="B541" s="19" t="s">
        <v>425</v>
      </c>
      <c r="C541" s="58" t="s">
        <v>580</v>
      </c>
      <c r="D541" s="54">
        <v>607.16999999999996</v>
      </c>
      <c r="E541" s="54">
        <f t="shared" si="124"/>
        <v>527.97391304347832</v>
      </c>
      <c r="G541" s="54">
        <f t="shared" si="125"/>
        <v>448.77782608695657</v>
      </c>
      <c r="H541" s="53">
        <f t="shared" si="126"/>
        <v>1.2183835420050677</v>
      </c>
      <c r="I541" s="52">
        <f t="shared" si="127"/>
        <v>79.196086956521739</v>
      </c>
      <c r="J541" s="51">
        <f t="shared" si="128"/>
        <v>625.97960427768214</v>
      </c>
      <c r="L541" s="55">
        <f t="shared" si="129"/>
        <v>719.87654491933438</v>
      </c>
      <c r="M541" s="43">
        <f t="shared" si="130"/>
        <v>112.70654491933442</v>
      </c>
      <c r="N541" s="44">
        <f t="shared" si="131"/>
        <v>0.18562601070430756</v>
      </c>
      <c r="R541" s="62">
        <v>0.73</v>
      </c>
      <c r="S541" s="48">
        <v>15.587400000000001</v>
      </c>
      <c r="T541" s="48">
        <v>18.744399999999999</v>
      </c>
      <c r="U541" s="24">
        <f t="shared" si="132"/>
        <v>0.87785082823305993</v>
      </c>
      <c r="V541" s="63">
        <v>0</v>
      </c>
      <c r="W541" s="49">
        <v>74.7</v>
      </c>
      <c r="X541" s="49">
        <v>101.7</v>
      </c>
      <c r="Y541" s="41">
        <f t="shared" si="122"/>
        <v>0</v>
      </c>
      <c r="Z541" s="64">
        <v>0.15</v>
      </c>
      <c r="AA541" s="26">
        <v>93.1</v>
      </c>
      <c r="AB541" s="26">
        <v>115.1</v>
      </c>
      <c r="AC541" s="27">
        <f t="shared" si="133"/>
        <v>0.18544575725026852</v>
      </c>
      <c r="AD541" s="68">
        <v>0.12</v>
      </c>
      <c r="AE541" s="29">
        <v>92</v>
      </c>
      <c r="AF541" s="29">
        <v>118.9</v>
      </c>
      <c r="AG541" s="30">
        <f t="shared" si="134"/>
        <v>0.15508695652173912</v>
      </c>
      <c r="AH541" s="65">
        <v>0</v>
      </c>
      <c r="AI541" s="32">
        <v>93.8</v>
      </c>
      <c r="AJ541" s="32">
        <v>110.7</v>
      </c>
      <c r="AK541" s="33">
        <f t="shared" si="135"/>
        <v>0</v>
      </c>
      <c r="AL541" s="34">
        <v>0</v>
      </c>
      <c r="AM541" s="35">
        <v>158.5</v>
      </c>
      <c r="AN541" s="35">
        <v>181</v>
      </c>
      <c r="AO541" s="36">
        <f t="shared" si="136"/>
        <v>0</v>
      </c>
      <c r="AP541" s="37">
        <f t="shared" si="123"/>
        <v>1</v>
      </c>
    </row>
    <row r="542" spans="1:42" ht="25" customHeight="1" x14ac:dyDescent="0.3">
      <c r="A542" s="71">
        <v>536</v>
      </c>
      <c r="B542" s="19" t="s">
        <v>426</v>
      </c>
      <c r="C542" s="58" t="s">
        <v>580</v>
      </c>
      <c r="D542" s="54">
        <v>607.16999999999996</v>
      </c>
      <c r="E542" s="54">
        <f t="shared" si="124"/>
        <v>527.97391304347832</v>
      </c>
      <c r="G542" s="54">
        <f t="shared" si="125"/>
        <v>448.77782608695657</v>
      </c>
      <c r="H542" s="53">
        <f t="shared" si="126"/>
        <v>1.2183835420050677</v>
      </c>
      <c r="I542" s="52">
        <f t="shared" si="127"/>
        <v>79.196086956521739</v>
      </c>
      <c r="J542" s="51">
        <f t="shared" si="128"/>
        <v>625.97960427768214</v>
      </c>
      <c r="L542" s="55">
        <f t="shared" si="129"/>
        <v>719.87654491933438</v>
      </c>
      <c r="M542" s="43">
        <f t="shared" si="130"/>
        <v>112.70654491933442</v>
      </c>
      <c r="N542" s="44">
        <f t="shared" si="131"/>
        <v>0.18562601070430756</v>
      </c>
      <c r="R542" s="62">
        <v>0.73</v>
      </c>
      <c r="S542" s="48">
        <v>15.587400000000001</v>
      </c>
      <c r="T542" s="48">
        <v>18.744399999999999</v>
      </c>
      <c r="U542" s="24">
        <f t="shared" si="132"/>
        <v>0.87785082823305993</v>
      </c>
      <c r="V542" s="63">
        <v>0</v>
      </c>
      <c r="W542" s="49">
        <v>74.7</v>
      </c>
      <c r="X542" s="49">
        <v>101.7</v>
      </c>
      <c r="Y542" s="41">
        <f t="shared" si="122"/>
        <v>0</v>
      </c>
      <c r="Z542" s="64">
        <v>0.15</v>
      </c>
      <c r="AA542" s="26">
        <v>93.1</v>
      </c>
      <c r="AB542" s="26">
        <v>115.1</v>
      </c>
      <c r="AC542" s="27">
        <f t="shared" si="133"/>
        <v>0.18544575725026852</v>
      </c>
      <c r="AD542" s="68">
        <v>0.12</v>
      </c>
      <c r="AE542" s="29">
        <v>92</v>
      </c>
      <c r="AF542" s="29">
        <v>118.9</v>
      </c>
      <c r="AG542" s="30">
        <f t="shared" si="134"/>
        <v>0.15508695652173912</v>
      </c>
      <c r="AH542" s="65">
        <v>0</v>
      </c>
      <c r="AI542" s="32">
        <v>93.8</v>
      </c>
      <c r="AJ542" s="32">
        <v>110.7</v>
      </c>
      <c r="AK542" s="33">
        <f t="shared" si="135"/>
        <v>0</v>
      </c>
      <c r="AL542" s="34">
        <v>0</v>
      </c>
      <c r="AM542" s="35">
        <v>158.5</v>
      </c>
      <c r="AN542" s="35">
        <v>181</v>
      </c>
      <c r="AO542" s="36">
        <f t="shared" si="136"/>
        <v>0</v>
      </c>
      <c r="AP542" s="37">
        <f t="shared" si="123"/>
        <v>1</v>
      </c>
    </row>
    <row r="543" spans="1:42" ht="25" customHeight="1" x14ac:dyDescent="0.3">
      <c r="A543" s="71">
        <v>537</v>
      </c>
      <c r="B543" s="19" t="s">
        <v>427</v>
      </c>
      <c r="C543" s="58" t="s">
        <v>580</v>
      </c>
      <c r="D543" s="54">
        <v>607.16999999999996</v>
      </c>
      <c r="E543" s="54">
        <f t="shared" si="124"/>
        <v>527.97391304347832</v>
      </c>
      <c r="G543" s="54">
        <f t="shared" si="125"/>
        <v>448.77782608695657</v>
      </c>
      <c r="H543" s="53">
        <f t="shared" si="126"/>
        <v>1.2183835420050677</v>
      </c>
      <c r="I543" s="52">
        <f t="shared" si="127"/>
        <v>79.196086956521739</v>
      </c>
      <c r="J543" s="51">
        <f t="shared" si="128"/>
        <v>625.97960427768214</v>
      </c>
      <c r="L543" s="55">
        <f t="shared" si="129"/>
        <v>719.87654491933438</v>
      </c>
      <c r="M543" s="43">
        <f t="shared" si="130"/>
        <v>112.70654491933442</v>
      </c>
      <c r="N543" s="44">
        <f t="shared" si="131"/>
        <v>0.18562601070430756</v>
      </c>
      <c r="R543" s="62">
        <v>0.73</v>
      </c>
      <c r="S543" s="48">
        <v>15.587400000000001</v>
      </c>
      <c r="T543" s="48">
        <v>18.744399999999999</v>
      </c>
      <c r="U543" s="24">
        <f t="shared" si="132"/>
        <v>0.87785082823305993</v>
      </c>
      <c r="V543" s="63">
        <v>0</v>
      </c>
      <c r="W543" s="49">
        <v>74.7</v>
      </c>
      <c r="X543" s="49">
        <v>101.7</v>
      </c>
      <c r="Y543" s="41">
        <f t="shared" si="122"/>
        <v>0</v>
      </c>
      <c r="Z543" s="64">
        <v>0.15</v>
      </c>
      <c r="AA543" s="26">
        <v>93.1</v>
      </c>
      <c r="AB543" s="26">
        <v>115.1</v>
      </c>
      <c r="AC543" s="27">
        <f t="shared" si="133"/>
        <v>0.18544575725026852</v>
      </c>
      <c r="AD543" s="68">
        <v>0.12</v>
      </c>
      <c r="AE543" s="29">
        <v>92</v>
      </c>
      <c r="AF543" s="29">
        <v>118.9</v>
      </c>
      <c r="AG543" s="30">
        <f t="shared" si="134"/>
        <v>0.15508695652173912</v>
      </c>
      <c r="AH543" s="65">
        <v>0</v>
      </c>
      <c r="AI543" s="32">
        <v>93.8</v>
      </c>
      <c r="AJ543" s="32">
        <v>110.7</v>
      </c>
      <c r="AK543" s="33">
        <f t="shared" si="135"/>
        <v>0</v>
      </c>
      <c r="AL543" s="34">
        <v>0</v>
      </c>
      <c r="AM543" s="35">
        <v>158.5</v>
      </c>
      <c r="AN543" s="35">
        <v>181</v>
      </c>
      <c r="AO543" s="36">
        <f t="shared" si="136"/>
        <v>0</v>
      </c>
      <c r="AP543" s="37">
        <f t="shared" si="123"/>
        <v>1</v>
      </c>
    </row>
    <row r="544" spans="1:42" ht="25" customHeight="1" x14ac:dyDescent="0.3">
      <c r="A544" s="71">
        <v>538</v>
      </c>
      <c r="B544" s="19" t="s">
        <v>428</v>
      </c>
      <c r="C544" s="58" t="s">
        <v>580</v>
      </c>
      <c r="D544" s="54">
        <v>1142.71</v>
      </c>
      <c r="E544" s="54">
        <f t="shared" si="124"/>
        <v>993.66086956521747</v>
      </c>
      <c r="G544" s="54">
        <f t="shared" si="125"/>
        <v>844.61173913043478</v>
      </c>
      <c r="H544" s="53">
        <f t="shared" si="126"/>
        <v>1.2183835420050677</v>
      </c>
      <c r="I544" s="52">
        <f t="shared" si="127"/>
        <v>149.04913043478263</v>
      </c>
      <c r="J544" s="51">
        <f t="shared" si="128"/>
        <v>1178.110172775582</v>
      </c>
      <c r="L544" s="55">
        <f t="shared" si="129"/>
        <v>1354.8266986919191</v>
      </c>
      <c r="M544" s="43">
        <f t="shared" si="130"/>
        <v>212.11669869191905</v>
      </c>
      <c r="N544" s="44">
        <f t="shared" si="131"/>
        <v>0.18562601070430734</v>
      </c>
      <c r="R544" s="62">
        <v>0.73</v>
      </c>
      <c r="S544" s="48">
        <v>15.587400000000001</v>
      </c>
      <c r="T544" s="48">
        <v>18.744399999999999</v>
      </c>
      <c r="U544" s="24">
        <f t="shared" si="132"/>
        <v>0.87785082823305993</v>
      </c>
      <c r="V544" s="63">
        <v>0</v>
      </c>
      <c r="W544" s="49">
        <v>74.7</v>
      </c>
      <c r="X544" s="49">
        <v>101.7</v>
      </c>
      <c r="Y544" s="41">
        <f t="shared" si="122"/>
        <v>0</v>
      </c>
      <c r="Z544" s="64">
        <v>0.15</v>
      </c>
      <c r="AA544" s="26">
        <v>93.1</v>
      </c>
      <c r="AB544" s="26">
        <v>115.1</v>
      </c>
      <c r="AC544" s="27">
        <f t="shared" si="133"/>
        <v>0.18544575725026852</v>
      </c>
      <c r="AD544" s="68">
        <v>0.12</v>
      </c>
      <c r="AE544" s="29">
        <v>92</v>
      </c>
      <c r="AF544" s="29">
        <v>118.9</v>
      </c>
      <c r="AG544" s="30">
        <f t="shared" si="134"/>
        <v>0.15508695652173912</v>
      </c>
      <c r="AH544" s="65">
        <v>0</v>
      </c>
      <c r="AI544" s="32">
        <v>93.8</v>
      </c>
      <c r="AJ544" s="32">
        <v>110.7</v>
      </c>
      <c r="AK544" s="33">
        <f t="shared" si="135"/>
        <v>0</v>
      </c>
      <c r="AL544" s="34">
        <v>0</v>
      </c>
      <c r="AM544" s="35">
        <v>158.5</v>
      </c>
      <c r="AN544" s="35">
        <v>181</v>
      </c>
      <c r="AO544" s="36">
        <f t="shared" si="136"/>
        <v>0</v>
      </c>
      <c r="AP544" s="37">
        <f t="shared" si="123"/>
        <v>1</v>
      </c>
    </row>
    <row r="545" spans="1:42" ht="25" customHeight="1" x14ac:dyDescent="0.3">
      <c r="A545" s="71">
        <v>539</v>
      </c>
      <c r="B545" s="19" t="s">
        <v>430</v>
      </c>
      <c r="C545" s="58" t="s">
        <v>580</v>
      </c>
      <c r="D545" s="54">
        <v>200771.66</v>
      </c>
      <c r="E545" s="54">
        <f t="shared" si="124"/>
        <v>174584.05217391305</v>
      </c>
      <c r="G545" s="54">
        <f t="shared" si="125"/>
        <v>148396.44434782609</v>
      </c>
      <c r="H545" s="53">
        <f t="shared" si="126"/>
        <v>1.2183835420050677</v>
      </c>
      <c r="I545" s="52">
        <f t="shared" si="127"/>
        <v>26187.607826086958</v>
      </c>
      <c r="J545" s="51">
        <f t="shared" si="128"/>
        <v>206991.39331154921</v>
      </c>
      <c r="L545" s="55">
        <f t="shared" si="129"/>
        <v>238040.10230828158</v>
      </c>
      <c r="M545" s="43">
        <f t="shared" si="130"/>
        <v>37268.442308281577</v>
      </c>
      <c r="N545" s="44">
        <f t="shared" si="131"/>
        <v>0.18562601070430745</v>
      </c>
      <c r="R545" s="62">
        <v>0.73</v>
      </c>
      <c r="S545" s="48">
        <v>15.587400000000001</v>
      </c>
      <c r="T545" s="48">
        <v>18.744399999999999</v>
      </c>
      <c r="U545" s="24">
        <f t="shared" si="132"/>
        <v>0.87785082823305993</v>
      </c>
      <c r="V545" s="63">
        <v>0</v>
      </c>
      <c r="W545" s="49">
        <v>74.7</v>
      </c>
      <c r="X545" s="49">
        <v>101.7</v>
      </c>
      <c r="Y545" s="41">
        <f t="shared" si="122"/>
        <v>0</v>
      </c>
      <c r="Z545" s="64">
        <v>0.15</v>
      </c>
      <c r="AA545" s="26">
        <v>93.1</v>
      </c>
      <c r="AB545" s="26">
        <v>115.1</v>
      </c>
      <c r="AC545" s="27">
        <f t="shared" si="133"/>
        <v>0.18544575725026852</v>
      </c>
      <c r="AD545" s="68">
        <v>0.12</v>
      </c>
      <c r="AE545" s="29">
        <v>92</v>
      </c>
      <c r="AF545" s="29">
        <v>118.9</v>
      </c>
      <c r="AG545" s="30">
        <f t="shared" si="134"/>
        <v>0.15508695652173912</v>
      </c>
      <c r="AH545" s="65">
        <v>0</v>
      </c>
      <c r="AI545" s="32">
        <v>93.8</v>
      </c>
      <c r="AJ545" s="32">
        <v>110.7</v>
      </c>
      <c r="AK545" s="33">
        <f t="shared" si="135"/>
        <v>0</v>
      </c>
      <c r="AL545" s="34">
        <v>0</v>
      </c>
      <c r="AM545" s="35">
        <v>158.5</v>
      </c>
      <c r="AN545" s="35">
        <v>181</v>
      </c>
      <c r="AO545" s="36">
        <f t="shared" si="136"/>
        <v>0</v>
      </c>
      <c r="AP545" s="37">
        <f t="shared" si="123"/>
        <v>1</v>
      </c>
    </row>
    <row r="546" spans="1:42" ht="25" customHeight="1" x14ac:dyDescent="0.3">
      <c r="A546" s="71">
        <v>540</v>
      </c>
      <c r="B546" s="19" t="s">
        <v>422</v>
      </c>
      <c r="C546" s="58" t="s">
        <v>580</v>
      </c>
      <c r="D546" s="54">
        <v>2020.57</v>
      </c>
      <c r="E546" s="54">
        <f t="shared" si="124"/>
        <v>1757.0173913043479</v>
      </c>
      <c r="G546" s="54">
        <f t="shared" si="125"/>
        <v>1493.4647826086957</v>
      </c>
      <c r="H546" s="53">
        <f t="shared" si="126"/>
        <v>1.2183835420050677</v>
      </c>
      <c r="I546" s="52">
        <f t="shared" si="127"/>
        <v>263.55260869565217</v>
      </c>
      <c r="J546" s="51">
        <f t="shared" si="128"/>
        <v>2083.1655203902633</v>
      </c>
      <c r="L546" s="55">
        <f t="shared" si="129"/>
        <v>2395.6403484488028</v>
      </c>
      <c r="M546" s="43">
        <f t="shared" si="130"/>
        <v>375.07034844880286</v>
      </c>
      <c r="N546" s="44">
        <f t="shared" si="131"/>
        <v>0.18562601070430762</v>
      </c>
      <c r="R546" s="62">
        <v>0.73</v>
      </c>
      <c r="S546" s="48">
        <v>15.587400000000001</v>
      </c>
      <c r="T546" s="48">
        <v>18.744399999999999</v>
      </c>
      <c r="U546" s="24">
        <f t="shared" si="132"/>
        <v>0.87785082823305993</v>
      </c>
      <c r="V546" s="63">
        <v>0</v>
      </c>
      <c r="W546" s="49">
        <v>74.7</v>
      </c>
      <c r="X546" s="49">
        <v>101.7</v>
      </c>
      <c r="Y546" s="41">
        <f t="shared" si="122"/>
        <v>0</v>
      </c>
      <c r="Z546" s="64">
        <v>0.15</v>
      </c>
      <c r="AA546" s="26">
        <v>93.1</v>
      </c>
      <c r="AB546" s="26">
        <v>115.1</v>
      </c>
      <c r="AC546" s="27">
        <f t="shared" si="133"/>
        <v>0.18544575725026852</v>
      </c>
      <c r="AD546" s="68">
        <v>0.12</v>
      </c>
      <c r="AE546" s="29">
        <v>92</v>
      </c>
      <c r="AF546" s="29">
        <v>118.9</v>
      </c>
      <c r="AG546" s="30">
        <f t="shared" si="134"/>
        <v>0.15508695652173912</v>
      </c>
      <c r="AH546" s="65">
        <v>0</v>
      </c>
      <c r="AI546" s="32">
        <v>93.8</v>
      </c>
      <c r="AJ546" s="32">
        <v>110.7</v>
      </c>
      <c r="AK546" s="33">
        <f t="shared" si="135"/>
        <v>0</v>
      </c>
      <c r="AL546" s="34">
        <v>0</v>
      </c>
      <c r="AM546" s="35">
        <v>158.5</v>
      </c>
      <c r="AN546" s="35">
        <v>181</v>
      </c>
      <c r="AO546" s="36">
        <f t="shared" si="136"/>
        <v>0</v>
      </c>
      <c r="AP546" s="37">
        <f t="shared" si="123"/>
        <v>1</v>
      </c>
    </row>
    <row r="547" spans="1:42" ht="25" customHeight="1" x14ac:dyDescent="0.3">
      <c r="A547" s="71">
        <v>541</v>
      </c>
      <c r="B547" s="19" t="s">
        <v>423</v>
      </c>
      <c r="C547" s="58" t="s">
        <v>580</v>
      </c>
      <c r="D547" s="54">
        <v>556.26</v>
      </c>
      <c r="E547" s="54">
        <f t="shared" si="124"/>
        <v>483.70434782608697</v>
      </c>
      <c r="G547" s="54">
        <f t="shared" si="125"/>
        <v>411.1486956521739</v>
      </c>
      <c r="H547" s="53">
        <f t="shared" si="126"/>
        <v>1.2183835420050677</v>
      </c>
      <c r="I547" s="52">
        <f t="shared" si="127"/>
        <v>72.555652173913046</v>
      </c>
      <c r="J547" s="51">
        <f t="shared" si="128"/>
        <v>573.49245627337223</v>
      </c>
      <c r="L547" s="55">
        <f t="shared" si="129"/>
        <v>659.51632471437802</v>
      </c>
      <c r="M547" s="43">
        <f t="shared" si="130"/>
        <v>103.25632471437802</v>
      </c>
      <c r="N547" s="44">
        <f t="shared" si="131"/>
        <v>0.1856260107043074</v>
      </c>
      <c r="R547" s="62">
        <v>0.73</v>
      </c>
      <c r="S547" s="48">
        <v>15.587400000000001</v>
      </c>
      <c r="T547" s="48">
        <v>18.744399999999999</v>
      </c>
      <c r="U547" s="24">
        <f t="shared" si="132"/>
        <v>0.87785082823305993</v>
      </c>
      <c r="V547" s="63">
        <v>0</v>
      </c>
      <c r="W547" s="49">
        <v>74.7</v>
      </c>
      <c r="X547" s="49">
        <v>101.7</v>
      </c>
      <c r="Y547" s="41">
        <f t="shared" si="122"/>
        <v>0</v>
      </c>
      <c r="Z547" s="64">
        <v>0.15</v>
      </c>
      <c r="AA547" s="26">
        <v>93.1</v>
      </c>
      <c r="AB547" s="26">
        <v>115.1</v>
      </c>
      <c r="AC547" s="27">
        <f t="shared" si="133"/>
        <v>0.18544575725026852</v>
      </c>
      <c r="AD547" s="68">
        <v>0.12</v>
      </c>
      <c r="AE547" s="29">
        <v>92</v>
      </c>
      <c r="AF547" s="29">
        <v>118.9</v>
      </c>
      <c r="AG547" s="30">
        <f t="shared" si="134"/>
        <v>0.15508695652173912</v>
      </c>
      <c r="AH547" s="65">
        <v>0</v>
      </c>
      <c r="AI547" s="32">
        <v>93.8</v>
      </c>
      <c r="AJ547" s="32">
        <v>110.7</v>
      </c>
      <c r="AK547" s="33">
        <f t="shared" si="135"/>
        <v>0</v>
      </c>
      <c r="AL547" s="34">
        <v>0</v>
      </c>
      <c r="AM547" s="35">
        <v>158.5</v>
      </c>
      <c r="AN547" s="35">
        <v>181</v>
      </c>
      <c r="AO547" s="36">
        <f t="shared" si="136"/>
        <v>0</v>
      </c>
      <c r="AP547" s="37">
        <f t="shared" si="123"/>
        <v>1</v>
      </c>
    </row>
    <row r="548" spans="1:42" ht="25" customHeight="1" x14ac:dyDescent="0.3">
      <c r="A548" s="71">
        <v>542</v>
      </c>
      <c r="B548" s="19" t="s">
        <v>424</v>
      </c>
      <c r="C548" s="58" t="s">
        <v>580</v>
      </c>
      <c r="D548" s="54">
        <v>939.8</v>
      </c>
      <c r="E548" s="54">
        <f t="shared" si="124"/>
        <v>817.21739130434787</v>
      </c>
      <c r="G548" s="54">
        <f t="shared" si="125"/>
        <v>694.63478260869567</v>
      </c>
      <c r="H548" s="53">
        <f t="shared" si="126"/>
        <v>1.2183835420050677</v>
      </c>
      <c r="I548" s="52">
        <f t="shared" si="127"/>
        <v>122.58260869565217</v>
      </c>
      <c r="J548" s="51">
        <f t="shared" si="128"/>
        <v>968.91419553035507</v>
      </c>
      <c r="L548" s="55">
        <f t="shared" si="129"/>
        <v>1114.2513248599082</v>
      </c>
      <c r="M548" s="43">
        <f t="shared" si="130"/>
        <v>174.45132485990825</v>
      </c>
      <c r="N548" s="44">
        <f t="shared" si="131"/>
        <v>0.18562601070430759</v>
      </c>
      <c r="R548" s="62">
        <v>0.73</v>
      </c>
      <c r="S548" s="48">
        <v>15.587400000000001</v>
      </c>
      <c r="T548" s="48">
        <v>18.744399999999999</v>
      </c>
      <c r="U548" s="24">
        <f t="shared" si="132"/>
        <v>0.87785082823305993</v>
      </c>
      <c r="V548" s="63">
        <v>0</v>
      </c>
      <c r="W548" s="49">
        <v>74.7</v>
      </c>
      <c r="X548" s="49">
        <v>101.7</v>
      </c>
      <c r="Y548" s="41">
        <f t="shared" si="122"/>
        <v>0</v>
      </c>
      <c r="Z548" s="64">
        <v>0.15</v>
      </c>
      <c r="AA548" s="26">
        <v>93.1</v>
      </c>
      <c r="AB548" s="26">
        <v>115.1</v>
      </c>
      <c r="AC548" s="27">
        <f t="shared" si="133"/>
        <v>0.18544575725026852</v>
      </c>
      <c r="AD548" s="68">
        <v>0.12</v>
      </c>
      <c r="AE548" s="29">
        <v>92</v>
      </c>
      <c r="AF548" s="29">
        <v>118.9</v>
      </c>
      <c r="AG548" s="30">
        <f t="shared" si="134"/>
        <v>0.15508695652173912</v>
      </c>
      <c r="AH548" s="65">
        <v>0</v>
      </c>
      <c r="AI548" s="32">
        <v>93.8</v>
      </c>
      <c r="AJ548" s="32">
        <v>110.7</v>
      </c>
      <c r="AK548" s="33">
        <f t="shared" si="135"/>
        <v>0</v>
      </c>
      <c r="AL548" s="34">
        <v>0</v>
      </c>
      <c r="AM548" s="35">
        <v>158.5</v>
      </c>
      <c r="AN548" s="35">
        <v>181</v>
      </c>
      <c r="AO548" s="36">
        <f t="shared" si="136"/>
        <v>0</v>
      </c>
      <c r="AP548" s="37">
        <f t="shared" si="123"/>
        <v>1</v>
      </c>
    </row>
    <row r="549" spans="1:42" ht="25" customHeight="1" x14ac:dyDescent="0.3">
      <c r="A549" s="71">
        <v>543</v>
      </c>
      <c r="B549" s="19" t="s">
        <v>425</v>
      </c>
      <c r="C549" s="58" t="s">
        <v>580</v>
      </c>
      <c r="D549" s="54">
        <v>607.16999999999996</v>
      </c>
      <c r="E549" s="54">
        <f t="shared" si="124"/>
        <v>527.97391304347832</v>
      </c>
      <c r="G549" s="54">
        <f t="shared" si="125"/>
        <v>448.77782608695657</v>
      </c>
      <c r="H549" s="53">
        <f t="shared" si="126"/>
        <v>1.2183835420050677</v>
      </c>
      <c r="I549" s="52">
        <f t="shared" si="127"/>
        <v>79.196086956521739</v>
      </c>
      <c r="J549" s="51">
        <f t="shared" si="128"/>
        <v>625.97960427768214</v>
      </c>
      <c r="L549" s="55">
        <f t="shared" si="129"/>
        <v>719.87654491933438</v>
      </c>
      <c r="M549" s="43">
        <f t="shared" si="130"/>
        <v>112.70654491933442</v>
      </c>
      <c r="N549" s="44">
        <f t="shared" si="131"/>
        <v>0.18562601070430756</v>
      </c>
      <c r="R549" s="62">
        <v>0.73</v>
      </c>
      <c r="S549" s="48">
        <v>15.587400000000001</v>
      </c>
      <c r="T549" s="48">
        <v>18.744399999999999</v>
      </c>
      <c r="U549" s="24">
        <f t="shared" si="132"/>
        <v>0.87785082823305993</v>
      </c>
      <c r="V549" s="63">
        <v>0</v>
      </c>
      <c r="W549" s="49">
        <v>74.7</v>
      </c>
      <c r="X549" s="49">
        <v>101.7</v>
      </c>
      <c r="Y549" s="41">
        <f t="shared" si="122"/>
        <v>0</v>
      </c>
      <c r="Z549" s="64">
        <v>0.15</v>
      </c>
      <c r="AA549" s="26">
        <v>93.1</v>
      </c>
      <c r="AB549" s="26">
        <v>115.1</v>
      </c>
      <c r="AC549" s="27">
        <f t="shared" si="133"/>
        <v>0.18544575725026852</v>
      </c>
      <c r="AD549" s="68">
        <v>0.12</v>
      </c>
      <c r="AE549" s="29">
        <v>92</v>
      </c>
      <c r="AF549" s="29">
        <v>118.9</v>
      </c>
      <c r="AG549" s="30">
        <f t="shared" si="134"/>
        <v>0.15508695652173912</v>
      </c>
      <c r="AH549" s="65">
        <v>0</v>
      </c>
      <c r="AI549" s="32">
        <v>93.8</v>
      </c>
      <c r="AJ549" s="32">
        <v>110.7</v>
      </c>
      <c r="AK549" s="33">
        <f t="shared" si="135"/>
        <v>0</v>
      </c>
      <c r="AL549" s="34">
        <v>0</v>
      </c>
      <c r="AM549" s="35">
        <v>158.5</v>
      </c>
      <c r="AN549" s="35">
        <v>181</v>
      </c>
      <c r="AO549" s="36">
        <f t="shared" si="136"/>
        <v>0</v>
      </c>
      <c r="AP549" s="37">
        <f t="shared" si="123"/>
        <v>1</v>
      </c>
    </row>
    <row r="550" spans="1:42" ht="25" customHeight="1" x14ac:dyDescent="0.3">
      <c r="A550" s="71">
        <v>544</v>
      </c>
      <c r="B550" s="19" t="s">
        <v>426</v>
      </c>
      <c r="C550" s="58" t="s">
        <v>580</v>
      </c>
      <c r="D550" s="54">
        <v>607.16999999999996</v>
      </c>
      <c r="E550" s="54">
        <f t="shared" si="124"/>
        <v>527.97391304347832</v>
      </c>
      <c r="G550" s="54">
        <f t="shared" si="125"/>
        <v>448.77782608695657</v>
      </c>
      <c r="H550" s="53">
        <f t="shared" si="126"/>
        <v>1.2183835420050677</v>
      </c>
      <c r="I550" s="52">
        <f t="shared" si="127"/>
        <v>79.196086956521739</v>
      </c>
      <c r="J550" s="51">
        <f t="shared" si="128"/>
        <v>625.97960427768214</v>
      </c>
      <c r="L550" s="55">
        <f t="shared" si="129"/>
        <v>719.87654491933438</v>
      </c>
      <c r="M550" s="43">
        <f t="shared" si="130"/>
        <v>112.70654491933442</v>
      </c>
      <c r="N550" s="44">
        <f t="shared" si="131"/>
        <v>0.18562601070430756</v>
      </c>
      <c r="R550" s="62">
        <v>0.73</v>
      </c>
      <c r="S550" s="48">
        <v>15.587400000000001</v>
      </c>
      <c r="T550" s="48">
        <v>18.744399999999999</v>
      </c>
      <c r="U550" s="24">
        <f t="shared" si="132"/>
        <v>0.87785082823305993</v>
      </c>
      <c r="V550" s="63">
        <v>0</v>
      </c>
      <c r="W550" s="49">
        <v>74.7</v>
      </c>
      <c r="X550" s="49">
        <v>101.7</v>
      </c>
      <c r="Y550" s="41">
        <f t="shared" si="122"/>
        <v>0</v>
      </c>
      <c r="Z550" s="64">
        <v>0.15</v>
      </c>
      <c r="AA550" s="26">
        <v>93.1</v>
      </c>
      <c r="AB550" s="26">
        <v>115.1</v>
      </c>
      <c r="AC550" s="27">
        <f t="shared" si="133"/>
        <v>0.18544575725026852</v>
      </c>
      <c r="AD550" s="68">
        <v>0.12</v>
      </c>
      <c r="AE550" s="29">
        <v>92</v>
      </c>
      <c r="AF550" s="29">
        <v>118.9</v>
      </c>
      <c r="AG550" s="30">
        <f t="shared" si="134"/>
        <v>0.15508695652173912</v>
      </c>
      <c r="AH550" s="65">
        <v>0</v>
      </c>
      <c r="AI550" s="32">
        <v>93.8</v>
      </c>
      <c r="AJ550" s="32">
        <v>110.7</v>
      </c>
      <c r="AK550" s="33">
        <f t="shared" si="135"/>
        <v>0</v>
      </c>
      <c r="AL550" s="34">
        <v>0</v>
      </c>
      <c r="AM550" s="35">
        <v>158.5</v>
      </c>
      <c r="AN550" s="35">
        <v>181</v>
      </c>
      <c r="AO550" s="36">
        <f t="shared" si="136"/>
        <v>0</v>
      </c>
      <c r="AP550" s="37">
        <f t="shared" si="123"/>
        <v>1</v>
      </c>
    </row>
    <row r="551" spans="1:42" ht="25" customHeight="1" x14ac:dyDescent="0.3">
      <c r="A551" s="71">
        <v>545</v>
      </c>
      <c r="B551" s="19" t="s">
        <v>427</v>
      </c>
      <c r="C551" s="58" t="s">
        <v>580</v>
      </c>
      <c r="D551" s="54">
        <v>607.16999999999996</v>
      </c>
      <c r="E551" s="54">
        <f t="shared" si="124"/>
        <v>527.97391304347832</v>
      </c>
      <c r="G551" s="54">
        <f t="shared" si="125"/>
        <v>448.77782608695657</v>
      </c>
      <c r="H551" s="53">
        <f t="shared" si="126"/>
        <v>1.2183835420050677</v>
      </c>
      <c r="I551" s="52">
        <f t="shared" si="127"/>
        <v>79.196086956521739</v>
      </c>
      <c r="J551" s="51">
        <f t="shared" si="128"/>
        <v>625.97960427768214</v>
      </c>
      <c r="L551" s="55">
        <f t="shared" si="129"/>
        <v>719.87654491933438</v>
      </c>
      <c r="M551" s="43">
        <f t="shared" si="130"/>
        <v>112.70654491933442</v>
      </c>
      <c r="N551" s="44">
        <f t="shared" si="131"/>
        <v>0.18562601070430756</v>
      </c>
      <c r="R551" s="62">
        <v>0.73</v>
      </c>
      <c r="S551" s="48">
        <v>15.587400000000001</v>
      </c>
      <c r="T551" s="48">
        <v>18.744399999999999</v>
      </c>
      <c r="U551" s="24">
        <f t="shared" si="132"/>
        <v>0.87785082823305993</v>
      </c>
      <c r="V551" s="63">
        <v>0</v>
      </c>
      <c r="W551" s="49">
        <v>74.7</v>
      </c>
      <c r="X551" s="49">
        <v>101.7</v>
      </c>
      <c r="Y551" s="41">
        <f t="shared" si="122"/>
        <v>0</v>
      </c>
      <c r="Z551" s="64">
        <v>0.15</v>
      </c>
      <c r="AA551" s="26">
        <v>93.1</v>
      </c>
      <c r="AB551" s="26">
        <v>115.1</v>
      </c>
      <c r="AC551" s="27">
        <f t="shared" si="133"/>
        <v>0.18544575725026852</v>
      </c>
      <c r="AD551" s="68">
        <v>0.12</v>
      </c>
      <c r="AE551" s="29">
        <v>92</v>
      </c>
      <c r="AF551" s="29">
        <v>118.9</v>
      </c>
      <c r="AG551" s="30">
        <f t="shared" si="134"/>
        <v>0.15508695652173912</v>
      </c>
      <c r="AH551" s="65">
        <v>0</v>
      </c>
      <c r="AI551" s="32">
        <v>93.8</v>
      </c>
      <c r="AJ551" s="32">
        <v>110.7</v>
      </c>
      <c r="AK551" s="33">
        <f t="shared" si="135"/>
        <v>0</v>
      </c>
      <c r="AL551" s="34">
        <v>0</v>
      </c>
      <c r="AM551" s="35">
        <v>158.5</v>
      </c>
      <c r="AN551" s="35">
        <v>181</v>
      </c>
      <c r="AO551" s="36">
        <f t="shared" si="136"/>
        <v>0</v>
      </c>
      <c r="AP551" s="37">
        <f t="shared" si="123"/>
        <v>1</v>
      </c>
    </row>
    <row r="552" spans="1:42" ht="25" customHeight="1" x14ac:dyDescent="0.3">
      <c r="A552" s="71">
        <v>546</v>
      </c>
      <c r="B552" s="19" t="s">
        <v>428</v>
      </c>
      <c r="C552" s="58" t="s">
        <v>580</v>
      </c>
      <c r="D552" s="54">
        <v>1142.71</v>
      </c>
      <c r="E552" s="54">
        <f t="shared" si="124"/>
        <v>993.66086956521747</v>
      </c>
      <c r="G552" s="54">
        <f t="shared" si="125"/>
        <v>844.61173913043478</v>
      </c>
      <c r="H552" s="53">
        <f t="shared" si="126"/>
        <v>1.2183835420050677</v>
      </c>
      <c r="I552" s="52">
        <f t="shared" si="127"/>
        <v>149.04913043478263</v>
      </c>
      <c r="J552" s="51">
        <f t="shared" si="128"/>
        <v>1178.110172775582</v>
      </c>
      <c r="L552" s="55">
        <f t="shared" si="129"/>
        <v>1354.8266986919191</v>
      </c>
      <c r="M552" s="43">
        <f t="shared" si="130"/>
        <v>212.11669869191905</v>
      </c>
      <c r="N552" s="44">
        <f t="shared" si="131"/>
        <v>0.18562601070430734</v>
      </c>
      <c r="R552" s="62">
        <v>0.73</v>
      </c>
      <c r="S552" s="48">
        <v>15.587400000000001</v>
      </c>
      <c r="T552" s="48">
        <v>18.744399999999999</v>
      </c>
      <c r="U552" s="24">
        <f t="shared" si="132"/>
        <v>0.87785082823305993</v>
      </c>
      <c r="V552" s="63">
        <v>0</v>
      </c>
      <c r="W552" s="49">
        <v>74.7</v>
      </c>
      <c r="X552" s="49">
        <v>101.7</v>
      </c>
      <c r="Y552" s="41">
        <f t="shared" si="122"/>
        <v>0</v>
      </c>
      <c r="Z552" s="64">
        <v>0.15</v>
      </c>
      <c r="AA552" s="26">
        <v>93.1</v>
      </c>
      <c r="AB552" s="26">
        <v>115.1</v>
      </c>
      <c r="AC552" s="27">
        <f t="shared" si="133"/>
        <v>0.18544575725026852</v>
      </c>
      <c r="AD552" s="68">
        <v>0.12</v>
      </c>
      <c r="AE552" s="29">
        <v>92</v>
      </c>
      <c r="AF552" s="29">
        <v>118.9</v>
      </c>
      <c r="AG552" s="30">
        <f t="shared" si="134"/>
        <v>0.15508695652173912</v>
      </c>
      <c r="AH552" s="65">
        <v>0</v>
      </c>
      <c r="AI552" s="32">
        <v>93.8</v>
      </c>
      <c r="AJ552" s="32">
        <v>110.7</v>
      </c>
      <c r="AK552" s="33">
        <f t="shared" si="135"/>
        <v>0</v>
      </c>
      <c r="AL552" s="34">
        <v>0</v>
      </c>
      <c r="AM552" s="35">
        <v>158.5</v>
      </c>
      <c r="AN552" s="35">
        <v>181</v>
      </c>
      <c r="AO552" s="36">
        <f t="shared" si="136"/>
        <v>0</v>
      </c>
      <c r="AP552" s="37">
        <f t="shared" si="123"/>
        <v>1</v>
      </c>
    </row>
    <row r="553" spans="1:42" ht="25" customHeight="1" x14ac:dyDescent="0.3">
      <c r="A553" s="71">
        <v>547</v>
      </c>
      <c r="B553" s="19" t="s">
        <v>431</v>
      </c>
      <c r="C553" s="58" t="s">
        <v>580</v>
      </c>
      <c r="D553" s="54">
        <v>226804.27</v>
      </c>
      <c r="E553" s="54">
        <f t="shared" si="124"/>
        <v>197221.1043478261</v>
      </c>
      <c r="G553" s="54">
        <f t="shared" si="125"/>
        <v>167637.93869565218</v>
      </c>
      <c r="H553" s="53">
        <f t="shared" si="126"/>
        <v>1.2183835420050677</v>
      </c>
      <c r="I553" s="52">
        <f t="shared" si="127"/>
        <v>29583.165652173913</v>
      </c>
      <c r="J553" s="51">
        <f t="shared" si="128"/>
        <v>233830.47117461101</v>
      </c>
      <c r="L553" s="55">
        <f t="shared" si="129"/>
        <v>268905.04185080266</v>
      </c>
      <c r="M553" s="43">
        <f t="shared" si="130"/>
        <v>42100.771850802674</v>
      </c>
      <c r="N553" s="44">
        <f t="shared" si="131"/>
        <v>0.18562601070430762</v>
      </c>
      <c r="R553" s="62">
        <v>0.73</v>
      </c>
      <c r="S553" s="48">
        <v>15.587400000000001</v>
      </c>
      <c r="T553" s="48">
        <v>18.744399999999999</v>
      </c>
      <c r="U553" s="24">
        <f t="shared" si="132"/>
        <v>0.87785082823305993</v>
      </c>
      <c r="V553" s="63">
        <v>0</v>
      </c>
      <c r="W553" s="49">
        <v>74.7</v>
      </c>
      <c r="X553" s="49">
        <v>101.7</v>
      </c>
      <c r="Y553" s="41">
        <f t="shared" si="122"/>
        <v>0</v>
      </c>
      <c r="Z553" s="64">
        <v>0.15</v>
      </c>
      <c r="AA553" s="26">
        <v>93.1</v>
      </c>
      <c r="AB553" s="26">
        <v>115.1</v>
      </c>
      <c r="AC553" s="27">
        <f t="shared" si="133"/>
        <v>0.18544575725026852</v>
      </c>
      <c r="AD553" s="68">
        <v>0.12</v>
      </c>
      <c r="AE553" s="29">
        <v>92</v>
      </c>
      <c r="AF553" s="29">
        <v>118.9</v>
      </c>
      <c r="AG553" s="30">
        <f t="shared" si="134"/>
        <v>0.15508695652173912</v>
      </c>
      <c r="AH553" s="65">
        <v>0</v>
      </c>
      <c r="AI553" s="32">
        <v>93.8</v>
      </c>
      <c r="AJ553" s="32">
        <v>110.7</v>
      </c>
      <c r="AK553" s="33">
        <f t="shared" si="135"/>
        <v>0</v>
      </c>
      <c r="AL553" s="34">
        <v>0</v>
      </c>
      <c r="AM553" s="35">
        <v>158.5</v>
      </c>
      <c r="AN553" s="35">
        <v>181</v>
      </c>
      <c r="AO553" s="36">
        <f t="shared" si="136"/>
        <v>0</v>
      </c>
      <c r="AP553" s="37">
        <f t="shared" si="123"/>
        <v>1</v>
      </c>
    </row>
    <row r="554" spans="1:42" ht="25" customHeight="1" x14ac:dyDescent="0.3">
      <c r="A554" s="71">
        <v>548</v>
      </c>
      <c r="B554" s="19" t="s">
        <v>422</v>
      </c>
      <c r="C554" s="58" t="s">
        <v>580</v>
      </c>
      <c r="D554" s="54">
        <v>2020.57</v>
      </c>
      <c r="E554" s="54">
        <f t="shared" si="124"/>
        <v>1757.0173913043479</v>
      </c>
      <c r="G554" s="54">
        <f t="shared" si="125"/>
        <v>1493.4647826086957</v>
      </c>
      <c r="H554" s="53">
        <f t="shared" si="126"/>
        <v>1.2183835420050677</v>
      </c>
      <c r="I554" s="52">
        <f t="shared" si="127"/>
        <v>263.55260869565217</v>
      </c>
      <c r="J554" s="51">
        <f t="shared" si="128"/>
        <v>2083.1655203902633</v>
      </c>
      <c r="L554" s="55">
        <f t="shared" si="129"/>
        <v>2395.6403484488028</v>
      </c>
      <c r="M554" s="43">
        <f t="shared" si="130"/>
        <v>375.07034844880286</v>
      </c>
      <c r="N554" s="44">
        <f t="shared" si="131"/>
        <v>0.18562601070430762</v>
      </c>
      <c r="R554" s="62">
        <v>0.73</v>
      </c>
      <c r="S554" s="48">
        <v>15.587400000000001</v>
      </c>
      <c r="T554" s="48">
        <v>18.744399999999999</v>
      </c>
      <c r="U554" s="24">
        <f t="shared" si="132"/>
        <v>0.87785082823305993</v>
      </c>
      <c r="V554" s="63">
        <v>0</v>
      </c>
      <c r="W554" s="49">
        <v>74.7</v>
      </c>
      <c r="X554" s="49">
        <v>101.7</v>
      </c>
      <c r="Y554" s="41">
        <f t="shared" si="122"/>
        <v>0</v>
      </c>
      <c r="Z554" s="64">
        <v>0.15</v>
      </c>
      <c r="AA554" s="26">
        <v>93.1</v>
      </c>
      <c r="AB554" s="26">
        <v>115.1</v>
      </c>
      <c r="AC554" s="27">
        <f t="shared" si="133"/>
        <v>0.18544575725026852</v>
      </c>
      <c r="AD554" s="68">
        <v>0.12</v>
      </c>
      <c r="AE554" s="29">
        <v>92</v>
      </c>
      <c r="AF554" s="29">
        <v>118.9</v>
      </c>
      <c r="AG554" s="30">
        <f t="shared" si="134"/>
        <v>0.15508695652173912</v>
      </c>
      <c r="AH554" s="65">
        <v>0</v>
      </c>
      <c r="AI554" s="32">
        <v>93.8</v>
      </c>
      <c r="AJ554" s="32">
        <v>110.7</v>
      </c>
      <c r="AK554" s="33">
        <f t="shared" si="135"/>
        <v>0</v>
      </c>
      <c r="AL554" s="34">
        <v>0</v>
      </c>
      <c r="AM554" s="35">
        <v>158.5</v>
      </c>
      <c r="AN554" s="35">
        <v>181</v>
      </c>
      <c r="AO554" s="36">
        <f t="shared" si="136"/>
        <v>0</v>
      </c>
      <c r="AP554" s="37">
        <f t="shared" si="123"/>
        <v>1</v>
      </c>
    </row>
    <row r="555" spans="1:42" ht="25" customHeight="1" x14ac:dyDescent="0.3">
      <c r="A555" s="71">
        <v>549</v>
      </c>
      <c r="B555" s="19" t="s">
        <v>423</v>
      </c>
      <c r="C555" s="58" t="s">
        <v>580</v>
      </c>
      <c r="D555" s="54">
        <v>556.26</v>
      </c>
      <c r="E555" s="54">
        <f t="shared" si="124"/>
        <v>483.70434782608697</v>
      </c>
      <c r="G555" s="54">
        <f t="shared" si="125"/>
        <v>411.1486956521739</v>
      </c>
      <c r="H555" s="53">
        <f t="shared" si="126"/>
        <v>1.2183835420050677</v>
      </c>
      <c r="I555" s="52">
        <f t="shared" si="127"/>
        <v>72.555652173913046</v>
      </c>
      <c r="J555" s="51">
        <f t="shared" si="128"/>
        <v>573.49245627337223</v>
      </c>
      <c r="L555" s="55">
        <f t="shared" si="129"/>
        <v>659.51632471437802</v>
      </c>
      <c r="M555" s="43">
        <f t="shared" si="130"/>
        <v>103.25632471437802</v>
      </c>
      <c r="N555" s="44">
        <f t="shared" si="131"/>
        <v>0.1856260107043074</v>
      </c>
      <c r="R555" s="62">
        <v>0.73</v>
      </c>
      <c r="S555" s="48">
        <v>15.587400000000001</v>
      </c>
      <c r="T555" s="48">
        <v>18.744399999999999</v>
      </c>
      <c r="U555" s="24">
        <f t="shared" si="132"/>
        <v>0.87785082823305993</v>
      </c>
      <c r="V555" s="63">
        <v>0</v>
      </c>
      <c r="W555" s="49">
        <v>74.7</v>
      </c>
      <c r="X555" s="49">
        <v>101.7</v>
      </c>
      <c r="Y555" s="41">
        <f t="shared" ref="Y555:Y618" si="137">V555*(X555/W555)</f>
        <v>0</v>
      </c>
      <c r="Z555" s="64">
        <v>0.15</v>
      </c>
      <c r="AA555" s="26">
        <v>93.1</v>
      </c>
      <c r="AB555" s="26">
        <v>115.1</v>
      </c>
      <c r="AC555" s="27">
        <f t="shared" si="133"/>
        <v>0.18544575725026852</v>
      </c>
      <c r="AD555" s="68">
        <v>0.12</v>
      </c>
      <c r="AE555" s="29">
        <v>92</v>
      </c>
      <c r="AF555" s="29">
        <v>118.9</v>
      </c>
      <c r="AG555" s="30">
        <f t="shared" si="134"/>
        <v>0.15508695652173912</v>
      </c>
      <c r="AH555" s="65">
        <v>0</v>
      </c>
      <c r="AI555" s="32">
        <v>93.8</v>
      </c>
      <c r="AJ555" s="32">
        <v>110.7</v>
      </c>
      <c r="AK555" s="33">
        <f t="shared" si="135"/>
        <v>0</v>
      </c>
      <c r="AL555" s="34">
        <v>0</v>
      </c>
      <c r="AM555" s="35">
        <v>158.5</v>
      </c>
      <c r="AN555" s="35">
        <v>181</v>
      </c>
      <c r="AO555" s="36">
        <f t="shared" si="136"/>
        <v>0</v>
      </c>
      <c r="AP555" s="37">
        <f t="shared" ref="AP555:AP618" si="138">R555+V555+Z555+AD555+AH555+AL555</f>
        <v>1</v>
      </c>
    </row>
    <row r="556" spans="1:42" ht="25" customHeight="1" x14ac:dyDescent="0.3">
      <c r="A556" s="71">
        <v>550</v>
      </c>
      <c r="B556" s="19" t="s">
        <v>424</v>
      </c>
      <c r="C556" s="58" t="s">
        <v>580</v>
      </c>
      <c r="D556" s="54">
        <v>1120.92</v>
      </c>
      <c r="E556" s="54">
        <f t="shared" si="124"/>
        <v>974.71304347826106</v>
      </c>
      <c r="G556" s="54">
        <f t="shared" si="125"/>
        <v>828.50608695652193</v>
      </c>
      <c r="H556" s="53">
        <f t="shared" si="126"/>
        <v>1.2183835420050677</v>
      </c>
      <c r="I556" s="52">
        <f t="shared" si="127"/>
        <v>146.20695652173916</v>
      </c>
      <c r="J556" s="51">
        <f t="shared" si="128"/>
        <v>1155.645137320585</v>
      </c>
      <c r="L556" s="55">
        <f t="shared" si="129"/>
        <v>1328.9919079186727</v>
      </c>
      <c r="M556" s="43">
        <f t="shared" si="130"/>
        <v>208.07190791867265</v>
      </c>
      <c r="N556" s="44">
        <f t="shared" si="131"/>
        <v>0.18562601070430773</v>
      </c>
      <c r="R556" s="62">
        <v>0.73</v>
      </c>
      <c r="S556" s="48">
        <v>15.587400000000001</v>
      </c>
      <c r="T556" s="48">
        <v>18.744399999999999</v>
      </c>
      <c r="U556" s="24">
        <f t="shared" si="132"/>
        <v>0.87785082823305993</v>
      </c>
      <c r="V556" s="63">
        <v>0</v>
      </c>
      <c r="W556" s="49">
        <v>74.7</v>
      </c>
      <c r="X556" s="49">
        <v>101.7</v>
      </c>
      <c r="Y556" s="41">
        <f t="shared" si="137"/>
        <v>0</v>
      </c>
      <c r="Z556" s="64">
        <v>0.15</v>
      </c>
      <c r="AA556" s="26">
        <v>93.1</v>
      </c>
      <c r="AB556" s="26">
        <v>115.1</v>
      </c>
      <c r="AC556" s="27">
        <f t="shared" si="133"/>
        <v>0.18544575725026852</v>
      </c>
      <c r="AD556" s="68">
        <v>0.12</v>
      </c>
      <c r="AE556" s="29">
        <v>92</v>
      </c>
      <c r="AF556" s="29">
        <v>118.9</v>
      </c>
      <c r="AG556" s="30">
        <f t="shared" si="134"/>
        <v>0.15508695652173912</v>
      </c>
      <c r="AH556" s="65">
        <v>0</v>
      </c>
      <c r="AI556" s="32">
        <v>93.8</v>
      </c>
      <c r="AJ556" s="32">
        <v>110.7</v>
      </c>
      <c r="AK556" s="33">
        <f t="shared" si="135"/>
        <v>0</v>
      </c>
      <c r="AL556" s="34">
        <v>0</v>
      </c>
      <c r="AM556" s="35">
        <v>158.5</v>
      </c>
      <c r="AN556" s="35">
        <v>181</v>
      </c>
      <c r="AO556" s="36">
        <f t="shared" si="136"/>
        <v>0</v>
      </c>
      <c r="AP556" s="37">
        <f t="shared" si="138"/>
        <v>1</v>
      </c>
    </row>
    <row r="557" spans="1:42" ht="25" customHeight="1" x14ac:dyDescent="0.3">
      <c r="A557" s="71">
        <v>551</v>
      </c>
      <c r="B557" s="19" t="s">
        <v>425</v>
      </c>
      <c r="C557" s="58" t="s">
        <v>580</v>
      </c>
      <c r="D557" s="54">
        <v>607.16999999999996</v>
      </c>
      <c r="E557" s="54">
        <f t="shared" si="124"/>
        <v>527.97391304347832</v>
      </c>
      <c r="G557" s="54">
        <f t="shared" si="125"/>
        <v>448.77782608695657</v>
      </c>
      <c r="H557" s="53">
        <f t="shared" si="126"/>
        <v>1.2183835420050677</v>
      </c>
      <c r="I557" s="52">
        <f t="shared" si="127"/>
        <v>79.196086956521739</v>
      </c>
      <c r="J557" s="51">
        <f t="shared" si="128"/>
        <v>625.97960427768214</v>
      </c>
      <c r="L557" s="55">
        <f t="shared" si="129"/>
        <v>719.87654491933438</v>
      </c>
      <c r="M557" s="43">
        <f t="shared" si="130"/>
        <v>112.70654491933442</v>
      </c>
      <c r="N557" s="44">
        <f t="shared" si="131"/>
        <v>0.18562601070430756</v>
      </c>
      <c r="R557" s="62">
        <v>0.73</v>
      </c>
      <c r="S557" s="48">
        <v>15.587400000000001</v>
      </c>
      <c r="T557" s="48">
        <v>18.744399999999999</v>
      </c>
      <c r="U557" s="24">
        <f t="shared" si="132"/>
        <v>0.87785082823305993</v>
      </c>
      <c r="V557" s="63">
        <v>0</v>
      </c>
      <c r="W557" s="49">
        <v>74.7</v>
      </c>
      <c r="X557" s="49">
        <v>101.7</v>
      </c>
      <c r="Y557" s="41">
        <f t="shared" si="137"/>
        <v>0</v>
      </c>
      <c r="Z557" s="64">
        <v>0.15</v>
      </c>
      <c r="AA557" s="26">
        <v>93.1</v>
      </c>
      <c r="AB557" s="26">
        <v>115.1</v>
      </c>
      <c r="AC557" s="27">
        <f t="shared" si="133"/>
        <v>0.18544575725026852</v>
      </c>
      <c r="AD557" s="68">
        <v>0.12</v>
      </c>
      <c r="AE557" s="29">
        <v>92</v>
      </c>
      <c r="AF557" s="29">
        <v>118.9</v>
      </c>
      <c r="AG557" s="30">
        <f t="shared" si="134"/>
        <v>0.15508695652173912</v>
      </c>
      <c r="AH557" s="65">
        <v>0</v>
      </c>
      <c r="AI557" s="32">
        <v>93.8</v>
      </c>
      <c r="AJ557" s="32">
        <v>110.7</v>
      </c>
      <c r="AK557" s="33">
        <f t="shared" si="135"/>
        <v>0</v>
      </c>
      <c r="AL557" s="34">
        <v>0</v>
      </c>
      <c r="AM557" s="35">
        <v>158.5</v>
      </c>
      <c r="AN557" s="35">
        <v>181</v>
      </c>
      <c r="AO557" s="36">
        <f t="shared" si="136"/>
        <v>0</v>
      </c>
      <c r="AP557" s="37">
        <f t="shared" si="138"/>
        <v>1</v>
      </c>
    </row>
    <row r="558" spans="1:42" ht="25" customHeight="1" x14ac:dyDescent="0.3">
      <c r="A558" s="71">
        <v>552</v>
      </c>
      <c r="B558" s="19" t="s">
        <v>426</v>
      </c>
      <c r="C558" s="58" t="s">
        <v>580</v>
      </c>
      <c r="D558" s="54">
        <v>607.16999999999996</v>
      </c>
      <c r="E558" s="54">
        <f t="shared" si="124"/>
        <v>527.97391304347832</v>
      </c>
      <c r="G558" s="54">
        <f t="shared" si="125"/>
        <v>448.77782608695657</v>
      </c>
      <c r="H558" s="53">
        <f t="shared" si="126"/>
        <v>1.2183835420050677</v>
      </c>
      <c r="I558" s="52">
        <f t="shared" si="127"/>
        <v>79.196086956521739</v>
      </c>
      <c r="J558" s="51">
        <f t="shared" si="128"/>
        <v>625.97960427768214</v>
      </c>
      <c r="L558" s="55">
        <f t="shared" si="129"/>
        <v>719.87654491933438</v>
      </c>
      <c r="M558" s="43">
        <f t="shared" si="130"/>
        <v>112.70654491933442</v>
      </c>
      <c r="N558" s="44">
        <f t="shared" si="131"/>
        <v>0.18562601070430756</v>
      </c>
      <c r="R558" s="62">
        <v>0.73</v>
      </c>
      <c r="S558" s="48">
        <v>15.587400000000001</v>
      </c>
      <c r="T558" s="48">
        <v>18.744399999999999</v>
      </c>
      <c r="U558" s="24">
        <f t="shared" si="132"/>
        <v>0.87785082823305993</v>
      </c>
      <c r="V558" s="63">
        <v>0</v>
      </c>
      <c r="W558" s="49">
        <v>74.7</v>
      </c>
      <c r="X558" s="49">
        <v>101.7</v>
      </c>
      <c r="Y558" s="41">
        <f t="shared" si="137"/>
        <v>0</v>
      </c>
      <c r="Z558" s="64">
        <v>0.15</v>
      </c>
      <c r="AA558" s="26">
        <v>93.1</v>
      </c>
      <c r="AB558" s="26">
        <v>115.1</v>
      </c>
      <c r="AC558" s="27">
        <f t="shared" si="133"/>
        <v>0.18544575725026852</v>
      </c>
      <c r="AD558" s="68">
        <v>0.12</v>
      </c>
      <c r="AE558" s="29">
        <v>92</v>
      </c>
      <c r="AF558" s="29">
        <v>118.9</v>
      </c>
      <c r="AG558" s="30">
        <f t="shared" si="134"/>
        <v>0.15508695652173912</v>
      </c>
      <c r="AH558" s="65">
        <v>0</v>
      </c>
      <c r="AI558" s="32">
        <v>93.8</v>
      </c>
      <c r="AJ558" s="32">
        <v>110.7</v>
      </c>
      <c r="AK558" s="33">
        <f t="shared" si="135"/>
        <v>0</v>
      </c>
      <c r="AL558" s="34">
        <v>0</v>
      </c>
      <c r="AM558" s="35">
        <v>158.5</v>
      </c>
      <c r="AN558" s="35">
        <v>181</v>
      </c>
      <c r="AO558" s="36">
        <f t="shared" si="136"/>
        <v>0</v>
      </c>
      <c r="AP558" s="37">
        <f t="shared" si="138"/>
        <v>1</v>
      </c>
    </row>
    <row r="559" spans="1:42" ht="25" customHeight="1" x14ac:dyDescent="0.3">
      <c r="A559" s="71">
        <v>553</v>
      </c>
      <c r="B559" s="19" t="s">
        <v>427</v>
      </c>
      <c r="C559" s="58" t="s">
        <v>580</v>
      </c>
      <c r="D559" s="54">
        <v>607.16999999999996</v>
      </c>
      <c r="E559" s="54">
        <f t="shared" si="124"/>
        <v>527.97391304347832</v>
      </c>
      <c r="G559" s="54">
        <f t="shared" si="125"/>
        <v>448.77782608695657</v>
      </c>
      <c r="H559" s="53">
        <f t="shared" si="126"/>
        <v>1.2183835420050677</v>
      </c>
      <c r="I559" s="52">
        <f t="shared" si="127"/>
        <v>79.196086956521739</v>
      </c>
      <c r="J559" s="51">
        <f t="shared" si="128"/>
        <v>625.97960427768214</v>
      </c>
      <c r="L559" s="55">
        <f t="shared" si="129"/>
        <v>719.87654491933438</v>
      </c>
      <c r="M559" s="43">
        <f t="shared" si="130"/>
        <v>112.70654491933442</v>
      </c>
      <c r="N559" s="44">
        <f t="shared" si="131"/>
        <v>0.18562601070430756</v>
      </c>
      <c r="R559" s="62">
        <v>0.73</v>
      </c>
      <c r="S559" s="48">
        <v>15.587400000000001</v>
      </c>
      <c r="T559" s="48">
        <v>18.744399999999999</v>
      </c>
      <c r="U559" s="24">
        <f t="shared" si="132"/>
        <v>0.87785082823305993</v>
      </c>
      <c r="V559" s="63">
        <v>0</v>
      </c>
      <c r="W559" s="49">
        <v>74.7</v>
      </c>
      <c r="X559" s="49">
        <v>101.7</v>
      </c>
      <c r="Y559" s="41">
        <f t="shared" si="137"/>
        <v>0</v>
      </c>
      <c r="Z559" s="64">
        <v>0.15</v>
      </c>
      <c r="AA559" s="26">
        <v>93.1</v>
      </c>
      <c r="AB559" s="26">
        <v>115.1</v>
      </c>
      <c r="AC559" s="27">
        <f t="shared" si="133"/>
        <v>0.18544575725026852</v>
      </c>
      <c r="AD559" s="68">
        <v>0.12</v>
      </c>
      <c r="AE559" s="29">
        <v>92</v>
      </c>
      <c r="AF559" s="29">
        <v>118.9</v>
      </c>
      <c r="AG559" s="30">
        <f t="shared" si="134"/>
        <v>0.15508695652173912</v>
      </c>
      <c r="AH559" s="65">
        <v>0</v>
      </c>
      <c r="AI559" s="32">
        <v>93.8</v>
      </c>
      <c r="AJ559" s="32">
        <v>110.7</v>
      </c>
      <c r="AK559" s="33">
        <f t="shared" si="135"/>
        <v>0</v>
      </c>
      <c r="AL559" s="34">
        <v>0</v>
      </c>
      <c r="AM559" s="35">
        <v>158.5</v>
      </c>
      <c r="AN559" s="35">
        <v>181</v>
      </c>
      <c r="AO559" s="36">
        <f t="shared" si="136"/>
        <v>0</v>
      </c>
      <c r="AP559" s="37">
        <f t="shared" si="138"/>
        <v>1</v>
      </c>
    </row>
    <row r="560" spans="1:42" ht="25" customHeight="1" x14ac:dyDescent="0.3">
      <c r="A560" s="71">
        <v>554</v>
      </c>
      <c r="B560" s="19" t="s">
        <v>428</v>
      </c>
      <c r="C560" s="58" t="s">
        <v>580</v>
      </c>
      <c r="D560" s="54">
        <v>1142.71</v>
      </c>
      <c r="E560" s="54">
        <f t="shared" si="124"/>
        <v>993.66086956521747</v>
      </c>
      <c r="G560" s="54">
        <f t="shared" si="125"/>
        <v>844.61173913043478</v>
      </c>
      <c r="H560" s="53">
        <f t="shared" si="126"/>
        <v>1.2183835420050677</v>
      </c>
      <c r="I560" s="52">
        <f t="shared" si="127"/>
        <v>149.04913043478263</v>
      </c>
      <c r="J560" s="51">
        <f t="shared" si="128"/>
        <v>1178.110172775582</v>
      </c>
      <c r="L560" s="55">
        <f t="shared" si="129"/>
        <v>1354.8266986919191</v>
      </c>
      <c r="M560" s="43">
        <f t="shared" si="130"/>
        <v>212.11669869191905</v>
      </c>
      <c r="N560" s="44">
        <f t="shared" si="131"/>
        <v>0.18562601070430734</v>
      </c>
      <c r="R560" s="62">
        <v>0.73</v>
      </c>
      <c r="S560" s="48">
        <v>15.587400000000001</v>
      </c>
      <c r="T560" s="48">
        <v>18.744399999999999</v>
      </c>
      <c r="U560" s="24">
        <f t="shared" si="132"/>
        <v>0.87785082823305993</v>
      </c>
      <c r="V560" s="63">
        <v>0</v>
      </c>
      <c r="W560" s="49">
        <v>74.7</v>
      </c>
      <c r="X560" s="49">
        <v>101.7</v>
      </c>
      <c r="Y560" s="41">
        <f t="shared" si="137"/>
        <v>0</v>
      </c>
      <c r="Z560" s="64">
        <v>0.15</v>
      </c>
      <c r="AA560" s="26">
        <v>93.1</v>
      </c>
      <c r="AB560" s="26">
        <v>115.1</v>
      </c>
      <c r="AC560" s="27">
        <f t="shared" si="133"/>
        <v>0.18544575725026852</v>
      </c>
      <c r="AD560" s="68">
        <v>0.12</v>
      </c>
      <c r="AE560" s="29">
        <v>92</v>
      </c>
      <c r="AF560" s="29">
        <v>118.9</v>
      </c>
      <c r="AG560" s="30">
        <f t="shared" si="134"/>
        <v>0.15508695652173912</v>
      </c>
      <c r="AH560" s="65">
        <v>0</v>
      </c>
      <c r="AI560" s="32">
        <v>93.8</v>
      </c>
      <c r="AJ560" s="32">
        <v>110.7</v>
      </c>
      <c r="AK560" s="33">
        <f t="shared" si="135"/>
        <v>0</v>
      </c>
      <c r="AL560" s="34">
        <v>0</v>
      </c>
      <c r="AM560" s="35">
        <v>158.5</v>
      </c>
      <c r="AN560" s="35">
        <v>181</v>
      </c>
      <c r="AO560" s="36">
        <f t="shared" si="136"/>
        <v>0</v>
      </c>
      <c r="AP560" s="37">
        <f t="shared" si="138"/>
        <v>1</v>
      </c>
    </row>
    <row r="561" spans="1:42" ht="25" customHeight="1" x14ac:dyDescent="0.3">
      <c r="A561" s="71">
        <v>555</v>
      </c>
      <c r="B561" s="19" t="s">
        <v>432</v>
      </c>
      <c r="C561" s="58" t="s">
        <v>580</v>
      </c>
      <c r="D561" s="54">
        <v>79837.149999999994</v>
      </c>
      <c r="E561" s="54">
        <f t="shared" si="124"/>
        <v>69423.608695652176</v>
      </c>
      <c r="G561" s="54">
        <f t="shared" si="125"/>
        <v>59010.06739130435</v>
      </c>
      <c r="H561" s="53">
        <f t="shared" si="126"/>
        <v>1.2183835420050677</v>
      </c>
      <c r="I561" s="52">
        <f t="shared" si="127"/>
        <v>10413.541304347826</v>
      </c>
      <c r="J561" s="51">
        <f t="shared" si="128"/>
        <v>82310.436226522957</v>
      </c>
      <c r="L561" s="55">
        <f t="shared" si="129"/>
        <v>94657.001660501395</v>
      </c>
      <c r="M561" s="43">
        <f t="shared" si="130"/>
        <v>14819.851660501401</v>
      </c>
      <c r="N561" s="44">
        <f t="shared" si="131"/>
        <v>0.18562601070430748</v>
      </c>
      <c r="R561" s="62">
        <v>0.73</v>
      </c>
      <c r="S561" s="48">
        <v>15.587400000000001</v>
      </c>
      <c r="T561" s="48">
        <v>18.744399999999999</v>
      </c>
      <c r="U561" s="24">
        <f t="shared" si="132"/>
        <v>0.87785082823305993</v>
      </c>
      <c r="V561" s="63">
        <v>0</v>
      </c>
      <c r="W561" s="49">
        <v>74.7</v>
      </c>
      <c r="X561" s="49">
        <v>101.7</v>
      </c>
      <c r="Y561" s="41">
        <f t="shared" si="137"/>
        <v>0</v>
      </c>
      <c r="Z561" s="64">
        <v>0.15</v>
      </c>
      <c r="AA561" s="26">
        <v>93.1</v>
      </c>
      <c r="AB561" s="26">
        <v>115.1</v>
      </c>
      <c r="AC561" s="27">
        <f t="shared" si="133"/>
        <v>0.18544575725026852</v>
      </c>
      <c r="AD561" s="68">
        <v>0.12</v>
      </c>
      <c r="AE561" s="29">
        <v>92</v>
      </c>
      <c r="AF561" s="29">
        <v>118.9</v>
      </c>
      <c r="AG561" s="30">
        <f t="shared" si="134"/>
        <v>0.15508695652173912</v>
      </c>
      <c r="AH561" s="65">
        <v>0</v>
      </c>
      <c r="AI561" s="32">
        <v>93.8</v>
      </c>
      <c r="AJ561" s="32">
        <v>110.7</v>
      </c>
      <c r="AK561" s="33">
        <f t="shared" si="135"/>
        <v>0</v>
      </c>
      <c r="AL561" s="34">
        <v>0</v>
      </c>
      <c r="AM561" s="35">
        <v>158.5</v>
      </c>
      <c r="AN561" s="35">
        <v>181</v>
      </c>
      <c r="AO561" s="36">
        <f t="shared" si="136"/>
        <v>0</v>
      </c>
      <c r="AP561" s="37">
        <f t="shared" si="138"/>
        <v>1</v>
      </c>
    </row>
    <row r="562" spans="1:42" ht="25" customHeight="1" x14ac:dyDescent="0.3">
      <c r="A562" s="71">
        <v>556</v>
      </c>
      <c r="B562" s="19" t="s">
        <v>422</v>
      </c>
      <c r="C562" s="58" t="s">
        <v>580</v>
      </c>
      <c r="D562" s="54">
        <v>2020.57</v>
      </c>
      <c r="E562" s="54">
        <f t="shared" si="124"/>
        <v>1757.0173913043479</v>
      </c>
      <c r="G562" s="54">
        <f t="shared" si="125"/>
        <v>1493.4647826086957</v>
      </c>
      <c r="H562" s="53">
        <f t="shared" si="126"/>
        <v>1.2183835420050677</v>
      </c>
      <c r="I562" s="52">
        <f t="shared" si="127"/>
        <v>263.55260869565217</v>
      </c>
      <c r="J562" s="51">
        <f t="shared" si="128"/>
        <v>2083.1655203902633</v>
      </c>
      <c r="L562" s="55">
        <f t="shared" si="129"/>
        <v>2395.6403484488028</v>
      </c>
      <c r="M562" s="43">
        <f t="shared" si="130"/>
        <v>375.07034844880286</v>
      </c>
      <c r="N562" s="44">
        <f t="shared" si="131"/>
        <v>0.18562601070430762</v>
      </c>
      <c r="R562" s="62">
        <v>0.73</v>
      </c>
      <c r="S562" s="48">
        <v>15.587400000000001</v>
      </c>
      <c r="T562" s="48">
        <v>18.744399999999999</v>
      </c>
      <c r="U562" s="24">
        <f t="shared" si="132"/>
        <v>0.87785082823305993</v>
      </c>
      <c r="V562" s="63">
        <v>0</v>
      </c>
      <c r="W562" s="49">
        <v>74.7</v>
      </c>
      <c r="X562" s="49">
        <v>101.7</v>
      </c>
      <c r="Y562" s="41">
        <f t="shared" si="137"/>
        <v>0</v>
      </c>
      <c r="Z562" s="64">
        <v>0.15</v>
      </c>
      <c r="AA562" s="26">
        <v>93.1</v>
      </c>
      <c r="AB562" s="26">
        <v>115.1</v>
      </c>
      <c r="AC562" s="27">
        <f t="shared" si="133"/>
        <v>0.18544575725026852</v>
      </c>
      <c r="AD562" s="68">
        <v>0.12</v>
      </c>
      <c r="AE562" s="29">
        <v>92</v>
      </c>
      <c r="AF562" s="29">
        <v>118.9</v>
      </c>
      <c r="AG562" s="30">
        <f t="shared" si="134"/>
        <v>0.15508695652173912</v>
      </c>
      <c r="AH562" s="65">
        <v>0</v>
      </c>
      <c r="AI562" s="32">
        <v>93.8</v>
      </c>
      <c r="AJ562" s="32">
        <v>110.7</v>
      </c>
      <c r="AK562" s="33">
        <f t="shared" si="135"/>
        <v>0</v>
      </c>
      <c r="AL562" s="34">
        <v>0</v>
      </c>
      <c r="AM562" s="35">
        <v>158.5</v>
      </c>
      <c r="AN562" s="35">
        <v>181</v>
      </c>
      <c r="AO562" s="36">
        <f t="shared" si="136"/>
        <v>0</v>
      </c>
      <c r="AP562" s="37">
        <f t="shared" si="138"/>
        <v>1</v>
      </c>
    </row>
    <row r="563" spans="1:42" ht="25" customHeight="1" x14ac:dyDescent="0.3">
      <c r="A563" s="71">
        <v>557</v>
      </c>
      <c r="B563" s="19" t="s">
        <v>423</v>
      </c>
      <c r="C563" s="58" t="s">
        <v>580</v>
      </c>
      <c r="D563" s="54">
        <v>556.26</v>
      </c>
      <c r="E563" s="54">
        <f t="shared" si="124"/>
        <v>483.70434782608697</v>
      </c>
      <c r="G563" s="54">
        <f t="shared" si="125"/>
        <v>411.1486956521739</v>
      </c>
      <c r="H563" s="53">
        <f t="shared" si="126"/>
        <v>1.2183835420050677</v>
      </c>
      <c r="I563" s="52">
        <f t="shared" si="127"/>
        <v>72.555652173913046</v>
      </c>
      <c r="J563" s="51">
        <f t="shared" si="128"/>
        <v>573.49245627337223</v>
      </c>
      <c r="L563" s="55">
        <f t="shared" si="129"/>
        <v>659.51632471437802</v>
      </c>
      <c r="M563" s="43">
        <f t="shared" si="130"/>
        <v>103.25632471437802</v>
      </c>
      <c r="N563" s="44">
        <f t="shared" si="131"/>
        <v>0.1856260107043074</v>
      </c>
      <c r="R563" s="62">
        <v>0.73</v>
      </c>
      <c r="S563" s="48">
        <v>15.587400000000001</v>
      </c>
      <c r="T563" s="48">
        <v>18.744399999999999</v>
      </c>
      <c r="U563" s="24">
        <f t="shared" si="132"/>
        <v>0.87785082823305993</v>
      </c>
      <c r="V563" s="63">
        <v>0</v>
      </c>
      <c r="W563" s="49">
        <v>74.7</v>
      </c>
      <c r="X563" s="49">
        <v>101.7</v>
      </c>
      <c r="Y563" s="41">
        <f t="shared" si="137"/>
        <v>0</v>
      </c>
      <c r="Z563" s="64">
        <v>0.15</v>
      </c>
      <c r="AA563" s="26">
        <v>93.1</v>
      </c>
      <c r="AB563" s="26">
        <v>115.1</v>
      </c>
      <c r="AC563" s="27">
        <f t="shared" si="133"/>
        <v>0.18544575725026852</v>
      </c>
      <c r="AD563" s="68">
        <v>0.12</v>
      </c>
      <c r="AE563" s="29">
        <v>92</v>
      </c>
      <c r="AF563" s="29">
        <v>118.9</v>
      </c>
      <c r="AG563" s="30">
        <f t="shared" si="134"/>
        <v>0.15508695652173912</v>
      </c>
      <c r="AH563" s="65">
        <v>0</v>
      </c>
      <c r="AI563" s="32">
        <v>93.8</v>
      </c>
      <c r="AJ563" s="32">
        <v>110.7</v>
      </c>
      <c r="AK563" s="33">
        <f t="shared" si="135"/>
        <v>0</v>
      </c>
      <c r="AL563" s="34">
        <v>0</v>
      </c>
      <c r="AM563" s="35">
        <v>158.5</v>
      </c>
      <c r="AN563" s="35">
        <v>181</v>
      </c>
      <c r="AO563" s="36">
        <f t="shared" si="136"/>
        <v>0</v>
      </c>
      <c r="AP563" s="37">
        <f t="shared" si="138"/>
        <v>1</v>
      </c>
    </row>
    <row r="564" spans="1:42" ht="25" customHeight="1" x14ac:dyDescent="0.3">
      <c r="A564" s="71">
        <v>558</v>
      </c>
      <c r="B564" s="19" t="s">
        <v>424</v>
      </c>
      <c r="C564" s="58" t="s">
        <v>580</v>
      </c>
      <c r="D564" s="54">
        <v>1120.92</v>
      </c>
      <c r="E564" s="54">
        <f t="shared" si="124"/>
        <v>974.71304347826106</v>
      </c>
      <c r="G564" s="54">
        <f t="shared" si="125"/>
        <v>828.50608695652193</v>
      </c>
      <c r="H564" s="53">
        <f t="shared" si="126"/>
        <v>1.2183835420050677</v>
      </c>
      <c r="I564" s="52">
        <f t="shared" si="127"/>
        <v>146.20695652173916</v>
      </c>
      <c r="J564" s="51">
        <f t="shared" si="128"/>
        <v>1155.645137320585</v>
      </c>
      <c r="L564" s="55">
        <f t="shared" si="129"/>
        <v>1328.9919079186727</v>
      </c>
      <c r="M564" s="43">
        <f t="shared" si="130"/>
        <v>208.07190791867265</v>
      </c>
      <c r="N564" s="44">
        <f t="shared" si="131"/>
        <v>0.18562601070430773</v>
      </c>
      <c r="R564" s="62">
        <v>0.73</v>
      </c>
      <c r="S564" s="48">
        <v>15.587400000000001</v>
      </c>
      <c r="T564" s="48">
        <v>18.744399999999999</v>
      </c>
      <c r="U564" s="24">
        <f t="shared" si="132"/>
        <v>0.87785082823305993</v>
      </c>
      <c r="V564" s="63">
        <v>0</v>
      </c>
      <c r="W564" s="49">
        <v>74.7</v>
      </c>
      <c r="X564" s="49">
        <v>101.7</v>
      </c>
      <c r="Y564" s="41">
        <f t="shared" si="137"/>
        <v>0</v>
      </c>
      <c r="Z564" s="64">
        <v>0.15</v>
      </c>
      <c r="AA564" s="26">
        <v>93.1</v>
      </c>
      <c r="AB564" s="26">
        <v>115.1</v>
      </c>
      <c r="AC564" s="27">
        <f t="shared" si="133"/>
        <v>0.18544575725026852</v>
      </c>
      <c r="AD564" s="68">
        <v>0.12</v>
      </c>
      <c r="AE564" s="29">
        <v>92</v>
      </c>
      <c r="AF564" s="29">
        <v>118.9</v>
      </c>
      <c r="AG564" s="30">
        <f t="shared" si="134"/>
        <v>0.15508695652173912</v>
      </c>
      <c r="AH564" s="65">
        <v>0</v>
      </c>
      <c r="AI564" s="32">
        <v>93.8</v>
      </c>
      <c r="AJ564" s="32">
        <v>110.7</v>
      </c>
      <c r="AK564" s="33">
        <f t="shared" si="135"/>
        <v>0</v>
      </c>
      <c r="AL564" s="34">
        <v>0</v>
      </c>
      <c r="AM564" s="35">
        <v>158.5</v>
      </c>
      <c r="AN564" s="35">
        <v>181</v>
      </c>
      <c r="AO564" s="36">
        <f t="shared" si="136"/>
        <v>0</v>
      </c>
      <c r="AP564" s="37">
        <f t="shared" si="138"/>
        <v>1</v>
      </c>
    </row>
    <row r="565" spans="1:42" ht="25" customHeight="1" x14ac:dyDescent="0.3">
      <c r="A565" s="71">
        <v>559</v>
      </c>
      <c r="B565" s="19" t="s">
        <v>425</v>
      </c>
      <c r="C565" s="58" t="s">
        <v>580</v>
      </c>
      <c r="D565" s="54">
        <v>607.16999999999996</v>
      </c>
      <c r="E565" s="54">
        <f t="shared" si="124"/>
        <v>527.97391304347832</v>
      </c>
      <c r="G565" s="54">
        <f t="shared" si="125"/>
        <v>448.77782608695657</v>
      </c>
      <c r="H565" s="53">
        <f t="shared" si="126"/>
        <v>1.2183835420050677</v>
      </c>
      <c r="I565" s="52">
        <f t="shared" si="127"/>
        <v>79.196086956521739</v>
      </c>
      <c r="J565" s="51">
        <f t="shared" si="128"/>
        <v>625.97960427768214</v>
      </c>
      <c r="L565" s="55">
        <f t="shared" si="129"/>
        <v>719.87654491933438</v>
      </c>
      <c r="M565" s="43">
        <f t="shared" si="130"/>
        <v>112.70654491933442</v>
      </c>
      <c r="N565" s="44">
        <f t="shared" si="131"/>
        <v>0.18562601070430756</v>
      </c>
      <c r="R565" s="62">
        <v>0.73</v>
      </c>
      <c r="S565" s="48">
        <v>15.587400000000001</v>
      </c>
      <c r="T565" s="48">
        <v>18.744399999999999</v>
      </c>
      <c r="U565" s="24">
        <f t="shared" si="132"/>
        <v>0.87785082823305993</v>
      </c>
      <c r="V565" s="63">
        <v>0</v>
      </c>
      <c r="W565" s="49">
        <v>74.7</v>
      </c>
      <c r="X565" s="49">
        <v>101.7</v>
      </c>
      <c r="Y565" s="41">
        <f t="shared" si="137"/>
        <v>0</v>
      </c>
      <c r="Z565" s="64">
        <v>0.15</v>
      </c>
      <c r="AA565" s="26">
        <v>93.1</v>
      </c>
      <c r="AB565" s="26">
        <v>115.1</v>
      </c>
      <c r="AC565" s="27">
        <f t="shared" si="133"/>
        <v>0.18544575725026852</v>
      </c>
      <c r="AD565" s="68">
        <v>0.12</v>
      </c>
      <c r="AE565" s="29">
        <v>92</v>
      </c>
      <c r="AF565" s="29">
        <v>118.9</v>
      </c>
      <c r="AG565" s="30">
        <f t="shared" si="134"/>
        <v>0.15508695652173912</v>
      </c>
      <c r="AH565" s="65">
        <v>0</v>
      </c>
      <c r="AI565" s="32">
        <v>93.8</v>
      </c>
      <c r="AJ565" s="32">
        <v>110.7</v>
      </c>
      <c r="AK565" s="33">
        <f t="shared" si="135"/>
        <v>0</v>
      </c>
      <c r="AL565" s="34">
        <v>0</v>
      </c>
      <c r="AM565" s="35">
        <v>158.5</v>
      </c>
      <c r="AN565" s="35">
        <v>181</v>
      </c>
      <c r="AO565" s="36">
        <f t="shared" si="136"/>
        <v>0</v>
      </c>
      <c r="AP565" s="37">
        <f t="shared" si="138"/>
        <v>1</v>
      </c>
    </row>
    <row r="566" spans="1:42" ht="25" customHeight="1" x14ac:dyDescent="0.3">
      <c r="A566" s="71">
        <v>560</v>
      </c>
      <c r="B566" s="19" t="s">
        <v>426</v>
      </c>
      <c r="C566" s="58" t="s">
        <v>580</v>
      </c>
      <c r="D566" s="54">
        <v>607.16999999999996</v>
      </c>
      <c r="E566" s="54">
        <f t="shared" si="124"/>
        <v>527.97391304347832</v>
      </c>
      <c r="G566" s="54">
        <f t="shared" si="125"/>
        <v>448.77782608695657</v>
      </c>
      <c r="H566" s="53">
        <f t="shared" si="126"/>
        <v>1.2183835420050677</v>
      </c>
      <c r="I566" s="52">
        <f t="shared" si="127"/>
        <v>79.196086956521739</v>
      </c>
      <c r="J566" s="51">
        <f t="shared" si="128"/>
        <v>625.97960427768214</v>
      </c>
      <c r="L566" s="55">
        <f t="shared" si="129"/>
        <v>719.87654491933438</v>
      </c>
      <c r="M566" s="43">
        <f t="shared" si="130"/>
        <v>112.70654491933442</v>
      </c>
      <c r="N566" s="44">
        <f t="shared" si="131"/>
        <v>0.18562601070430756</v>
      </c>
      <c r="R566" s="62">
        <v>0.73</v>
      </c>
      <c r="S566" s="48">
        <v>15.587400000000001</v>
      </c>
      <c r="T566" s="48">
        <v>18.744399999999999</v>
      </c>
      <c r="U566" s="24">
        <f t="shared" si="132"/>
        <v>0.87785082823305993</v>
      </c>
      <c r="V566" s="63">
        <v>0</v>
      </c>
      <c r="W566" s="49">
        <v>74.7</v>
      </c>
      <c r="X566" s="49">
        <v>101.7</v>
      </c>
      <c r="Y566" s="41">
        <f t="shared" si="137"/>
        <v>0</v>
      </c>
      <c r="Z566" s="64">
        <v>0.15</v>
      </c>
      <c r="AA566" s="26">
        <v>93.1</v>
      </c>
      <c r="AB566" s="26">
        <v>115.1</v>
      </c>
      <c r="AC566" s="27">
        <f t="shared" si="133"/>
        <v>0.18544575725026852</v>
      </c>
      <c r="AD566" s="68">
        <v>0.12</v>
      </c>
      <c r="AE566" s="29">
        <v>92</v>
      </c>
      <c r="AF566" s="29">
        <v>118.9</v>
      </c>
      <c r="AG566" s="30">
        <f t="shared" si="134"/>
        <v>0.15508695652173912</v>
      </c>
      <c r="AH566" s="65">
        <v>0</v>
      </c>
      <c r="AI566" s="32">
        <v>93.8</v>
      </c>
      <c r="AJ566" s="32">
        <v>110.7</v>
      </c>
      <c r="AK566" s="33">
        <f t="shared" si="135"/>
        <v>0</v>
      </c>
      <c r="AL566" s="34">
        <v>0</v>
      </c>
      <c r="AM566" s="35">
        <v>158.5</v>
      </c>
      <c r="AN566" s="35">
        <v>181</v>
      </c>
      <c r="AO566" s="36">
        <f t="shared" si="136"/>
        <v>0</v>
      </c>
      <c r="AP566" s="37">
        <f t="shared" si="138"/>
        <v>1</v>
      </c>
    </row>
    <row r="567" spans="1:42" ht="25" customHeight="1" x14ac:dyDescent="0.3">
      <c r="A567" s="71">
        <v>561</v>
      </c>
      <c r="B567" s="19" t="s">
        <v>427</v>
      </c>
      <c r="C567" s="58" t="s">
        <v>580</v>
      </c>
      <c r="D567" s="54">
        <v>607.16999999999996</v>
      </c>
      <c r="E567" s="54">
        <f t="shared" si="124"/>
        <v>527.97391304347832</v>
      </c>
      <c r="G567" s="54">
        <f t="shared" si="125"/>
        <v>448.77782608695657</v>
      </c>
      <c r="H567" s="53">
        <f t="shared" si="126"/>
        <v>1.2183835420050677</v>
      </c>
      <c r="I567" s="52">
        <f t="shared" si="127"/>
        <v>79.196086956521739</v>
      </c>
      <c r="J567" s="51">
        <f t="shared" si="128"/>
        <v>625.97960427768214</v>
      </c>
      <c r="L567" s="55">
        <f t="shared" si="129"/>
        <v>719.87654491933438</v>
      </c>
      <c r="M567" s="43">
        <f t="shared" si="130"/>
        <v>112.70654491933442</v>
      </c>
      <c r="N567" s="44">
        <f t="shared" si="131"/>
        <v>0.18562601070430756</v>
      </c>
      <c r="R567" s="62">
        <v>0.73</v>
      </c>
      <c r="S567" s="48">
        <v>15.587400000000001</v>
      </c>
      <c r="T567" s="48">
        <v>18.744399999999999</v>
      </c>
      <c r="U567" s="24">
        <f t="shared" si="132"/>
        <v>0.87785082823305993</v>
      </c>
      <c r="V567" s="63">
        <v>0</v>
      </c>
      <c r="W567" s="49">
        <v>74.7</v>
      </c>
      <c r="X567" s="49">
        <v>101.7</v>
      </c>
      <c r="Y567" s="41">
        <f t="shared" si="137"/>
        <v>0</v>
      </c>
      <c r="Z567" s="64">
        <v>0.15</v>
      </c>
      <c r="AA567" s="26">
        <v>93.1</v>
      </c>
      <c r="AB567" s="26">
        <v>115.1</v>
      </c>
      <c r="AC567" s="27">
        <f t="shared" si="133"/>
        <v>0.18544575725026852</v>
      </c>
      <c r="AD567" s="68">
        <v>0.12</v>
      </c>
      <c r="AE567" s="29">
        <v>92</v>
      </c>
      <c r="AF567" s="29">
        <v>118.9</v>
      </c>
      <c r="AG567" s="30">
        <f t="shared" si="134"/>
        <v>0.15508695652173912</v>
      </c>
      <c r="AH567" s="65">
        <v>0</v>
      </c>
      <c r="AI567" s="32">
        <v>93.8</v>
      </c>
      <c r="AJ567" s="32">
        <v>110.7</v>
      </c>
      <c r="AK567" s="33">
        <f t="shared" si="135"/>
        <v>0</v>
      </c>
      <c r="AL567" s="34">
        <v>0</v>
      </c>
      <c r="AM567" s="35">
        <v>158.5</v>
      </c>
      <c r="AN567" s="35">
        <v>181</v>
      </c>
      <c r="AO567" s="36">
        <f t="shared" si="136"/>
        <v>0</v>
      </c>
      <c r="AP567" s="37">
        <f t="shared" si="138"/>
        <v>1</v>
      </c>
    </row>
    <row r="568" spans="1:42" ht="25" customHeight="1" x14ac:dyDescent="0.3">
      <c r="A568" s="71">
        <v>562</v>
      </c>
      <c r="B568" s="19" t="s">
        <v>428</v>
      </c>
      <c r="C568" s="58" t="s">
        <v>580</v>
      </c>
      <c r="D568" s="54">
        <v>1142.71</v>
      </c>
      <c r="E568" s="54">
        <f t="shared" si="124"/>
        <v>993.66086956521747</v>
      </c>
      <c r="G568" s="54">
        <f t="shared" si="125"/>
        <v>844.61173913043478</v>
      </c>
      <c r="H568" s="53">
        <f t="shared" si="126"/>
        <v>1.2183835420050677</v>
      </c>
      <c r="I568" s="52">
        <f t="shared" si="127"/>
        <v>149.04913043478263</v>
      </c>
      <c r="J568" s="51">
        <f t="shared" si="128"/>
        <v>1178.110172775582</v>
      </c>
      <c r="L568" s="55">
        <f t="shared" si="129"/>
        <v>1354.8266986919191</v>
      </c>
      <c r="M568" s="43">
        <f t="shared" si="130"/>
        <v>212.11669869191905</v>
      </c>
      <c r="N568" s="44">
        <f t="shared" si="131"/>
        <v>0.18562601070430734</v>
      </c>
      <c r="R568" s="62">
        <v>0.73</v>
      </c>
      <c r="S568" s="48">
        <v>15.587400000000001</v>
      </c>
      <c r="T568" s="48">
        <v>18.744399999999999</v>
      </c>
      <c r="U568" s="24">
        <f t="shared" si="132"/>
        <v>0.87785082823305993</v>
      </c>
      <c r="V568" s="63">
        <v>0</v>
      </c>
      <c r="W568" s="49">
        <v>74.7</v>
      </c>
      <c r="X568" s="49">
        <v>101.7</v>
      </c>
      <c r="Y568" s="41">
        <f t="shared" si="137"/>
        <v>0</v>
      </c>
      <c r="Z568" s="64">
        <v>0.15</v>
      </c>
      <c r="AA568" s="26">
        <v>93.1</v>
      </c>
      <c r="AB568" s="26">
        <v>115.1</v>
      </c>
      <c r="AC568" s="27">
        <f t="shared" si="133"/>
        <v>0.18544575725026852</v>
      </c>
      <c r="AD568" s="68">
        <v>0.12</v>
      </c>
      <c r="AE568" s="29">
        <v>92</v>
      </c>
      <c r="AF568" s="29">
        <v>118.9</v>
      </c>
      <c r="AG568" s="30">
        <f t="shared" si="134"/>
        <v>0.15508695652173912</v>
      </c>
      <c r="AH568" s="65">
        <v>0</v>
      </c>
      <c r="AI568" s="32">
        <v>93.8</v>
      </c>
      <c r="AJ568" s="32">
        <v>110.7</v>
      </c>
      <c r="AK568" s="33">
        <f t="shared" si="135"/>
        <v>0</v>
      </c>
      <c r="AL568" s="34">
        <v>0</v>
      </c>
      <c r="AM568" s="35">
        <v>158.5</v>
      </c>
      <c r="AN568" s="35">
        <v>181</v>
      </c>
      <c r="AO568" s="36">
        <f t="shared" si="136"/>
        <v>0</v>
      </c>
      <c r="AP568" s="37">
        <f t="shared" si="138"/>
        <v>1</v>
      </c>
    </row>
    <row r="569" spans="1:42" ht="25" customHeight="1" x14ac:dyDescent="0.3">
      <c r="A569" s="71">
        <v>563</v>
      </c>
      <c r="B569" s="19" t="s">
        <v>433</v>
      </c>
      <c r="C569" s="58" t="s">
        <v>580</v>
      </c>
      <c r="D569" s="54">
        <v>230270</v>
      </c>
      <c r="E569" s="54">
        <f t="shared" si="124"/>
        <v>200234.78260869568</v>
      </c>
      <c r="G569" s="54">
        <f t="shared" si="125"/>
        <v>170199.56521739133</v>
      </c>
      <c r="H569" s="53">
        <f t="shared" si="126"/>
        <v>1.2124695609687537</v>
      </c>
      <c r="I569" s="52">
        <f t="shared" si="127"/>
        <v>30035.217391304352</v>
      </c>
      <c r="J569" s="51">
        <f t="shared" si="128"/>
        <v>236397.00950750758</v>
      </c>
      <c r="L569" s="55">
        <f t="shared" si="129"/>
        <v>271856.56093363371</v>
      </c>
      <c r="M569" s="43">
        <f t="shared" si="130"/>
        <v>41586.560933633707</v>
      </c>
      <c r="N569" s="44">
        <f t="shared" si="131"/>
        <v>0.18059912682344079</v>
      </c>
      <c r="R569" s="62">
        <v>0.73</v>
      </c>
      <c r="S569" s="48">
        <v>15.587400000000001</v>
      </c>
      <c r="T569" s="48">
        <v>18.744399999999999</v>
      </c>
      <c r="U569" s="24">
        <f t="shared" si="132"/>
        <v>0.87785082823305993</v>
      </c>
      <c r="V569" s="63">
        <v>0.02</v>
      </c>
      <c r="W569" s="49">
        <v>74.7</v>
      </c>
      <c r="X569" s="49">
        <v>101.7</v>
      </c>
      <c r="Y569" s="41">
        <f t="shared" si="137"/>
        <v>2.7228915662650604E-2</v>
      </c>
      <c r="Z569" s="64">
        <v>0.12</v>
      </c>
      <c r="AA569" s="26">
        <v>93.1</v>
      </c>
      <c r="AB569" s="26">
        <v>115.1</v>
      </c>
      <c r="AC569" s="27">
        <f t="shared" si="133"/>
        <v>0.14835660580021481</v>
      </c>
      <c r="AD569" s="68">
        <v>0.05</v>
      </c>
      <c r="AE569" s="29">
        <v>92</v>
      </c>
      <c r="AF569" s="29">
        <v>118.9</v>
      </c>
      <c r="AG569" s="30">
        <f t="shared" si="134"/>
        <v>6.4619565217391303E-2</v>
      </c>
      <c r="AH569" s="65">
        <v>0.08</v>
      </c>
      <c r="AI569" s="32">
        <v>93.8</v>
      </c>
      <c r="AJ569" s="32">
        <v>110.7</v>
      </c>
      <c r="AK569" s="33">
        <f t="shared" si="135"/>
        <v>9.4413646055437117E-2</v>
      </c>
      <c r="AL569" s="34">
        <v>0</v>
      </c>
      <c r="AM569" s="35">
        <v>158.5</v>
      </c>
      <c r="AN569" s="35">
        <v>181</v>
      </c>
      <c r="AO569" s="36">
        <f t="shared" si="136"/>
        <v>0</v>
      </c>
      <c r="AP569" s="37">
        <f t="shared" si="138"/>
        <v>1</v>
      </c>
    </row>
    <row r="570" spans="1:42" ht="25" customHeight="1" x14ac:dyDescent="0.3">
      <c r="A570" s="71">
        <v>564</v>
      </c>
      <c r="B570" s="19" t="s">
        <v>434</v>
      </c>
      <c r="C570" s="58" t="s">
        <v>580</v>
      </c>
      <c r="D570" s="54">
        <v>5019</v>
      </c>
      <c r="E570" s="54">
        <f t="shared" si="124"/>
        <v>4364.347826086957</v>
      </c>
      <c r="G570" s="54">
        <f t="shared" si="125"/>
        <v>3709.6956521739135</v>
      </c>
      <c r="H570" s="53">
        <f t="shared" si="126"/>
        <v>1.2124695609687537</v>
      </c>
      <c r="I570" s="52">
        <f t="shared" si="127"/>
        <v>654.6521739130435</v>
      </c>
      <c r="J570" s="51">
        <f t="shared" si="128"/>
        <v>5152.5452326320428</v>
      </c>
      <c r="L570" s="55">
        <f t="shared" si="129"/>
        <v>5925.4270175268484</v>
      </c>
      <c r="M570" s="43">
        <f t="shared" si="130"/>
        <v>906.42701752684843</v>
      </c>
      <c r="N570" s="44">
        <f t="shared" si="131"/>
        <v>0.18059912682344062</v>
      </c>
      <c r="R570" s="62">
        <v>0.73</v>
      </c>
      <c r="S570" s="48">
        <v>15.587400000000001</v>
      </c>
      <c r="T570" s="48">
        <v>18.744399999999999</v>
      </c>
      <c r="U570" s="24">
        <f t="shared" si="132"/>
        <v>0.87785082823305993</v>
      </c>
      <c r="V570" s="63">
        <v>0.02</v>
      </c>
      <c r="W570" s="49">
        <v>74.7</v>
      </c>
      <c r="X570" s="49">
        <v>101.7</v>
      </c>
      <c r="Y570" s="41">
        <f t="shared" si="137"/>
        <v>2.7228915662650604E-2</v>
      </c>
      <c r="Z570" s="64">
        <v>0.12</v>
      </c>
      <c r="AA570" s="26">
        <v>93.1</v>
      </c>
      <c r="AB570" s="26">
        <v>115.1</v>
      </c>
      <c r="AC570" s="27">
        <f t="shared" si="133"/>
        <v>0.14835660580021481</v>
      </c>
      <c r="AD570" s="68">
        <v>0.05</v>
      </c>
      <c r="AE570" s="29">
        <v>92</v>
      </c>
      <c r="AF570" s="29">
        <v>118.9</v>
      </c>
      <c r="AG570" s="30">
        <f t="shared" si="134"/>
        <v>6.4619565217391303E-2</v>
      </c>
      <c r="AH570" s="65">
        <v>0.08</v>
      </c>
      <c r="AI570" s="32">
        <v>93.8</v>
      </c>
      <c r="AJ570" s="32">
        <v>110.7</v>
      </c>
      <c r="AK570" s="33">
        <f t="shared" si="135"/>
        <v>9.4413646055437117E-2</v>
      </c>
      <c r="AL570" s="34">
        <v>0</v>
      </c>
      <c r="AM570" s="35">
        <v>158.5</v>
      </c>
      <c r="AN570" s="35">
        <v>181</v>
      </c>
      <c r="AO570" s="36">
        <f t="shared" si="136"/>
        <v>0</v>
      </c>
      <c r="AP570" s="37">
        <f t="shared" si="138"/>
        <v>1</v>
      </c>
    </row>
    <row r="571" spans="1:42" ht="25" customHeight="1" x14ac:dyDescent="0.3">
      <c r="A571" s="71">
        <v>565</v>
      </c>
      <c r="B571" s="19" t="s">
        <v>435</v>
      </c>
      <c r="C571" s="58" t="s">
        <v>580</v>
      </c>
      <c r="D571" s="54">
        <v>4395</v>
      </c>
      <c r="E571" s="54">
        <f t="shared" si="124"/>
        <v>3821.739130434783</v>
      </c>
      <c r="G571" s="54">
        <f t="shared" si="125"/>
        <v>3248.4782608695655</v>
      </c>
      <c r="H571" s="53">
        <f t="shared" si="126"/>
        <v>1.2124695609687537</v>
      </c>
      <c r="I571" s="52">
        <f t="shared" si="127"/>
        <v>573.26086956521738</v>
      </c>
      <c r="J571" s="51">
        <f t="shared" si="128"/>
        <v>4511.9418803382796</v>
      </c>
      <c r="L571" s="55">
        <f t="shared" si="129"/>
        <v>5188.7331623890213</v>
      </c>
      <c r="M571" s="43">
        <f t="shared" si="130"/>
        <v>793.73316238902135</v>
      </c>
      <c r="N571" s="44">
        <f t="shared" si="131"/>
        <v>0.18059912682344059</v>
      </c>
      <c r="R571" s="62">
        <v>0.73</v>
      </c>
      <c r="S571" s="48">
        <v>15.587400000000001</v>
      </c>
      <c r="T571" s="48">
        <v>18.744399999999999</v>
      </c>
      <c r="U571" s="24">
        <f t="shared" si="132"/>
        <v>0.87785082823305993</v>
      </c>
      <c r="V571" s="63">
        <v>0.02</v>
      </c>
      <c r="W571" s="49">
        <v>74.7</v>
      </c>
      <c r="X571" s="49">
        <v>101.7</v>
      </c>
      <c r="Y571" s="41">
        <f t="shared" si="137"/>
        <v>2.7228915662650604E-2</v>
      </c>
      <c r="Z571" s="64">
        <v>0.12</v>
      </c>
      <c r="AA571" s="26">
        <v>93.1</v>
      </c>
      <c r="AB571" s="26">
        <v>115.1</v>
      </c>
      <c r="AC571" s="27">
        <f t="shared" si="133"/>
        <v>0.14835660580021481</v>
      </c>
      <c r="AD571" s="68">
        <v>0.05</v>
      </c>
      <c r="AE571" s="29">
        <v>92</v>
      </c>
      <c r="AF571" s="29">
        <v>118.9</v>
      </c>
      <c r="AG571" s="30">
        <f t="shared" si="134"/>
        <v>6.4619565217391303E-2</v>
      </c>
      <c r="AH571" s="65">
        <v>0.08</v>
      </c>
      <c r="AI571" s="32">
        <v>93.8</v>
      </c>
      <c r="AJ571" s="32">
        <v>110.7</v>
      </c>
      <c r="AK571" s="33">
        <f t="shared" si="135"/>
        <v>9.4413646055437117E-2</v>
      </c>
      <c r="AL571" s="34">
        <v>0</v>
      </c>
      <c r="AM571" s="35">
        <v>158.5</v>
      </c>
      <c r="AN571" s="35">
        <v>181</v>
      </c>
      <c r="AO571" s="36">
        <f t="shared" si="136"/>
        <v>0</v>
      </c>
      <c r="AP571" s="37">
        <f t="shared" si="138"/>
        <v>1</v>
      </c>
    </row>
    <row r="572" spans="1:42" ht="25" customHeight="1" x14ac:dyDescent="0.3">
      <c r="A572" s="71">
        <v>566</v>
      </c>
      <c r="B572" s="19" t="s">
        <v>436</v>
      </c>
      <c r="C572" s="58" t="s">
        <v>580</v>
      </c>
      <c r="D572" s="54">
        <v>5742</v>
      </c>
      <c r="E572" s="54">
        <f t="shared" si="124"/>
        <v>4993.04347826087</v>
      </c>
      <c r="G572" s="54">
        <f t="shared" si="125"/>
        <v>4244.086956521739</v>
      </c>
      <c r="H572" s="53">
        <f t="shared" si="126"/>
        <v>1.2124695609687537</v>
      </c>
      <c r="I572" s="52">
        <f t="shared" si="127"/>
        <v>748.95652173913049</v>
      </c>
      <c r="J572" s="51">
        <f t="shared" si="128"/>
        <v>5894.7827706262578</v>
      </c>
      <c r="L572" s="55">
        <f t="shared" si="129"/>
        <v>6779.0001862201962</v>
      </c>
      <c r="M572" s="43">
        <f t="shared" si="130"/>
        <v>1037.0001862201962</v>
      </c>
      <c r="N572" s="44">
        <f t="shared" si="131"/>
        <v>0.18059912682344065</v>
      </c>
      <c r="R572" s="62">
        <v>0.73</v>
      </c>
      <c r="S572" s="48">
        <v>15.587400000000001</v>
      </c>
      <c r="T572" s="48">
        <v>18.744399999999999</v>
      </c>
      <c r="U572" s="24">
        <f t="shared" si="132"/>
        <v>0.87785082823305993</v>
      </c>
      <c r="V572" s="63">
        <v>0.02</v>
      </c>
      <c r="W572" s="49">
        <v>74.7</v>
      </c>
      <c r="X572" s="49">
        <v>101.7</v>
      </c>
      <c r="Y572" s="41">
        <f t="shared" si="137"/>
        <v>2.7228915662650604E-2</v>
      </c>
      <c r="Z572" s="64">
        <v>0.12</v>
      </c>
      <c r="AA572" s="26">
        <v>93.1</v>
      </c>
      <c r="AB572" s="26">
        <v>115.1</v>
      </c>
      <c r="AC572" s="27">
        <f t="shared" si="133"/>
        <v>0.14835660580021481</v>
      </c>
      <c r="AD572" s="68">
        <v>0.05</v>
      </c>
      <c r="AE572" s="29">
        <v>92</v>
      </c>
      <c r="AF572" s="29">
        <v>118.9</v>
      </c>
      <c r="AG572" s="30">
        <f t="shared" si="134"/>
        <v>6.4619565217391303E-2</v>
      </c>
      <c r="AH572" s="65">
        <v>0.08</v>
      </c>
      <c r="AI572" s="32">
        <v>93.8</v>
      </c>
      <c r="AJ572" s="32">
        <v>110.7</v>
      </c>
      <c r="AK572" s="33">
        <f t="shared" si="135"/>
        <v>9.4413646055437117E-2</v>
      </c>
      <c r="AL572" s="34">
        <v>0</v>
      </c>
      <c r="AM572" s="35">
        <v>158.5</v>
      </c>
      <c r="AN572" s="35">
        <v>181</v>
      </c>
      <c r="AO572" s="36">
        <f t="shared" si="136"/>
        <v>0</v>
      </c>
      <c r="AP572" s="37">
        <f t="shared" si="138"/>
        <v>1</v>
      </c>
    </row>
    <row r="573" spans="1:42" ht="25" customHeight="1" x14ac:dyDescent="0.3">
      <c r="A573" s="71">
        <v>567</v>
      </c>
      <c r="B573" s="19" t="s">
        <v>437</v>
      </c>
      <c r="C573" s="58" t="s">
        <v>580</v>
      </c>
      <c r="D573" s="54">
        <v>3347</v>
      </c>
      <c r="E573" s="54">
        <f t="shared" si="124"/>
        <v>2910.434782608696</v>
      </c>
      <c r="G573" s="54">
        <f t="shared" si="125"/>
        <v>2473.8695652173915</v>
      </c>
      <c r="H573" s="53">
        <f t="shared" si="126"/>
        <v>1.2124695609687537</v>
      </c>
      <c r="I573" s="52">
        <f t="shared" si="127"/>
        <v>436.56521739130437</v>
      </c>
      <c r="J573" s="51">
        <f t="shared" si="128"/>
        <v>3436.0567630243968</v>
      </c>
      <c r="L573" s="55">
        <f t="shared" si="129"/>
        <v>3951.4652774780561</v>
      </c>
      <c r="M573" s="43">
        <f t="shared" si="130"/>
        <v>604.46527747805612</v>
      </c>
      <c r="N573" s="44">
        <f t="shared" si="131"/>
        <v>0.18059912682344073</v>
      </c>
      <c r="R573" s="62">
        <v>0.73</v>
      </c>
      <c r="S573" s="48">
        <v>15.587400000000001</v>
      </c>
      <c r="T573" s="48">
        <v>18.744399999999999</v>
      </c>
      <c r="U573" s="24">
        <f t="shared" si="132"/>
        <v>0.87785082823305993</v>
      </c>
      <c r="V573" s="63">
        <v>0.02</v>
      </c>
      <c r="W573" s="49">
        <v>74.7</v>
      </c>
      <c r="X573" s="49">
        <v>101.7</v>
      </c>
      <c r="Y573" s="41">
        <f t="shared" si="137"/>
        <v>2.7228915662650604E-2</v>
      </c>
      <c r="Z573" s="64">
        <v>0.12</v>
      </c>
      <c r="AA573" s="26">
        <v>93.1</v>
      </c>
      <c r="AB573" s="26">
        <v>115.1</v>
      </c>
      <c r="AC573" s="27">
        <f t="shared" si="133"/>
        <v>0.14835660580021481</v>
      </c>
      <c r="AD573" s="68">
        <v>0.05</v>
      </c>
      <c r="AE573" s="29">
        <v>92</v>
      </c>
      <c r="AF573" s="29">
        <v>118.9</v>
      </c>
      <c r="AG573" s="30">
        <f t="shared" si="134"/>
        <v>6.4619565217391303E-2</v>
      </c>
      <c r="AH573" s="65">
        <v>0.08</v>
      </c>
      <c r="AI573" s="32">
        <v>93.8</v>
      </c>
      <c r="AJ573" s="32">
        <v>110.7</v>
      </c>
      <c r="AK573" s="33">
        <f t="shared" si="135"/>
        <v>9.4413646055437117E-2</v>
      </c>
      <c r="AL573" s="34">
        <v>0</v>
      </c>
      <c r="AM573" s="35">
        <v>158.5</v>
      </c>
      <c r="AN573" s="35">
        <v>181</v>
      </c>
      <c r="AO573" s="36">
        <f t="shared" si="136"/>
        <v>0</v>
      </c>
      <c r="AP573" s="37">
        <f t="shared" si="138"/>
        <v>1</v>
      </c>
    </row>
    <row r="574" spans="1:42" ht="25" customHeight="1" x14ac:dyDescent="0.3">
      <c r="A574" s="71">
        <v>568</v>
      </c>
      <c r="B574" s="19" t="s">
        <v>438</v>
      </c>
      <c r="C574" s="58" t="s">
        <v>580</v>
      </c>
      <c r="D574" s="54">
        <v>7299</v>
      </c>
      <c r="E574" s="54">
        <f t="shared" si="124"/>
        <v>6346.9565217391309</v>
      </c>
      <c r="G574" s="54">
        <f t="shared" si="125"/>
        <v>5394.913043478261</v>
      </c>
      <c r="H574" s="53">
        <f t="shared" si="126"/>
        <v>1.2124695609687537</v>
      </c>
      <c r="I574" s="52">
        <f t="shared" si="127"/>
        <v>952.04347826086962</v>
      </c>
      <c r="J574" s="51">
        <f t="shared" si="128"/>
        <v>7493.2113275515594</v>
      </c>
      <c r="L574" s="55">
        <f t="shared" si="129"/>
        <v>8617.1930266842919</v>
      </c>
      <c r="M574" s="43">
        <f t="shared" si="130"/>
        <v>1318.1930266842919</v>
      </c>
      <c r="N574" s="44">
        <f t="shared" si="131"/>
        <v>0.18059912682344045</v>
      </c>
      <c r="R574" s="62">
        <v>0.73</v>
      </c>
      <c r="S574" s="48">
        <v>15.587400000000001</v>
      </c>
      <c r="T574" s="48">
        <v>18.744399999999999</v>
      </c>
      <c r="U574" s="24">
        <f t="shared" si="132"/>
        <v>0.87785082823305993</v>
      </c>
      <c r="V574" s="63">
        <v>0.02</v>
      </c>
      <c r="W574" s="49">
        <v>74.7</v>
      </c>
      <c r="X574" s="49">
        <v>101.7</v>
      </c>
      <c r="Y574" s="41">
        <f t="shared" si="137"/>
        <v>2.7228915662650604E-2</v>
      </c>
      <c r="Z574" s="64">
        <v>0.12</v>
      </c>
      <c r="AA574" s="26">
        <v>93.1</v>
      </c>
      <c r="AB574" s="26">
        <v>115.1</v>
      </c>
      <c r="AC574" s="27">
        <f t="shared" si="133"/>
        <v>0.14835660580021481</v>
      </c>
      <c r="AD574" s="68">
        <v>0.05</v>
      </c>
      <c r="AE574" s="29">
        <v>92</v>
      </c>
      <c r="AF574" s="29">
        <v>118.9</v>
      </c>
      <c r="AG574" s="30">
        <f t="shared" si="134"/>
        <v>6.4619565217391303E-2</v>
      </c>
      <c r="AH574" s="65">
        <v>0.08</v>
      </c>
      <c r="AI574" s="32">
        <v>93.8</v>
      </c>
      <c r="AJ574" s="32">
        <v>110.7</v>
      </c>
      <c r="AK574" s="33">
        <f t="shared" si="135"/>
        <v>9.4413646055437117E-2</v>
      </c>
      <c r="AL574" s="34">
        <v>0</v>
      </c>
      <c r="AM574" s="35">
        <v>158.5</v>
      </c>
      <c r="AN574" s="35">
        <v>181</v>
      </c>
      <c r="AO574" s="36">
        <f t="shared" si="136"/>
        <v>0</v>
      </c>
      <c r="AP574" s="37">
        <f t="shared" si="138"/>
        <v>1</v>
      </c>
    </row>
    <row r="575" spans="1:42" ht="25" customHeight="1" x14ac:dyDescent="0.3">
      <c r="A575" s="71">
        <v>569</v>
      </c>
      <c r="B575" s="19" t="s">
        <v>439</v>
      </c>
      <c r="C575" s="58" t="s">
        <v>580</v>
      </c>
      <c r="D575" s="54">
        <v>262647</v>
      </c>
      <c r="E575" s="54">
        <f t="shared" si="124"/>
        <v>228388.69565217392</v>
      </c>
      <c r="G575" s="54">
        <f t="shared" si="125"/>
        <v>194130.39130434784</v>
      </c>
      <c r="H575" s="53">
        <f t="shared" si="126"/>
        <v>1.2119986972212511</v>
      </c>
      <c r="I575" s="52">
        <f t="shared" si="127"/>
        <v>34258.304347826088</v>
      </c>
      <c r="J575" s="51">
        <f t="shared" si="128"/>
        <v>269544.08569974737</v>
      </c>
      <c r="L575" s="55">
        <f t="shared" si="129"/>
        <v>309975.69855470944</v>
      </c>
      <c r="M575" s="43">
        <f t="shared" si="130"/>
        <v>47328.698554709437</v>
      </c>
      <c r="N575" s="44">
        <f t="shared" si="131"/>
        <v>0.18019889263806341</v>
      </c>
      <c r="R575" s="62">
        <v>0.79</v>
      </c>
      <c r="S575" s="48">
        <v>15.587400000000001</v>
      </c>
      <c r="T575" s="48">
        <v>18.744399999999999</v>
      </c>
      <c r="U575" s="24">
        <f t="shared" si="132"/>
        <v>0.95000295110153077</v>
      </c>
      <c r="V575" s="63">
        <v>0.01</v>
      </c>
      <c r="W575" s="49">
        <v>74.7</v>
      </c>
      <c r="X575" s="49">
        <v>101.7</v>
      </c>
      <c r="Y575" s="41">
        <f t="shared" si="137"/>
        <v>1.3614457831325302E-2</v>
      </c>
      <c r="Z575" s="64">
        <v>0.12</v>
      </c>
      <c r="AA575" s="26">
        <v>93.1</v>
      </c>
      <c r="AB575" s="26">
        <v>115.1</v>
      </c>
      <c r="AC575" s="27">
        <f t="shared" si="133"/>
        <v>0.14835660580021481</v>
      </c>
      <c r="AD575" s="68">
        <v>0.05</v>
      </c>
      <c r="AE575" s="29">
        <v>92</v>
      </c>
      <c r="AF575" s="29">
        <v>118.9</v>
      </c>
      <c r="AG575" s="30">
        <f t="shared" si="134"/>
        <v>6.4619565217391303E-2</v>
      </c>
      <c r="AH575" s="65">
        <v>0.03</v>
      </c>
      <c r="AI575" s="32">
        <v>93.8</v>
      </c>
      <c r="AJ575" s="32">
        <v>110.7</v>
      </c>
      <c r="AK575" s="33">
        <f t="shared" si="135"/>
        <v>3.5405117270788919E-2</v>
      </c>
      <c r="AL575" s="34">
        <v>0</v>
      </c>
      <c r="AM575" s="35">
        <v>158.5</v>
      </c>
      <c r="AN575" s="35">
        <v>181</v>
      </c>
      <c r="AO575" s="36">
        <f t="shared" si="136"/>
        <v>0</v>
      </c>
      <c r="AP575" s="37">
        <f t="shared" si="138"/>
        <v>1</v>
      </c>
    </row>
    <row r="576" spans="1:42" ht="25" customHeight="1" x14ac:dyDescent="0.3">
      <c r="A576" s="71">
        <v>570</v>
      </c>
      <c r="B576" s="19" t="s">
        <v>440</v>
      </c>
      <c r="C576" s="58" t="s">
        <v>580</v>
      </c>
      <c r="D576" s="54">
        <v>157</v>
      </c>
      <c r="E576" s="54">
        <f t="shared" si="124"/>
        <v>136.52173913043478</v>
      </c>
      <c r="G576" s="54">
        <f t="shared" si="125"/>
        <v>116.04347826086956</v>
      </c>
      <c r="H576" s="53">
        <f t="shared" si="126"/>
        <v>1.2119986972212511</v>
      </c>
      <c r="I576" s="52">
        <f t="shared" si="127"/>
        <v>20.478260869565215</v>
      </c>
      <c r="J576" s="51">
        <f t="shared" si="128"/>
        <v>161.12280534276169</v>
      </c>
      <c r="L576" s="55">
        <f t="shared" si="129"/>
        <v>185.29122614417594</v>
      </c>
      <c r="M576" s="43">
        <f t="shared" si="130"/>
        <v>28.291226144175937</v>
      </c>
      <c r="N576" s="44">
        <f t="shared" si="131"/>
        <v>0.1801988926380633</v>
      </c>
      <c r="R576" s="62">
        <v>0.79</v>
      </c>
      <c r="S576" s="48">
        <v>15.587400000000001</v>
      </c>
      <c r="T576" s="48">
        <v>18.744399999999999</v>
      </c>
      <c r="U576" s="24">
        <f t="shared" si="132"/>
        <v>0.95000295110153077</v>
      </c>
      <c r="V576" s="63">
        <v>0.01</v>
      </c>
      <c r="W576" s="49">
        <v>74.7</v>
      </c>
      <c r="X576" s="49">
        <v>101.7</v>
      </c>
      <c r="Y576" s="41">
        <f t="shared" si="137"/>
        <v>1.3614457831325302E-2</v>
      </c>
      <c r="Z576" s="64">
        <v>0.12</v>
      </c>
      <c r="AA576" s="26">
        <v>93.1</v>
      </c>
      <c r="AB576" s="26">
        <v>115.1</v>
      </c>
      <c r="AC576" s="27">
        <f t="shared" si="133"/>
        <v>0.14835660580021481</v>
      </c>
      <c r="AD576" s="68">
        <v>0.05</v>
      </c>
      <c r="AE576" s="29">
        <v>92</v>
      </c>
      <c r="AF576" s="29">
        <v>118.9</v>
      </c>
      <c r="AG576" s="30">
        <f t="shared" si="134"/>
        <v>6.4619565217391303E-2</v>
      </c>
      <c r="AH576" s="65">
        <v>0.03</v>
      </c>
      <c r="AI576" s="32">
        <v>93.8</v>
      </c>
      <c r="AJ576" s="32">
        <v>110.7</v>
      </c>
      <c r="AK576" s="33">
        <f t="shared" si="135"/>
        <v>3.5405117270788919E-2</v>
      </c>
      <c r="AL576" s="34">
        <v>0</v>
      </c>
      <c r="AM576" s="35">
        <v>158.5</v>
      </c>
      <c r="AN576" s="35">
        <v>181</v>
      </c>
      <c r="AO576" s="36">
        <f t="shared" si="136"/>
        <v>0</v>
      </c>
      <c r="AP576" s="37">
        <f t="shared" si="138"/>
        <v>1</v>
      </c>
    </row>
    <row r="577" spans="1:42" ht="25" customHeight="1" x14ac:dyDescent="0.3">
      <c r="A577" s="71">
        <v>571</v>
      </c>
      <c r="B577" s="19" t="s">
        <v>441</v>
      </c>
      <c r="C577" s="58" t="s">
        <v>580</v>
      </c>
      <c r="D577" s="54">
        <v>24976</v>
      </c>
      <c r="E577" s="54">
        <f t="shared" si="124"/>
        <v>21718.26086956522</v>
      </c>
      <c r="G577" s="54">
        <f t="shared" si="125"/>
        <v>18460.521739130436</v>
      </c>
      <c r="H577" s="53">
        <f t="shared" si="126"/>
        <v>1.2119986972212511</v>
      </c>
      <c r="I577" s="52">
        <f t="shared" si="127"/>
        <v>3257.739130434783</v>
      </c>
      <c r="J577" s="51">
        <f t="shared" si="128"/>
        <v>25631.867428285455</v>
      </c>
      <c r="L577" s="55">
        <f t="shared" si="129"/>
        <v>29476.64754252827</v>
      </c>
      <c r="M577" s="43">
        <f t="shared" si="130"/>
        <v>4500.6475425282697</v>
      </c>
      <c r="N577" s="44">
        <f t="shared" si="131"/>
        <v>0.18019889263806332</v>
      </c>
      <c r="R577" s="62">
        <v>0.79</v>
      </c>
      <c r="S577" s="48">
        <v>15.587400000000001</v>
      </c>
      <c r="T577" s="48">
        <v>18.744399999999999</v>
      </c>
      <c r="U577" s="24">
        <f t="shared" si="132"/>
        <v>0.95000295110153077</v>
      </c>
      <c r="V577" s="63">
        <v>0.01</v>
      </c>
      <c r="W577" s="49">
        <v>74.7</v>
      </c>
      <c r="X577" s="49">
        <v>101.7</v>
      </c>
      <c r="Y577" s="41">
        <f t="shared" si="137"/>
        <v>1.3614457831325302E-2</v>
      </c>
      <c r="Z577" s="64">
        <v>0.12</v>
      </c>
      <c r="AA577" s="26">
        <v>93.1</v>
      </c>
      <c r="AB577" s="26">
        <v>115.1</v>
      </c>
      <c r="AC577" s="27">
        <f t="shared" si="133"/>
        <v>0.14835660580021481</v>
      </c>
      <c r="AD577" s="68">
        <v>0.05</v>
      </c>
      <c r="AE577" s="29">
        <v>92</v>
      </c>
      <c r="AF577" s="29">
        <v>118.9</v>
      </c>
      <c r="AG577" s="30">
        <f t="shared" si="134"/>
        <v>6.4619565217391303E-2</v>
      </c>
      <c r="AH577" s="65">
        <v>0.03</v>
      </c>
      <c r="AI577" s="32">
        <v>93.8</v>
      </c>
      <c r="AJ577" s="32">
        <v>110.7</v>
      </c>
      <c r="AK577" s="33">
        <f t="shared" si="135"/>
        <v>3.5405117270788919E-2</v>
      </c>
      <c r="AL577" s="34">
        <v>0</v>
      </c>
      <c r="AM577" s="35">
        <v>158.5</v>
      </c>
      <c r="AN577" s="35">
        <v>181</v>
      </c>
      <c r="AO577" s="36">
        <f t="shared" si="136"/>
        <v>0</v>
      </c>
      <c r="AP577" s="37">
        <f t="shared" si="138"/>
        <v>1</v>
      </c>
    </row>
    <row r="578" spans="1:42" ht="25" customHeight="1" x14ac:dyDescent="0.3">
      <c r="A578" s="71">
        <v>572</v>
      </c>
      <c r="B578" s="19" t="s">
        <v>442</v>
      </c>
      <c r="C578" s="58" t="s">
        <v>580</v>
      </c>
      <c r="D578" s="54">
        <v>358505</v>
      </c>
      <c r="E578" s="54">
        <f t="shared" si="124"/>
        <v>311743.47826086957</v>
      </c>
      <c r="G578" s="54">
        <f t="shared" si="125"/>
        <v>264981.95652173914</v>
      </c>
      <c r="H578" s="53">
        <f t="shared" si="126"/>
        <v>1.2124459933302156</v>
      </c>
      <c r="I578" s="52">
        <f t="shared" si="127"/>
        <v>46761.521739130432</v>
      </c>
      <c r="J578" s="51">
        <f t="shared" si="128"/>
        <v>368037.83322871447</v>
      </c>
      <c r="L578" s="55">
        <f t="shared" si="129"/>
        <v>423243.50821302162</v>
      </c>
      <c r="M578" s="43">
        <f t="shared" si="130"/>
        <v>64738.508213021618</v>
      </c>
      <c r="N578" s="44">
        <f t="shared" si="131"/>
        <v>0.18057909433068331</v>
      </c>
      <c r="R578" s="62">
        <v>0.81</v>
      </c>
      <c r="S578" s="48">
        <v>15.587400000000001</v>
      </c>
      <c r="T578" s="48">
        <v>18.744399999999999</v>
      </c>
      <c r="U578" s="24">
        <f t="shared" si="132"/>
        <v>0.97405365872435434</v>
      </c>
      <c r="V578" s="63">
        <v>0.01</v>
      </c>
      <c r="W578" s="49">
        <v>74.7</v>
      </c>
      <c r="X578" s="49">
        <v>101.7</v>
      </c>
      <c r="Y578" s="41">
        <f t="shared" si="137"/>
        <v>1.3614457831325302E-2</v>
      </c>
      <c r="Z578" s="64">
        <v>0.12</v>
      </c>
      <c r="AA578" s="26">
        <v>93.1</v>
      </c>
      <c r="AB578" s="26">
        <v>115.1</v>
      </c>
      <c r="AC578" s="27">
        <f t="shared" si="133"/>
        <v>0.14835660580021481</v>
      </c>
      <c r="AD578" s="68">
        <v>0.05</v>
      </c>
      <c r="AE578" s="29">
        <v>92</v>
      </c>
      <c r="AF578" s="29">
        <v>118.9</v>
      </c>
      <c r="AG578" s="30">
        <f t="shared" si="134"/>
        <v>6.4619565217391303E-2</v>
      </c>
      <c r="AH578" s="65">
        <v>0.01</v>
      </c>
      <c r="AI578" s="32">
        <v>93.8</v>
      </c>
      <c r="AJ578" s="32">
        <v>110.7</v>
      </c>
      <c r="AK578" s="33">
        <f t="shared" si="135"/>
        <v>1.180170575692964E-2</v>
      </c>
      <c r="AL578" s="34">
        <v>0</v>
      </c>
      <c r="AM578" s="35">
        <v>158.5</v>
      </c>
      <c r="AN578" s="35">
        <v>181</v>
      </c>
      <c r="AO578" s="36">
        <f t="shared" si="136"/>
        <v>0</v>
      </c>
      <c r="AP578" s="37">
        <f t="shared" si="138"/>
        <v>1</v>
      </c>
    </row>
    <row r="579" spans="1:42" ht="25" customHeight="1" x14ac:dyDescent="0.3">
      <c r="A579" s="71">
        <v>573</v>
      </c>
      <c r="B579" s="19" t="s">
        <v>443</v>
      </c>
      <c r="C579" s="58" t="s">
        <v>580</v>
      </c>
      <c r="D579" s="54">
        <v>1750</v>
      </c>
      <c r="E579" s="54">
        <f t="shared" si="124"/>
        <v>1521.7391304347827</v>
      </c>
      <c r="G579" s="54">
        <f t="shared" si="125"/>
        <v>1293.4782608695652</v>
      </c>
      <c r="H579" s="53">
        <f t="shared" si="126"/>
        <v>1.2124459933302156</v>
      </c>
      <c r="I579" s="52">
        <f t="shared" si="127"/>
        <v>228.2608695652174</v>
      </c>
      <c r="J579" s="51">
        <f t="shared" si="128"/>
        <v>1796.5334044162573</v>
      </c>
      <c r="L579" s="55">
        <f t="shared" si="129"/>
        <v>2066.0134150786957</v>
      </c>
      <c r="M579" s="43">
        <f t="shared" si="130"/>
        <v>316.01341507869574</v>
      </c>
      <c r="N579" s="44">
        <f t="shared" si="131"/>
        <v>0.18057909433068328</v>
      </c>
      <c r="R579" s="62">
        <v>0.81</v>
      </c>
      <c r="S579" s="48">
        <v>15.587400000000001</v>
      </c>
      <c r="T579" s="48">
        <v>18.744399999999999</v>
      </c>
      <c r="U579" s="24">
        <f t="shared" si="132"/>
        <v>0.97405365872435434</v>
      </c>
      <c r="V579" s="63">
        <v>0.01</v>
      </c>
      <c r="W579" s="49">
        <v>74.7</v>
      </c>
      <c r="X579" s="49">
        <v>101.7</v>
      </c>
      <c r="Y579" s="41">
        <f t="shared" si="137"/>
        <v>1.3614457831325302E-2</v>
      </c>
      <c r="Z579" s="64">
        <v>0.12</v>
      </c>
      <c r="AA579" s="26">
        <v>93.1</v>
      </c>
      <c r="AB579" s="26">
        <v>115.1</v>
      </c>
      <c r="AC579" s="27">
        <f t="shared" si="133"/>
        <v>0.14835660580021481</v>
      </c>
      <c r="AD579" s="68">
        <v>0.05</v>
      </c>
      <c r="AE579" s="29">
        <v>92</v>
      </c>
      <c r="AF579" s="29">
        <v>118.9</v>
      </c>
      <c r="AG579" s="30">
        <f t="shared" si="134"/>
        <v>6.4619565217391303E-2</v>
      </c>
      <c r="AH579" s="65">
        <v>0.01</v>
      </c>
      <c r="AI579" s="32">
        <v>93.8</v>
      </c>
      <c r="AJ579" s="32">
        <v>110.7</v>
      </c>
      <c r="AK579" s="33">
        <f t="shared" si="135"/>
        <v>1.180170575692964E-2</v>
      </c>
      <c r="AL579" s="34">
        <v>0</v>
      </c>
      <c r="AM579" s="35">
        <v>158.5</v>
      </c>
      <c r="AN579" s="35">
        <v>181</v>
      </c>
      <c r="AO579" s="36">
        <f t="shared" si="136"/>
        <v>0</v>
      </c>
      <c r="AP579" s="37">
        <f t="shared" si="138"/>
        <v>1</v>
      </c>
    </row>
    <row r="580" spans="1:42" ht="25" customHeight="1" x14ac:dyDescent="0.3">
      <c r="A580" s="71">
        <v>574</v>
      </c>
      <c r="B580" s="19" t="s">
        <v>444</v>
      </c>
      <c r="C580" s="58" t="s">
        <v>580</v>
      </c>
      <c r="D580" s="54">
        <v>24976</v>
      </c>
      <c r="E580" s="54">
        <f t="shared" si="124"/>
        <v>21718.26086956522</v>
      </c>
      <c r="G580" s="54">
        <f t="shared" si="125"/>
        <v>18460.521739130436</v>
      </c>
      <c r="H580" s="53">
        <f t="shared" si="126"/>
        <v>1.2124459933302156</v>
      </c>
      <c r="I580" s="52">
        <f t="shared" si="127"/>
        <v>3257.739130434783</v>
      </c>
      <c r="J580" s="51">
        <f t="shared" si="128"/>
        <v>25640.124747828824</v>
      </c>
      <c r="L580" s="55">
        <f t="shared" si="129"/>
        <v>29486.143460003146</v>
      </c>
      <c r="M580" s="43">
        <f t="shared" si="130"/>
        <v>4510.1434600031462</v>
      </c>
      <c r="N580" s="44">
        <f t="shared" si="131"/>
        <v>0.18057909433068331</v>
      </c>
      <c r="R580" s="62">
        <v>0.81</v>
      </c>
      <c r="S580" s="48">
        <v>15.587400000000001</v>
      </c>
      <c r="T580" s="48">
        <v>18.744399999999999</v>
      </c>
      <c r="U580" s="24">
        <f t="shared" si="132"/>
        <v>0.97405365872435434</v>
      </c>
      <c r="V580" s="63">
        <v>0.01</v>
      </c>
      <c r="W580" s="49">
        <v>74.7</v>
      </c>
      <c r="X580" s="49">
        <v>101.7</v>
      </c>
      <c r="Y580" s="41">
        <f t="shared" si="137"/>
        <v>1.3614457831325302E-2</v>
      </c>
      <c r="Z580" s="64">
        <v>0.12</v>
      </c>
      <c r="AA580" s="26">
        <v>93.1</v>
      </c>
      <c r="AB580" s="26">
        <v>115.1</v>
      </c>
      <c r="AC580" s="27">
        <f t="shared" si="133"/>
        <v>0.14835660580021481</v>
      </c>
      <c r="AD580" s="68">
        <v>0.05</v>
      </c>
      <c r="AE580" s="29">
        <v>92</v>
      </c>
      <c r="AF580" s="29">
        <v>118.9</v>
      </c>
      <c r="AG580" s="30">
        <f t="shared" si="134"/>
        <v>6.4619565217391303E-2</v>
      </c>
      <c r="AH580" s="65">
        <v>0.01</v>
      </c>
      <c r="AI580" s="32">
        <v>93.8</v>
      </c>
      <c r="AJ580" s="32">
        <v>110.7</v>
      </c>
      <c r="AK580" s="33">
        <f t="shared" si="135"/>
        <v>1.180170575692964E-2</v>
      </c>
      <c r="AL580" s="34">
        <v>0</v>
      </c>
      <c r="AM580" s="35">
        <v>158.5</v>
      </c>
      <c r="AN580" s="35">
        <v>181</v>
      </c>
      <c r="AO580" s="36">
        <f t="shared" si="136"/>
        <v>0</v>
      </c>
      <c r="AP580" s="37">
        <f t="shared" si="138"/>
        <v>1</v>
      </c>
    </row>
    <row r="581" spans="1:42" ht="25" customHeight="1" x14ac:dyDescent="0.3">
      <c r="A581" s="71">
        <v>575</v>
      </c>
      <c r="B581" s="19" t="s">
        <v>445</v>
      </c>
      <c r="C581" s="58" t="s">
        <v>580</v>
      </c>
      <c r="D581" s="54">
        <v>14151</v>
      </c>
      <c r="E581" s="54">
        <f t="shared" si="124"/>
        <v>12305.217391304348</v>
      </c>
      <c r="G581" s="54">
        <f t="shared" si="125"/>
        <v>10459.434782608696</v>
      </c>
      <c r="H581" s="53">
        <f t="shared" si="126"/>
        <v>1.2249351774350412</v>
      </c>
      <c r="I581" s="52">
        <f t="shared" si="127"/>
        <v>1845.782608695652</v>
      </c>
      <c r="J581" s="51">
        <f t="shared" si="128"/>
        <v>14657.912210000677</v>
      </c>
      <c r="L581" s="55">
        <f t="shared" si="129"/>
        <v>16856.599041500776</v>
      </c>
      <c r="M581" s="43">
        <f t="shared" si="130"/>
        <v>2705.5990415007764</v>
      </c>
      <c r="N581" s="44">
        <f t="shared" si="131"/>
        <v>0.19119490081978491</v>
      </c>
      <c r="R581" s="62">
        <v>0.72</v>
      </c>
      <c r="S581" s="48">
        <v>15.587400000000001</v>
      </c>
      <c r="T581" s="48">
        <v>18.744399999999999</v>
      </c>
      <c r="U581" s="24">
        <f t="shared" si="132"/>
        <v>0.86582547442164814</v>
      </c>
      <c r="V581" s="63">
        <v>0.09</v>
      </c>
      <c r="W581" s="49">
        <v>74.7</v>
      </c>
      <c r="X581" s="49">
        <v>101.7</v>
      </c>
      <c r="Y581" s="41">
        <f t="shared" si="137"/>
        <v>0.12253012048192771</v>
      </c>
      <c r="Z581" s="64">
        <v>0.12</v>
      </c>
      <c r="AA581" s="26">
        <v>93.1</v>
      </c>
      <c r="AB581" s="26">
        <v>115.1</v>
      </c>
      <c r="AC581" s="27">
        <f t="shared" si="133"/>
        <v>0.14835660580021481</v>
      </c>
      <c r="AD581" s="68">
        <v>0.05</v>
      </c>
      <c r="AE581" s="29">
        <v>92</v>
      </c>
      <c r="AF581" s="29">
        <v>118.9</v>
      </c>
      <c r="AG581" s="30">
        <f t="shared" si="134"/>
        <v>6.4619565217391303E-2</v>
      </c>
      <c r="AH581" s="65">
        <v>0.02</v>
      </c>
      <c r="AI581" s="32">
        <v>93.8</v>
      </c>
      <c r="AJ581" s="32">
        <v>110.7</v>
      </c>
      <c r="AK581" s="33">
        <f t="shared" si="135"/>
        <v>2.3603411513859279E-2</v>
      </c>
      <c r="AL581" s="34">
        <v>0</v>
      </c>
      <c r="AM581" s="35">
        <v>158.5</v>
      </c>
      <c r="AN581" s="35">
        <v>181</v>
      </c>
      <c r="AO581" s="36">
        <f t="shared" si="136"/>
        <v>0</v>
      </c>
      <c r="AP581" s="37">
        <f t="shared" si="138"/>
        <v>1</v>
      </c>
    </row>
    <row r="582" spans="1:42" ht="25" customHeight="1" x14ac:dyDescent="0.3">
      <c r="A582" s="71">
        <v>576</v>
      </c>
      <c r="B582" s="19" t="s">
        <v>446</v>
      </c>
      <c r="C582" s="58" t="s">
        <v>580</v>
      </c>
      <c r="D582" s="54">
        <v>14670.78</v>
      </c>
      <c r="E582" s="54">
        <f t="shared" si="124"/>
        <v>12757.2</v>
      </c>
      <c r="G582" s="54">
        <f t="shared" si="125"/>
        <v>10843.62</v>
      </c>
      <c r="H582" s="53">
        <f t="shared" si="126"/>
        <v>1.2249351774350412</v>
      </c>
      <c r="I582" s="52">
        <f t="shared" si="127"/>
        <v>1913.58</v>
      </c>
      <c r="J582" s="51">
        <f t="shared" si="128"/>
        <v>15196.311588738163</v>
      </c>
      <c r="L582" s="55">
        <f t="shared" si="129"/>
        <v>17475.758327048887</v>
      </c>
      <c r="M582" s="43">
        <f t="shared" si="130"/>
        <v>2804.9783270488861</v>
      </c>
      <c r="N582" s="44">
        <f t="shared" si="131"/>
        <v>0.19119490081978505</v>
      </c>
      <c r="R582" s="62">
        <v>0.72</v>
      </c>
      <c r="S582" s="48">
        <v>15.587400000000001</v>
      </c>
      <c r="T582" s="48">
        <v>18.744399999999999</v>
      </c>
      <c r="U582" s="24">
        <f t="shared" si="132"/>
        <v>0.86582547442164814</v>
      </c>
      <c r="V582" s="63">
        <v>0.09</v>
      </c>
      <c r="W582" s="49">
        <v>74.7</v>
      </c>
      <c r="X582" s="49">
        <v>101.7</v>
      </c>
      <c r="Y582" s="41">
        <f t="shared" si="137"/>
        <v>0.12253012048192771</v>
      </c>
      <c r="Z582" s="64">
        <v>0.12</v>
      </c>
      <c r="AA582" s="26">
        <v>93.1</v>
      </c>
      <c r="AB582" s="26">
        <v>115.1</v>
      </c>
      <c r="AC582" s="27">
        <f t="shared" si="133"/>
        <v>0.14835660580021481</v>
      </c>
      <c r="AD582" s="68">
        <v>0.05</v>
      </c>
      <c r="AE582" s="29">
        <v>92</v>
      </c>
      <c r="AF582" s="29">
        <v>118.9</v>
      </c>
      <c r="AG582" s="30">
        <f t="shared" si="134"/>
        <v>6.4619565217391303E-2</v>
      </c>
      <c r="AH582" s="65">
        <v>0.02</v>
      </c>
      <c r="AI582" s="32">
        <v>93.8</v>
      </c>
      <c r="AJ582" s="32">
        <v>110.7</v>
      </c>
      <c r="AK582" s="33">
        <f t="shared" si="135"/>
        <v>2.3603411513859279E-2</v>
      </c>
      <c r="AL582" s="34">
        <v>0</v>
      </c>
      <c r="AM582" s="35">
        <v>158.5</v>
      </c>
      <c r="AN582" s="35">
        <v>181</v>
      </c>
      <c r="AO582" s="36">
        <f t="shared" si="136"/>
        <v>0</v>
      </c>
      <c r="AP582" s="37">
        <f t="shared" si="138"/>
        <v>1</v>
      </c>
    </row>
    <row r="583" spans="1:42" ht="25" customHeight="1" x14ac:dyDescent="0.3">
      <c r="A583" s="71">
        <v>577</v>
      </c>
      <c r="B583" s="19" t="s">
        <v>447</v>
      </c>
      <c r="C583" s="58" t="s">
        <v>580</v>
      </c>
      <c r="D583" s="54">
        <v>29889</v>
      </c>
      <c r="E583" s="54">
        <f t="shared" si="124"/>
        <v>25990.434782608696</v>
      </c>
      <c r="G583" s="54">
        <f t="shared" si="125"/>
        <v>22091.869565217392</v>
      </c>
      <c r="H583" s="53">
        <f t="shared" si="126"/>
        <v>1.2249351774350412</v>
      </c>
      <c r="I583" s="52">
        <f t="shared" si="127"/>
        <v>3898.565217391304</v>
      </c>
      <c r="J583" s="51">
        <f t="shared" si="128"/>
        <v>30959.673383132656</v>
      </c>
      <c r="L583" s="55">
        <f t="shared" si="129"/>
        <v>35603.624390602556</v>
      </c>
      <c r="M583" s="43">
        <f t="shared" si="130"/>
        <v>5714.6243906025556</v>
      </c>
      <c r="N583" s="44">
        <f t="shared" si="131"/>
        <v>0.19119490081978505</v>
      </c>
      <c r="R583" s="62">
        <v>0.72</v>
      </c>
      <c r="S583" s="48">
        <v>15.587400000000001</v>
      </c>
      <c r="T583" s="48">
        <v>18.744399999999999</v>
      </c>
      <c r="U583" s="24">
        <f t="shared" si="132"/>
        <v>0.86582547442164814</v>
      </c>
      <c r="V583" s="63">
        <v>0.09</v>
      </c>
      <c r="W583" s="49">
        <v>74.7</v>
      </c>
      <c r="X583" s="49">
        <v>101.7</v>
      </c>
      <c r="Y583" s="41">
        <f t="shared" si="137"/>
        <v>0.12253012048192771</v>
      </c>
      <c r="Z583" s="64">
        <v>0.12</v>
      </c>
      <c r="AA583" s="26">
        <v>93.1</v>
      </c>
      <c r="AB583" s="26">
        <v>115.1</v>
      </c>
      <c r="AC583" s="27">
        <f t="shared" si="133"/>
        <v>0.14835660580021481</v>
      </c>
      <c r="AD583" s="68">
        <v>0.05</v>
      </c>
      <c r="AE583" s="29">
        <v>92</v>
      </c>
      <c r="AF583" s="29">
        <v>118.9</v>
      </c>
      <c r="AG583" s="30">
        <f t="shared" si="134"/>
        <v>6.4619565217391303E-2</v>
      </c>
      <c r="AH583" s="65">
        <v>0.02</v>
      </c>
      <c r="AI583" s="32">
        <v>93.8</v>
      </c>
      <c r="AJ583" s="32">
        <v>110.7</v>
      </c>
      <c r="AK583" s="33">
        <f t="shared" si="135"/>
        <v>2.3603411513859279E-2</v>
      </c>
      <c r="AL583" s="34">
        <v>0</v>
      </c>
      <c r="AM583" s="35">
        <v>158.5</v>
      </c>
      <c r="AN583" s="35">
        <v>181</v>
      </c>
      <c r="AO583" s="36">
        <f t="shared" si="136"/>
        <v>0</v>
      </c>
      <c r="AP583" s="37">
        <f t="shared" si="138"/>
        <v>1</v>
      </c>
    </row>
    <row r="584" spans="1:42" ht="25" customHeight="1" x14ac:dyDescent="0.3">
      <c r="A584" s="71">
        <v>578</v>
      </c>
      <c r="B584" s="19" t="s">
        <v>448</v>
      </c>
      <c r="C584" s="58" t="s">
        <v>580</v>
      </c>
      <c r="D584" s="54">
        <v>12208</v>
      </c>
      <c r="E584" s="54">
        <f t="shared" ref="E584:E647" si="139">D584/1.15</f>
        <v>10615.652173913044</v>
      </c>
      <c r="G584" s="54">
        <f t="shared" ref="G584:G647" si="140">E584*85%</f>
        <v>9023.3043478260879</v>
      </c>
      <c r="H584" s="53">
        <f t="shared" ref="H584:H647" si="141">U584+Y584+AC584+AG584+AK584+AO584</f>
        <v>1.2297024894947817</v>
      </c>
      <c r="I584" s="52">
        <f t="shared" ref="I584:I647" si="142">E584*15%</f>
        <v>1592.3478260869565</v>
      </c>
      <c r="J584" s="51">
        <f t="shared" ref="J584:J647" si="143">(G584*H584)+I584</f>
        <v>12688.327646077783</v>
      </c>
      <c r="L584" s="55">
        <f t="shared" ref="L584:L647" si="144">J584*1.15</f>
        <v>14591.57679298945</v>
      </c>
      <c r="M584" s="43">
        <f t="shared" ref="M584:M647" si="145">L584-D584</f>
        <v>2383.57679298945</v>
      </c>
      <c r="N584" s="44">
        <f t="shared" ref="N584:N647" si="146">M584/D584</f>
        <v>0.19524711607056439</v>
      </c>
      <c r="R584" s="62">
        <v>0.69</v>
      </c>
      <c r="S584" s="48">
        <v>15.587400000000001</v>
      </c>
      <c r="T584" s="48">
        <v>18.744399999999999</v>
      </c>
      <c r="U584" s="24">
        <f t="shared" ref="U584:U647" si="147">R584*(T584/S584)</f>
        <v>0.82974941298741278</v>
      </c>
      <c r="V584" s="63">
        <v>0.12</v>
      </c>
      <c r="W584" s="49">
        <v>74.7</v>
      </c>
      <c r="X584" s="49">
        <v>101.7</v>
      </c>
      <c r="Y584" s="41">
        <f t="shared" si="137"/>
        <v>0.16337349397590362</v>
      </c>
      <c r="Z584" s="64">
        <v>0.12</v>
      </c>
      <c r="AA584" s="26">
        <v>93.1</v>
      </c>
      <c r="AB584" s="26">
        <v>115.1</v>
      </c>
      <c r="AC584" s="27">
        <f t="shared" ref="AC584:AC647" si="148">Z584*(AB584/AA584)</f>
        <v>0.14835660580021481</v>
      </c>
      <c r="AD584" s="68">
        <v>0.05</v>
      </c>
      <c r="AE584" s="29">
        <v>92</v>
      </c>
      <c r="AF584" s="29">
        <v>118.9</v>
      </c>
      <c r="AG584" s="30">
        <f t="shared" ref="AG584:AG647" si="149">AD584*(AF584/AE584)</f>
        <v>6.4619565217391303E-2</v>
      </c>
      <c r="AH584" s="65">
        <v>0.02</v>
      </c>
      <c r="AI584" s="32">
        <v>93.8</v>
      </c>
      <c r="AJ584" s="32">
        <v>110.7</v>
      </c>
      <c r="AK584" s="33">
        <f t="shared" ref="AK584:AK647" si="150">AH584*(AJ584/AI584)</f>
        <v>2.3603411513859279E-2</v>
      </c>
      <c r="AL584" s="34">
        <v>0</v>
      </c>
      <c r="AM584" s="35">
        <v>158.5</v>
      </c>
      <c r="AN584" s="35">
        <v>181</v>
      </c>
      <c r="AO584" s="36">
        <f t="shared" ref="AO584:AO647" si="151">AL584*(AN584/AM584)</f>
        <v>0</v>
      </c>
      <c r="AP584" s="37">
        <f t="shared" si="138"/>
        <v>1</v>
      </c>
    </row>
    <row r="585" spans="1:42" ht="25" customHeight="1" x14ac:dyDescent="0.3">
      <c r="A585" s="71">
        <v>579</v>
      </c>
      <c r="B585" s="19" t="s">
        <v>446</v>
      </c>
      <c r="C585" s="58" t="s">
        <v>580</v>
      </c>
      <c r="D585" s="54">
        <v>29889</v>
      </c>
      <c r="E585" s="54">
        <f t="shared" si="139"/>
        <v>25990.434782608696</v>
      </c>
      <c r="G585" s="54">
        <f t="shared" si="140"/>
        <v>22091.869565217392</v>
      </c>
      <c r="H585" s="53">
        <f t="shared" si="141"/>
        <v>1.2297024894947817</v>
      </c>
      <c r="I585" s="52">
        <f t="shared" si="142"/>
        <v>3898.565217391304</v>
      </c>
      <c r="J585" s="51">
        <f t="shared" si="143"/>
        <v>31064.992219333129</v>
      </c>
      <c r="L585" s="55">
        <f t="shared" si="144"/>
        <v>35724.741052233097</v>
      </c>
      <c r="M585" s="43">
        <f t="shared" si="145"/>
        <v>5835.7410522330974</v>
      </c>
      <c r="N585" s="44">
        <f t="shared" si="146"/>
        <v>0.19524711607056433</v>
      </c>
      <c r="R585" s="62">
        <v>0.69</v>
      </c>
      <c r="S585" s="48">
        <v>15.587400000000001</v>
      </c>
      <c r="T585" s="48">
        <v>18.744399999999999</v>
      </c>
      <c r="U585" s="24">
        <f t="shared" si="147"/>
        <v>0.82974941298741278</v>
      </c>
      <c r="V585" s="63">
        <v>0.12</v>
      </c>
      <c r="W585" s="49">
        <v>74.7</v>
      </c>
      <c r="X585" s="49">
        <v>101.7</v>
      </c>
      <c r="Y585" s="41">
        <f t="shared" si="137"/>
        <v>0.16337349397590362</v>
      </c>
      <c r="Z585" s="64">
        <v>0.12</v>
      </c>
      <c r="AA585" s="26">
        <v>93.1</v>
      </c>
      <c r="AB585" s="26">
        <v>115.1</v>
      </c>
      <c r="AC585" s="27">
        <f t="shared" si="148"/>
        <v>0.14835660580021481</v>
      </c>
      <c r="AD585" s="68">
        <v>0.05</v>
      </c>
      <c r="AE585" s="29">
        <v>92</v>
      </c>
      <c r="AF585" s="29">
        <v>118.9</v>
      </c>
      <c r="AG585" s="30">
        <f t="shared" si="149"/>
        <v>6.4619565217391303E-2</v>
      </c>
      <c r="AH585" s="65">
        <v>0.02</v>
      </c>
      <c r="AI585" s="32">
        <v>93.8</v>
      </c>
      <c r="AJ585" s="32">
        <v>110.7</v>
      </c>
      <c r="AK585" s="33">
        <f t="shared" si="150"/>
        <v>2.3603411513859279E-2</v>
      </c>
      <c r="AL585" s="34">
        <v>0</v>
      </c>
      <c r="AM585" s="35">
        <v>158.5</v>
      </c>
      <c r="AN585" s="35">
        <v>181</v>
      </c>
      <c r="AO585" s="36">
        <f t="shared" si="151"/>
        <v>0</v>
      </c>
      <c r="AP585" s="37">
        <f t="shared" si="138"/>
        <v>1</v>
      </c>
    </row>
    <row r="586" spans="1:42" ht="25" customHeight="1" x14ac:dyDescent="0.3">
      <c r="A586" s="71">
        <v>580</v>
      </c>
      <c r="B586" s="19" t="s">
        <v>447</v>
      </c>
      <c r="C586" s="58" t="s">
        <v>580</v>
      </c>
      <c r="D586" s="54">
        <v>11030</v>
      </c>
      <c r="E586" s="54">
        <f t="shared" si="139"/>
        <v>9591.3043478260879</v>
      </c>
      <c r="G586" s="54">
        <f t="shared" si="140"/>
        <v>8152.6086956521749</v>
      </c>
      <c r="H586" s="53">
        <f t="shared" si="141"/>
        <v>1.2297024894947817</v>
      </c>
      <c r="I586" s="52">
        <f t="shared" si="142"/>
        <v>1438.6956521739132</v>
      </c>
      <c r="J586" s="51">
        <f t="shared" si="143"/>
        <v>11463.978861094198</v>
      </c>
      <c r="L586" s="55">
        <f t="shared" si="144"/>
        <v>13183.575690258327</v>
      </c>
      <c r="M586" s="43">
        <f t="shared" si="145"/>
        <v>2153.5756902583271</v>
      </c>
      <c r="N586" s="44">
        <f t="shared" si="146"/>
        <v>0.19524711607056455</v>
      </c>
      <c r="R586" s="62">
        <v>0.69</v>
      </c>
      <c r="S586" s="48">
        <v>15.587400000000001</v>
      </c>
      <c r="T586" s="48">
        <v>18.744399999999999</v>
      </c>
      <c r="U586" s="24">
        <f t="shared" si="147"/>
        <v>0.82974941298741278</v>
      </c>
      <c r="V586" s="63">
        <v>0.12</v>
      </c>
      <c r="W586" s="49">
        <v>74.7</v>
      </c>
      <c r="X586" s="49">
        <v>101.7</v>
      </c>
      <c r="Y586" s="41">
        <f t="shared" si="137"/>
        <v>0.16337349397590362</v>
      </c>
      <c r="Z586" s="64">
        <v>0.12</v>
      </c>
      <c r="AA586" s="26">
        <v>93.1</v>
      </c>
      <c r="AB586" s="26">
        <v>115.1</v>
      </c>
      <c r="AC586" s="27">
        <f t="shared" si="148"/>
        <v>0.14835660580021481</v>
      </c>
      <c r="AD586" s="68">
        <v>0.05</v>
      </c>
      <c r="AE586" s="29">
        <v>92</v>
      </c>
      <c r="AF586" s="29">
        <v>118.9</v>
      </c>
      <c r="AG586" s="30">
        <f t="shared" si="149"/>
        <v>6.4619565217391303E-2</v>
      </c>
      <c r="AH586" s="65">
        <v>0.02</v>
      </c>
      <c r="AI586" s="32">
        <v>93.8</v>
      </c>
      <c r="AJ586" s="32">
        <v>110.7</v>
      </c>
      <c r="AK586" s="33">
        <f t="shared" si="150"/>
        <v>2.3603411513859279E-2</v>
      </c>
      <c r="AL586" s="34">
        <v>0</v>
      </c>
      <c r="AM586" s="35">
        <v>158.5</v>
      </c>
      <c r="AN586" s="35">
        <v>181</v>
      </c>
      <c r="AO586" s="36">
        <f t="shared" si="151"/>
        <v>0</v>
      </c>
      <c r="AP586" s="37">
        <f t="shared" si="138"/>
        <v>1</v>
      </c>
    </row>
    <row r="587" spans="1:42" ht="25" customHeight="1" x14ac:dyDescent="0.3">
      <c r="A587" s="71">
        <v>581</v>
      </c>
      <c r="B587" s="19" t="s">
        <v>449</v>
      </c>
      <c r="C587" s="58" t="s">
        <v>580</v>
      </c>
      <c r="D587" s="54">
        <v>22064</v>
      </c>
      <c r="E587" s="54">
        <f t="shared" si="139"/>
        <v>19186.08695652174</v>
      </c>
      <c r="G587" s="54">
        <f t="shared" si="140"/>
        <v>16308.173913043478</v>
      </c>
      <c r="H587" s="53">
        <f t="shared" si="141"/>
        <v>1.21011290168087</v>
      </c>
      <c r="I587" s="52">
        <f t="shared" si="142"/>
        <v>2877.913043478261</v>
      </c>
      <c r="J587" s="51">
        <f t="shared" si="143"/>
        <v>22612.644698507571</v>
      </c>
      <c r="L587" s="55">
        <f t="shared" si="144"/>
        <v>26004.541403283703</v>
      </c>
      <c r="M587" s="43">
        <f t="shared" si="145"/>
        <v>3940.5414032837034</v>
      </c>
      <c r="N587" s="44">
        <f t="shared" si="146"/>
        <v>0.17859596642873929</v>
      </c>
      <c r="R587" s="62">
        <v>0.92</v>
      </c>
      <c r="S587" s="48">
        <v>15.587400000000001</v>
      </c>
      <c r="T587" s="48">
        <v>18.744399999999999</v>
      </c>
      <c r="U587" s="24">
        <f t="shared" si="147"/>
        <v>1.1063325506498838</v>
      </c>
      <c r="V587" s="63">
        <v>0.03</v>
      </c>
      <c r="W587" s="49">
        <v>74.7</v>
      </c>
      <c r="X587" s="49">
        <v>101.7</v>
      </c>
      <c r="Y587" s="41">
        <f t="shared" si="137"/>
        <v>4.0843373493975904E-2</v>
      </c>
      <c r="Z587" s="64">
        <v>0.03</v>
      </c>
      <c r="AA587" s="26">
        <v>93.1</v>
      </c>
      <c r="AB587" s="26">
        <v>115.1</v>
      </c>
      <c r="AC587" s="27">
        <f t="shared" si="148"/>
        <v>3.7089151450053703E-2</v>
      </c>
      <c r="AD587" s="68">
        <v>0.02</v>
      </c>
      <c r="AE587" s="29">
        <v>92</v>
      </c>
      <c r="AF587" s="29">
        <v>118.9</v>
      </c>
      <c r="AG587" s="30">
        <f t="shared" si="149"/>
        <v>2.5847826086956523E-2</v>
      </c>
      <c r="AH587" s="65">
        <v>0</v>
      </c>
      <c r="AI587" s="32">
        <v>93.8</v>
      </c>
      <c r="AJ587" s="32">
        <v>110.7</v>
      </c>
      <c r="AK587" s="33">
        <f t="shared" si="150"/>
        <v>0</v>
      </c>
      <c r="AL587" s="34">
        <v>0</v>
      </c>
      <c r="AM587" s="35">
        <v>158.5</v>
      </c>
      <c r="AN587" s="35">
        <v>181</v>
      </c>
      <c r="AO587" s="36">
        <f t="shared" si="151"/>
        <v>0</v>
      </c>
      <c r="AP587" s="37">
        <f t="shared" si="138"/>
        <v>1</v>
      </c>
    </row>
    <row r="588" spans="1:42" ht="25" customHeight="1" x14ac:dyDescent="0.3">
      <c r="A588" s="71">
        <v>582</v>
      </c>
      <c r="B588" s="19" t="s">
        <v>450</v>
      </c>
      <c r="C588" s="58" t="s">
        <v>580</v>
      </c>
      <c r="D588" s="54">
        <v>689</v>
      </c>
      <c r="E588" s="54">
        <f t="shared" si="139"/>
        <v>599.13043478260875</v>
      </c>
      <c r="G588" s="54">
        <f t="shared" si="140"/>
        <v>509.26086956521743</v>
      </c>
      <c r="H588" s="53">
        <f t="shared" si="141"/>
        <v>1.21011290168087</v>
      </c>
      <c r="I588" s="52">
        <f t="shared" si="142"/>
        <v>89.869565217391312</v>
      </c>
      <c r="J588" s="51">
        <f t="shared" si="143"/>
        <v>706.13271379947969</v>
      </c>
      <c r="L588" s="55">
        <f t="shared" si="144"/>
        <v>812.05262086940161</v>
      </c>
      <c r="M588" s="43">
        <f t="shared" si="145"/>
        <v>123.05262086940161</v>
      </c>
      <c r="N588" s="44">
        <f t="shared" si="146"/>
        <v>0.17859596642873962</v>
      </c>
      <c r="R588" s="62">
        <v>0.92</v>
      </c>
      <c r="S588" s="48">
        <v>15.587400000000001</v>
      </c>
      <c r="T588" s="48">
        <v>18.744399999999999</v>
      </c>
      <c r="U588" s="24">
        <f t="shared" si="147"/>
        <v>1.1063325506498838</v>
      </c>
      <c r="V588" s="63">
        <v>0.03</v>
      </c>
      <c r="W588" s="49">
        <v>74.7</v>
      </c>
      <c r="X588" s="49">
        <v>101.7</v>
      </c>
      <c r="Y588" s="41">
        <f t="shared" si="137"/>
        <v>4.0843373493975904E-2</v>
      </c>
      <c r="Z588" s="64">
        <v>0.03</v>
      </c>
      <c r="AA588" s="26">
        <v>93.1</v>
      </c>
      <c r="AB588" s="26">
        <v>115.1</v>
      </c>
      <c r="AC588" s="27">
        <f t="shared" si="148"/>
        <v>3.7089151450053703E-2</v>
      </c>
      <c r="AD588" s="68">
        <v>0.02</v>
      </c>
      <c r="AE588" s="29">
        <v>92</v>
      </c>
      <c r="AF588" s="29">
        <v>118.9</v>
      </c>
      <c r="AG588" s="30">
        <f t="shared" si="149"/>
        <v>2.5847826086956523E-2</v>
      </c>
      <c r="AH588" s="65">
        <v>0</v>
      </c>
      <c r="AI588" s="32">
        <v>93.8</v>
      </c>
      <c r="AJ588" s="32">
        <v>110.7</v>
      </c>
      <c r="AK588" s="33">
        <f t="shared" si="150"/>
        <v>0</v>
      </c>
      <c r="AL588" s="34">
        <v>0</v>
      </c>
      <c r="AM588" s="35">
        <v>158.5</v>
      </c>
      <c r="AN588" s="35">
        <v>181</v>
      </c>
      <c r="AO588" s="36">
        <f t="shared" si="151"/>
        <v>0</v>
      </c>
      <c r="AP588" s="37">
        <f t="shared" si="138"/>
        <v>1</v>
      </c>
    </row>
    <row r="589" spans="1:42" ht="25" customHeight="1" x14ac:dyDescent="0.3">
      <c r="A589" s="71">
        <v>583</v>
      </c>
      <c r="B589" s="19" t="s">
        <v>451</v>
      </c>
      <c r="C589" s="58" t="s">
        <v>580</v>
      </c>
      <c r="D589" s="54">
        <v>1123</v>
      </c>
      <c r="E589" s="54">
        <f t="shared" si="139"/>
        <v>976.52173913043487</v>
      </c>
      <c r="G589" s="54">
        <f t="shared" si="140"/>
        <v>830.04347826086962</v>
      </c>
      <c r="H589" s="53">
        <f t="shared" si="141"/>
        <v>1.21011290168087</v>
      </c>
      <c r="I589" s="52">
        <f t="shared" si="142"/>
        <v>146.47826086956522</v>
      </c>
      <c r="J589" s="51">
        <f t="shared" si="143"/>
        <v>1150.9245828691082</v>
      </c>
      <c r="L589" s="55">
        <f t="shared" si="144"/>
        <v>1323.5632702994744</v>
      </c>
      <c r="M589" s="43">
        <f t="shared" si="145"/>
        <v>200.56327029947442</v>
      </c>
      <c r="N589" s="44">
        <f t="shared" si="146"/>
        <v>0.17859596642873948</v>
      </c>
      <c r="R589" s="62">
        <v>0.92</v>
      </c>
      <c r="S589" s="48">
        <v>15.587400000000001</v>
      </c>
      <c r="T589" s="48">
        <v>18.744399999999999</v>
      </c>
      <c r="U589" s="24">
        <f t="shared" si="147"/>
        <v>1.1063325506498838</v>
      </c>
      <c r="V589" s="63">
        <v>0.03</v>
      </c>
      <c r="W589" s="49">
        <v>74.7</v>
      </c>
      <c r="X589" s="49">
        <v>101.7</v>
      </c>
      <c r="Y589" s="41">
        <f t="shared" si="137"/>
        <v>4.0843373493975904E-2</v>
      </c>
      <c r="Z589" s="64">
        <v>0.03</v>
      </c>
      <c r="AA589" s="26">
        <v>93.1</v>
      </c>
      <c r="AB589" s="26">
        <v>115.1</v>
      </c>
      <c r="AC589" s="27">
        <f t="shared" si="148"/>
        <v>3.7089151450053703E-2</v>
      </c>
      <c r="AD589" s="68">
        <v>0.02</v>
      </c>
      <c r="AE589" s="29">
        <v>92</v>
      </c>
      <c r="AF589" s="29">
        <v>118.9</v>
      </c>
      <c r="AG589" s="30">
        <f t="shared" si="149"/>
        <v>2.5847826086956523E-2</v>
      </c>
      <c r="AH589" s="65">
        <v>0</v>
      </c>
      <c r="AI589" s="32">
        <v>93.8</v>
      </c>
      <c r="AJ589" s="32">
        <v>110.7</v>
      </c>
      <c r="AK589" s="33">
        <f t="shared" si="150"/>
        <v>0</v>
      </c>
      <c r="AL589" s="34">
        <v>0</v>
      </c>
      <c r="AM589" s="35">
        <v>158.5</v>
      </c>
      <c r="AN589" s="35">
        <v>181</v>
      </c>
      <c r="AO589" s="36">
        <f t="shared" si="151"/>
        <v>0</v>
      </c>
      <c r="AP589" s="37">
        <f t="shared" si="138"/>
        <v>1</v>
      </c>
    </row>
    <row r="590" spans="1:42" ht="25" customHeight="1" x14ac:dyDescent="0.3">
      <c r="A590" s="71">
        <v>584</v>
      </c>
      <c r="B590" s="19" t="s">
        <v>452</v>
      </c>
      <c r="C590" s="58" t="s">
        <v>580</v>
      </c>
      <c r="D590" s="54">
        <v>3347</v>
      </c>
      <c r="E590" s="54">
        <f t="shared" si="139"/>
        <v>2910.434782608696</v>
      </c>
      <c r="G590" s="54">
        <f t="shared" si="140"/>
        <v>2473.8695652173915</v>
      </c>
      <c r="H590" s="53">
        <f t="shared" si="141"/>
        <v>1.21011290168087</v>
      </c>
      <c r="I590" s="52">
        <f t="shared" si="142"/>
        <v>436.56521739130437</v>
      </c>
      <c r="J590" s="51">
        <f t="shared" si="143"/>
        <v>3430.2266953365147</v>
      </c>
      <c r="L590" s="55">
        <f t="shared" si="144"/>
        <v>3944.7606996369914</v>
      </c>
      <c r="M590" s="43">
        <f t="shared" si="145"/>
        <v>597.76069963699138</v>
      </c>
      <c r="N590" s="44">
        <f t="shared" si="146"/>
        <v>0.17859596642873959</v>
      </c>
      <c r="R590" s="62">
        <v>0.92</v>
      </c>
      <c r="S590" s="48">
        <v>15.587400000000001</v>
      </c>
      <c r="T590" s="48">
        <v>18.744399999999999</v>
      </c>
      <c r="U590" s="24">
        <f t="shared" si="147"/>
        <v>1.1063325506498838</v>
      </c>
      <c r="V590" s="63">
        <v>0.03</v>
      </c>
      <c r="W590" s="49">
        <v>74.7</v>
      </c>
      <c r="X590" s="49">
        <v>101.7</v>
      </c>
      <c r="Y590" s="41">
        <f t="shared" si="137"/>
        <v>4.0843373493975904E-2</v>
      </c>
      <c r="Z590" s="64">
        <v>0.03</v>
      </c>
      <c r="AA590" s="26">
        <v>93.1</v>
      </c>
      <c r="AB590" s="26">
        <v>115.1</v>
      </c>
      <c r="AC590" s="27">
        <f t="shared" si="148"/>
        <v>3.7089151450053703E-2</v>
      </c>
      <c r="AD590" s="68">
        <v>0.02</v>
      </c>
      <c r="AE590" s="29">
        <v>92</v>
      </c>
      <c r="AF590" s="29">
        <v>118.9</v>
      </c>
      <c r="AG590" s="30">
        <f t="shared" si="149"/>
        <v>2.5847826086956523E-2</v>
      </c>
      <c r="AH590" s="65">
        <v>0</v>
      </c>
      <c r="AI590" s="32">
        <v>93.8</v>
      </c>
      <c r="AJ590" s="32">
        <v>110.7</v>
      </c>
      <c r="AK590" s="33">
        <f t="shared" si="150"/>
        <v>0</v>
      </c>
      <c r="AL590" s="34">
        <v>0</v>
      </c>
      <c r="AM590" s="35">
        <v>158.5</v>
      </c>
      <c r="AN590" s="35">
        <v>181</v>
      </c>
      <c r="AO590" s="36">
        <f t="shared" si="151"/>
        <v>0</v>
      </c>
      <c r="AP590" s="37">
        <f t="shared" si="138"/>
        <v>1</v>
      </c>
    </row>
    <row r="591" spans="1:42" ht="25" customHeight="1" x14ac:dyDescent="0.3">
      <c r="A591" s="71">
        <v>585</v>
      </c>
      <c r="B591" s="19" t="s">
        <v>453</v>
      </c>
      <c r="C591" s="58" t="s">
        <v>580</v>
      </c>
      <c r="D591" s="54">
        <v>9259</v>
      </c>
      <c r="E591" s="54">
        <f t="shared" si="139"/>
        <v>8051.3043478260879</v>
      </c>
      <c r="G591" s="54">
        <f t="shared" si="140"/>
        <v>6843.6086956521749</v>
      </c>
      <c r="H591" s="53">
        <f t="shared" si="141"/>
        <v>1.21011290168087</v>
      </c>
      <c r="I591" s="52">
        <f t="shared" si="142"/>
        <v>1207.6956521739132</v>
      </c>
      <c r="J591" s="51">
        <f t="shared" si="143"/>
        <v>9489.2348288380017</v>
      </c>
      <c r="L591" s="55">
        <f t="shared" si="144"/>
        <v>10912.620053163701</v>
      </c>
      <c r="M591" s="43">
        <f t="shared" si="145"/>
        <v>1653.6200531637005</v>
      </c>
      <c r="N591" s="44">
        <f t="shared" si="146"/>
        <v>0.17859596642873965</v>
      </c>
      <c r="R591" s="62">
        <v>0.92</v>
      </c>
      <c r="S591" s="48">
        <v>15.587400000000001</v>
      </c>
      <c r="T591" s="48">
        <v>18.744399999999999</v>
      </c>
      <c r="U591" s="24">
        <f t="shared" si="147"/>
        <v>1.1063325506498838</v>
      </c>
      <c r="V591" s="63">
        <v>0.03</v>
      </c>
      <c r="W591" s="49">
        <v>74.7</v>
      </c>
      <c r="X591" s="49">
        <v>101.7</v>
      </c>
      <c r="Y591" s="41">
        <f t="shared" si="137"/>
        <v>4.0843373493975904E-2</v>
      </c>
      <c r="Z591" s="64">
        <v>0.03</v>
      </c>
      <c r="AA591" s="26">
        <v>93.1</v>
      </c>
      <c r="AB591" s="26">
        <v>115.1</v>
      </c>
      <c r="AC591" s="27">
        <f t="shared" si="148"/>
        <v>3.7089151450053703E-2</v>
      </c>
      <c r="AD591" s="68">
        <v>0.02</v>
      </c>
      <c r="AE591" s="29">
        <v>92</v>
      </c>
      <c r="AF591" s="29">
        <v>118.9</v>
      </c>
      <c r="AG591" s="30">
        <f t="shared" si="149"/>
        <v>2.5847826086956523E-2</v>
      </c>
      <c r="AH591" s="65">
        <v>0</v>
      </c>
      <c r="AI591" s="32">
        <v>93.8</v>
      </c>
      <c r="AJ591" s="32">
        <v>110.7</v>
      </c>
      <c r="AK591" s="33">
        <f t="shared" si="150"/>
        <v>0</v>
      </c>
      <c r="AL591" s="34">
        <v>0</v>
      </c>
      <c r="AM591" s="35">
        <v>158.5</v>
      </c>
      <c r="AN591" s="35">
        <v>181</v>
      </c>
      <c r="AO591" s="36">
        <f t="shared" si="151"/>
        <v>0</v>
      </c>
      <c r="AP591" s="37">
        <f t="shared" si="138"/>
        <v>1</v>
      </c>
    </row>
    <row r="592" spans="1:42" ht="25" customHeight="1" x14ac:dyDescent="0.3">
      <c r="A592" s="71">
        <v>586</v>
      </c>
      <c r="B592" s="19" t="s">
        <v>454</v>
      </c>
      <c r="C592" s="58" t="s">
        <v>580</v>
      </c>
      <c r="D592" s="54">
        <v>25237</v>
      </c>
      <c r="E592" s="54">
        <f t="shared" si="139"/>
        <v>21945.217391304348</v>
      </c>
      <c r="G592" s="54">
        <f t="shared" si="140"/>
        <v>18653.434782608696</v>
      </c>
      <c r="H592" s="53">
        <f t="shared" si="141"/>
        <v>1.2180584217804378</v>
      </c>
      <c r="I592" s="52">
        <f t="shared" si="142"/>
        <v>3291.782608695652</v>
      </c>
      <c r="J592" s="51">
        <f t="shared" si="143"/>
        <v>26012.755940784322</v>
      </c>
      <c r="L592" s="55">
        <f t="shared" si="144"/>
        <v>29914.669331901969</v>
      </c>
      <c r="M592" s="43">
        <f t="shared" si="145"/>
        <v>4677.6693319019687</v>
      </c>
      <c r="N592" s="44">
        <f t="shared" si="146"/>
        <v>0.18534965851337198</v>
      </c>
      <c r="R592" s="62">
        <v>0.87</v>
      </c>
      <c r="S592" s="48">
        <v>15.587400000000001</v>
      </c>
      <c r="T592" s="48">
        <v>18.744399999999999</v>
      </c>
      <c r="U592" s="24">
        <f t="shared" si="147"/>
        <v>1.046205781592825</v>
      </c>
      <c r="V592" s="63">
        <v>0.08</v>
      </c>
      <c r="W592" s="49">
        <v>74.7</v>
      </c>
      <c r="X592" s="49">
        <v>101.7</v>
      </c>
      <c r="Y592" s="41">
        <f t="shared" si="137"/>
        <v>0.10891566265060242</v>
      </c>
      <c r="Z592" s="64">
        <v>0.03</v>
      </c>
      <c r="AA592" s="26">
        <v>93.1</v>
      </c>
      <c r="AB592" s="26">
        <v>115.1</v>
      </c>
      <c r="AC592" s="27">
        <f t="shared" si="148"/>
        <v>3.7089151450053703E-2</v>
      </c>
      <c r="AD592" s="68">
        <v>0.02</v>
      </c>
      <c r="AE592" s="29">
        <v>92</v>
      </c>
      <c r="AF592" s="29">
        <v>118.9</v>
      </c>
      <c r="AG592" s="30">
        <f t="shared" si="149"/>
        <v>2.5847826086956523E-2</v>
      </c>
      <c r="AH592" s="65">
        <v>0</v>
      </c>
      <c r="AI592" s="32">
        <v>93.8</v>
      </c>
      <c r="AJ592" s="32">
        <v>110.7</v>
      </c>
      <c r="AK592" s="33">
        <f t="shared" si="150"/>
        <v>0</v>
      </c>
      <c r="AL592" s="34">
        <v>0</v>
      </c>
      <c r="AM592" s="35">
        <v>158.5</v>
      </c>
      <c r="AN592" s="35">
        <v>181</v>
      </c>
      <c r="AO592" s="36">
        <f t="shared" si="151"/>
        <v>0</v>
      </c>
      <c r="AP592" s="37">
        <f t="shared" si="138"/>
        <v>1</v>
      </c>
    </row>
    <row r="593" spans="1:42" ht="25" customHeight="1" x14ac:dyDescent="0.3">
      <c r="A593" s="71">
        <v>587</v>
      </c>
      <c r="B593" s="19" t="s">
        <v>450</v>
      </c>
      <c r="C593" s="58" t="s">
        <v>580</v>
      </c>
      <c r="D593" s="54">
        <v>689</v>
      </c>
      <c r="E593" s="54">
        <f t="shared" si="139"/>
        <v>599.13043478260875</v>
      </c>
      <c r="G593" s="54">
        <f t="shared" si="140"/>
        <v>509.26086956521743</v>
      </c>
      <c r="H593" s="53">
        <f t="shared" si="141"/>
        <v>1.2180584217804378</v>
      </c>
      <c r="I593" s="52">
        <f t="shared" si="142"/>
        <v>89.869565217391312</v>
      </c>
      <c r="J593" s="51">
        <f t="shared" si="143"/>
        <v>710.17905627453342</v>
      </c>
      <c r="L593" s="55">
        <f t="shared" si="144"/>
        <v>816.70591471571333</v>
      </c>
      <c r="M593" s="43">
        <f t="shared" si="145"/>
        <v>127.70591471571333</v>
      </c>
      <c r="N593" s="44">
        <f t="shared" si="146"/>
        <v>0.18534965851337204</v>
      </c>
      <c r="R593" s="62">
        <v>0.87</v>
      </c>
      <c r="S593" s="48">
        <v>15.587400000000001</v>
      </c>
      <c r="T593" s="48">
        <v>18.744399999999999</v>
      </c>
      <c r="U593" s="24">
        <f t="shared" si="147"/>
        <v>1.046205781592825</v>
      </c>
      <c r="V593" s="63">
        <v>0.08</v>
      </c>
      <c r="W593" s="49">
        <v>74.7</v>
      </c>
      <c r="X593" s="49">
        <v>101.7</v>
      </c>
      <c r="Y593" s="41">
        <f t="shared" si="137"/>
        <v>0.10891566265060242</v>
      </c>
      <c r="Z593" s="64">
        <v>0.03</v>
      </c>
      <c r="AA593" s="26">
        <v>93.1</v>
      </c>
      <c r="AB593" s="26">
        <v>115.1</v>
      </c>
      <c r="AC593" s="27">
        <f t="shared" si="148"/>
        <v>3.7089151450053703E-2</v>
      </c>
      <c r="AD593" s="68">
        <v>0.02</v>
      </c>
      <c r="AE593" s="29">
        <v>92</v>
      </c>
      <c r="AF593" s="29">
        <v>118.9</v>
      </c>
      <c r="AG593" s="30">
        <f t="shared" si="149"/>
        <v>2.5847826086956523E-2</v>
      </c>
      <c r="AH593" s="65">
        <v>0</v>
      </c>
      <c r="AI593" s="32">
        <v>93.8</v>
      </c>
      <c r="AJ593" s="32">
        <v>110.7</v>
      </c>
      <c r="AK593" s="33">
        <f t="shared" si="150"/>
        <v>0</v>
      </c>
      <c r="AL593" s="34">
        <v>0</v>
      </c>
      <c r="AM593" s="35">
        <v>158.5</v>
      </c>
      <c r="AN593" s="35">
        <v>181</v>
      </c>
      <c r="AO593" s="36">
        <f t="shared" si="151"/>
        <v>0</v>
      </c>
      <c r="AP593" s="37">
        <f t="shared" si="138"/>
        <v>1</v>
      </c>
    </row>
    <row r="594" spans="1:42" ht="25" customHeight="1" x14ac:dyDescent="0.3">
      <c r="A594" s="71">
        <v>588</v>
      </c>
      <c r="B594" s="19" t="s">
        <v>451</v>
      </c>
      <c r="C594" s="58" t="s">
        <v>580</v>
      </c>
      <c r="D594" s="54">
        <v>2284.7846153846158</v>
      </c>
      <c r="E594" s="54">
        <f t="shared" si="139"/>
        <v>1986.7692307692312</v>
      </c>
      <c r="G594" s="54">
        <f t="shared" si="140"/>
        <v>1688.7538461538466</v>
      </c>
      <c r="H594" s="53">
        <f t="shared" si="141"/>
        <v>1.2180584217804378</v>
      </c>
      <c r="I594" s="52">
        <f t="shared" si="142"/>
        <v>298.01538461538468</v>
      </c>
      <c r="J594" s="51">
        <f t="shared" si="143"/>
        <v>2355.0162292371833</v>
      </c>
      <c r="L594" s="55">
        <f t="shared" si="144"/>
        <v>2708.2686636227604</v>
      </c>
      <c r="M594" s="43">
        <f t="shared" si="145"/>
        <v>423.48404823814462</v>
      </c>
      <c r="N594" s="44">
        <f t="shared" si="146"/>
        <v>0.18534965851337204</v>
      </c>
      <c r="R594" s="62">
        <v>0.87</v>
      </c>
      <c r="S594" s="48">
        <v>15.587400000000001</v>
      </c>
      <c r="T594" s="48">
        <v>18.744399999999999</v>
      </c>
      <c r="U594" s="24">
        <f t="shared" si="147"/>
        <v>1.046205781592825</v>
      </c>
      <c r="V594" s="63">
        <v>0.08</v>
      </c>
      <c r="W594" s="49">
        <v>74.7</v>
      </c>
      <c r="X594" s="49">
        <v>101.7</v>
      </c>
      <c r="Y594" s="41">
        <f t="shared" si="137"/>
        <v>0.10891566265060242</v>
      </c>
      <c r="Z594" s="64">
        <v>0.03</v>
      </c>
      <c r="AA594" s="26">
        <v>93.1</v>
      </c>
      <c r="AB594" s="26">
        <v>115.1</v>
      </c>
      <c r="AC594" s="27">
        <f t="shared" si="148"/>
        <v>3.7089151450053703E-2</v>
      </c>
      <c r="AD594" s="68">
        <v>0.02</v>
      </c>
      <c r="AE594" s="29">
        <v>92</v>
      </c>
      <c r="AF594" s="29">
        <v>118.9</v>
      </c>
      <c r="AG594" s="30">
        <f t="shared" si="149"/>
        <v>2.5847826086956523E-2</v>
      </c>
      <c r="AH594" s="65">
        <v>0</v>
      </c>
      <c r="AI594" s="32">
        <v>93.8</v>
      </c>
      <c r="AJ594" s="32">
        <v>110.7</v>
      </c>
      <c r="AK594" s="33">
        <f t="shared" si="150"/>
        <v>0</v>
      </c>
      <c r="AL594" s="34">
        <v>0</v>
      </c>
      <c r="AM594" s="35">
        <v>158.5</v>
      </c>
      <c r="AN594" s="35">
        <v>181</v>
      </c>
      <c r="AO594" s="36">
        <f t="shared" si="151"/>
        <v>0</v>
      </c>
      <c r="AP594" s="37">
        <f t="shared" si="138"/>
        <v>1</v>
      </c>
    </row>
    <row r="595" spans="1:42" ht="25" customHeight="1" x14ac:dyDescent="0.3">
      <c r="A595" s="71">
        <v>589</v>
      </c>
      <c r="B595" s="19" t="s">
        <v>455</v>
      </c>
      <c r="C595" s="58" t="s">
        <v>580</v>
      </c>
      <c r="D595" s="54">
        <v>41777</v>
      </c>
      <c r="E595" s="54">
        <f t="shared" si="139"/>
        <v>36327.826086956527</v>
      </c>
      <c r="G595" s="54">
        <f t="shared" si="140"/>
        <v>30878.652173913048</v>
      </c>
      <c r="H595" s="53">
        <f t="shared" si="141"/>
        <v>1.2188024094098697</v>
      </c>
      <c r="I595" s="52">
        <f t="shared" si="142"/>
        <v>5449.1739130434789</v>
      </c>
      <c r="J595" s="51">
        <f t="shared" si="143"/>
        <v>43084.149581938014</v>
      </c>
      <c r="L595" s="55">
        <f t="shared" si="144"/>
        <v>49546.772019228716</v>
      </c>
      <c r="M595" s="43">
        <f t="shared" si="145"/>
        <v>7769.7720192287161</v>
      </c>
      <c r="N595" s="44">
        <f t="shared" si="146"/>
        <v>0.18598204799838944</v>
      </c>
      <c r="R595" s="62">
        <v>0.77</v>
      </c>
      <c r="S595" s="48">
        <v>15.587400000000001</v>
      </c>
      <c r="T595" s="48">
        <v>18.744399999999999</v>
      </c>
      <c r="U595" s="24">
        <f t="shared" si="147"/>
        <v>0.92595224347870719</v>
      </c>
      <c r="V595" s="63">
        <v>0.05</v>
      </c>
      <c r="W595" s="49">
        <v>74.7</v>
      </c>
      <c r="X595" s="49">
        <v>101.7</v>
      </c>
      <c r="Y595" s="41">
        <f t="shared" si="137"/>
        <v>6.8072289156626511E-2</v>
      </c>
      <c r="Z595" s="64">
        <v>0.12</v>
      </c>
      <c r="AA595" s="26">
        <v>93.1</v>
      </c>
      <c r="AB595" s="26">
        <v>115.1</v>
      </c>
      <c r="AC595" s="27">
        <f t="shared" si="148"/>
        <v>0.14835660580021481</v>
      </c>
      <c r="AD595" s="68">
        <v>0.05</v>
      </c>
      <c r="AE595" s="29">
        <v>92</v>
      </c>
      <c r="AF595" s="29">
        <v>118.9</v>
      </c>
      <c r="AG595" s="30">
        <f t="shared" si="149"/>
        <v>6.4619565217391303E-2</v>
      </c>
      <c r="AH595" s="65">
        <v>0.01</v>
      </c>
      <c r="AI595" s="32">
        <v>93.8</v>
      </c>
      <c r="AJ595" s="32">
        <v>110.7</v>
      </c>
      <c r="AK595" s="33">
        <f t="shared" si="150"/>
        <v>1.180170575692964E-2</v>
      </c>
      <c r="AL595" s="34">
        <v>0</v>
      </c>
      <c r="AM595" s="35">
        <v>158.5</v>
      </c>
      <c r="AN595" s="35">
        <v>181</v>
      </c>
      <c r="AO595" s="36">
        <f t="shared" si="151"/>
        <v>0</v>
      </c>
      <c r="AP595" s="37">
        <f t="shared" si="138"/>
        <v>1</v>
      </c>
    </row>
    <row r="596" spans="1:42" ht="25" customHeight="1" x14ac:dyDescent="0.3">
      <c r="A596" s="71">
        <v>590</v>
      </c>
      <c r="B596" s="19" t="s">
        <v>456</v>
      </c>
      <c r="C596" s="58" t="s">
        <v>580</v>
      </c>
      <c r="D596" s="54">
        <v>5962.03125</v>
      </c>
      <c r="E596" s="54">
        <f t="shared" si="139"/>
        <v>5184.375</v>
      </c>
      <c r="G596" s="54">
        <f t="shared" si="140"/>
        <v>4406.71875</v>
      </c>
      <c r="H596" s="53">
        <f t="shared" si="141"/>
        <v>1.2188024094098697</v>
      </c>
      <c r="I596" s="52">
        <f t="shared" si="142"/>
        <v>777.65625</v>
      </c>
      <c r="J596" s="51">
        <f t="shared" si="143"/>
        <v>6148.5756800916497</v>
      </c>
      <c r="L596" s="55">
        <f t="shared" si="144"/>
        <v>7070.8620321053968</v>
      </c>
      <c r="M596" s="43">
        <f t="shared" si="145"/>
        <v>1108.8307821053968</v>
      </c>
      <c r="N596" s="44">
        <f t="shared" si="146"/>
        <v>0.18598204799838927</v>
      </c>
      <c r="R596" s="62">
        <v>0.77</v>
      </c>
      <c r="S596" s="48">
        <v>15.587400000000001</v>
      </c>
      <c r="T596" s="48">
        <v>18.744399999999999</v>
      </c>
      <c r="U596" s="24">
        <f t="shared" si="147"/>
        <v>0.92595224347870719</v>
      </c>
      <c r="V596" s="63">
        <v>0.05</v>
      </c>
      <c r="W596" s="49">
        <v>74.7</v>
      </c>
      <c r="X596" s="49">
        <v>101.7</v>
      </c>
      <c r="Y596" s="41">
        <f t="shared" si="137"/>
        <v>6.8072289156626511E-2</v>
      </c>
      <c r="Z596" s="64">
        <v>0.12</v>
      </c>
      <c r="AA596" s="26">
        <v>93.1</v>
      </c>
      <c r="AB596" s="26">
        <v>115.1</v>
      </c>
      <c r="AC596" s="27">
        <f t="shared" si="148"/>
        <v>0.14835660580021481</v>
      </c>
      <c r="AD596" s="68">
        <v>0.05</v>
      </c>
      <c r="AE596" s="29">
        <v>92</v>
      </c>
      <c r="AF596" s="29">
        <v>118.9</v>
      </c>
      <c r="AG596" s="30">
        <f t="shared" si="149"/>
        <v>6.4619565217391303E-2</v>
      </c>
      <c r="AH596" s="65">
        <v>0.01</v>
      </c>
      <c r="AI596" s="32">
        <v>93.8</v>
      </c>
      <c r="AJ596" s="32">
        <v>110.7</v>
      </c>
      <c r="AK596" s="33">
        <f t="shared" si="150"/>
        <v>1.180170575692964E-2</v>
      </c>
      <c r="AL596" s="34">
        <v>0</v>
      </c>
      <c r="AM596" s="35">
        <v>158.5</v>
      </c>
      <c r="AN596" s="35">
        <v>181</v>
      </c>
      <c r="AO596" s="36">
        <f t="shared" si="151"/>
        <v>0</v>
      </c>
      <c r="AP596" s="37">
        <f t="shared" si="138"/>
        <v>1</v>
      </c>
    </row>
    <row r="597" spans="1:42" ht="25" customHeight="1" x14ac:dyDescent="0.3">
      <c r="A597" s="71">
        <v>591</v>
      </c>
      <c r="B597" s="19" t="s">
        <v>457</v>
      </c>
      <c r="C597" s="58" t="s">
        <v>580</v>
      </c>
      <c r="D597" s="54">
        <v>588.65625</v>
      </c>
      <c r="E597" s="54">
        <f t="shared" si="139"/>
        <v>511.87500000000006</v>
      </c>
      <c r="G597" s="54">
        <f t="shared" si="140"/>
        <v>435.09375000000006</v>
      </c>
      <c r="H597" s="53">
        <f t="shared" si="141"/>
        <v>1.2188024094098697</v>
      </c>
      <c r="I597" s="52">
        <f t="shared" si="142"/>
        <v>76.78125</v>
      </c>
      <c r="J597" s="51">
        <f t="shared" si="143"/>
        <v>607.07456081917553</v>
      </c>
      <c r="L597" s="55">
        <f t="shared" si="144"/>
        <v>698.13574494205182</v>
      </c>
      <c r="M597" s="43">
        <f t="shared" si="145"/>
        <v>109.47949494205182</v>
      </c>
      <c r="N597" s="44">
        <f t="shared" si="146"/>
        <v>0.18598204799838924</v>
      </c>
      <c r="R597" s="62">
        <v>0.77</v>
      </c>
      <c r="S597" s="48">
        <v>15.587400000000001</v>
      </c>
      <c r="T597" s="48">
        <v>18.744399999999999</v>
      </c>
      <c r="U597" s="24">
        <f t="shared" si="147"/>
        <v>0.92595224347870719</v>
      </c>
      <c r="V597" s="63">
        <v>0.05</v>
      </c>
      <c r="W597" s="49">
        <v>74.7</v>
      </c>
      <c r="X597" s="49">
        <v>101.7</v>
      </c>
      <c r="Y597" s="41">
        <f t="shared" si="137"/>
        <v>6.8072289156626511E-2</v>
      </c>
      <c r="Z597" s="64">
        <v>0.12</v>
      </c>
      <c r="AA597" s="26">
        <v>93.1</v>
      </c>
      <c r="AB597" s="26">
        <v>115.1</v>
      </c>
      <c r="AC597" s="27">
        <f t="shared" si="148"/>
        <v>0.14835660580021481</v>
      </c>
      <c r="AD597" s="68">
        <v>0.05</v>
      </c>
      <c r="AE597" s="29">
        <v>92</v>
      </c>
      <c r="AF597" s="29">
        <v>118.9</v>
      </c>
      <c r="AG597" s="30">
        <f t="shared" si="149"/>
        <v>6.4619565217391303E-2</v>
      </c>
      <c r="AH597" s="65">
        <v>0.01</v>
      </c>
      <c r="AI597" s="32">
        <v>93.8</v>
      </c>
      <c r="AJ597" s="32">
        <v>110.7</v>
      </c>
      <c r="AK597" s="33">
        <f t="shared" si="150"/>
        <v>1.180170575692964E-2</v>
      </c>
      <c r="AL597" s="34">
        <v>0</v>
      </c>
      <c r="AM597" s="35">
        <v>158.5</v>
      </c>
      <c r="AN597" s="35">
        <v>181</v>
      </c>
      <c r="AO597" s="36">
        <f t="shared" si="151"/>
        <v>0</v>
      </c>
      <c r="AP597" s="37">
        <f t="shared" si="138"/>
        <v>1</v>
      </c>
    </row>
    <row r="598" spans="1:42" ht="25" customHeight="1" x14ac:dyDescent="0.3">
      <c r="A598" s="71">
        <v>592</v>
      </c>
      <c r="B598" s="19" t="s">
        <v>458</v>
      </c>
      <c r="C598" s="58" t="s">
        <v>580</v>
      </c>
      <c r="D598" s="54">
        <v>958</v>
      </c>
      <c r="E598" s="54">
        <f t="shared" si="139"/>
        <v>833.04347826086962</v>
      </c>
      <c r="G598" s="54">
        <f t="shared" si="140"/>
        <v>708.08695652173913</v>
      </c>
      <c r="H598" s="53">
        <f t="shared" si="141"/>
        <v>1.2088351584590975</v>
      </c>
      <c r="I598" s="52">
        <f t="shared" si="142"/>
        <v>124.95652173913044</v>
      </c>
      <c r="J598" s="51">
        <f t="shared" si="143"/>
        <v>980.91693002890702</v>
      </c>
      <c r="L598" s="55">
        <f t="shared" si="144"/>
        <v>1128.054469533243</v>
      </c>
      <c r="M598" s="43">
        <f t="shared" si="145"/>
        <v>170.05446953324304</v>
      </c>
      <c r="N598" s="44">
        <f t="shared" si="146"/>
        <v>0.17750988469023282</v>
      </c>
      <c r="R598" s="62">
        <v>0.83</v>
      </c>
      <c r="S598" s="48">
        <v>15.587400000000001</v>
      </c>
      <c r="T598" s="48">
        <v>18.744399999999999</v>
      </c>
      <c r="U598" s="24">
        <f t="shared" si="147"/>
        <v>0.99810436634717781</v>
      </c>
      <c r="V598" s="63">
        <v>0</v>
      </c>
      <c r="W598" s="49">
        <v>74.7</v>
      </c>
      <c r="X598" s="49">
        <v>101.7</v>
      </c>
      <c r="Y598" s="41">
        <f t="shared" si="137"/>
        <v>0</v>
      </c>
      <c r="Z598" s="64">
        <v>0.08</v>
      </c>
      <c r="AA598" s="26">
        <v>93.1</v>
      </c>
      <c r="AB598" s="26">
        <v>115.1</v>
      </c>
      <c r="AC598" s="27">
        <f t="shared" si="148"/>
        <v>9.8904403866809876E-2</v>
      </c>
      <c r="AD598" s="68">
        <v>0.05</v>
      </c>
      <c r="AE598" s="29">
        <v>92</v>
      </c>
      <c r="AF598" s="29">
        <v>118.9</v>
      </c>
      <c r="AG598" s="30">
        <f t="shared" si="149"/>
        <v>6.4619565217391303E-2</v>
      </c>
      <c r="AH598" s="65">
        <v>0.04</v>
      </c>
      <c r="AI598" s="32">
        <v>93.8</v>
      </c>
      <c r="AJ598" s="32">
        <v>110.7</v>
      </c>
      <c r="AK598" s="33">
        <f t="shared" si="150"/>
        <v>4.7206823027718559E-2</v>
      </c>
      <c r="AL598" s="34">
        <v>0</v>
      </c>
      <c r="AM598" s="35">
        <v>158.5</v>
      </c>
      <c r="AN598" s="35">
        <v>181</v>
      </c>
      <c r="AO598" s="36">
        <f t="shared" si="151"/>
        <v>0</v>
      </c>
      <c r="AP598" s="37">
        <f t="shared" si="138"/>
        <v>1</v>
      </c>
    </row>
    <row r="599" spans="1:42" ht="25" customHeight="1" x14ac:dyDescent="0.3">
      <c r="A599" s="71">
        <v>593</v>
      </c>
      <c r="B599" s="19" t="s">
        <v>459</v>
      </c>
      <c r="C599" s="58" t="s">
        <v>580</v>
      </c>
      <c r="D599" s="54">
        <v>858</v>
      </c>
      <c r="E599" s="54">
        <f t="shared" si="139"/>
        <v>746.08695652173924</v>
      </c>
      <c r="G599" s="54">
        <f t="shared" si="140"/>
        <v>634.17391304347836</v>
      </c>
      <c r="H599" s="53">
        <f t="shared" si="141"/>
        <v>1.2088351584590975</v>
      </c>
      <c r="I599" s="52">
        <f t="shared" si="142"/>
        <v>111.91304347826089</v>
      </c>
      <c r="J599" s="51">
        <f t="shared" si="143"/>
        <v>878.52476614279999</v>
      </c>
      <c r="L599" s="55">
        <f t="shared" si="144"/>
        <v>1010.3034810642199</v>
      </c>
      <c r="M599" s="43">
        <f t="shared" si="145"/>
        <v>152.30348106421991</v>
      </c>
      <c r="N599" s="44">
        <f t="shared" si="146"/>
        <v>0.17750988469023299</v>
      </c>
      <c r="R599" s="62">
        <v>0.83</v>
      </c>
      <c r="S599" s="48">
        <v>15.587400000000001</v>
      </c>
      <c r="T599" s="48">
        <v>18.744399999999999</v>
      </c>
      <c r="U599" s="24">
        <f t="shared" si="147"/>
        <v>0.99810436634717781</v>
      </c>
      <c r="V599" s="63">
        <v>0</v>
      </c>
      <c r="W599" s="49">
        <v>74.7</v>
      </c>
      <c r="X599" s="49">
        <v>101.7</v>
      </c>
      <c r="Y599" s="41">
        <f t="shared" si="137"/>
        <v>0</v>
      </c>
      <c r="Z599" s="64">
        <v>0.08</v>
      </c>
      <c r="AA599" s="26">
        <v>93.1</v>
      </c>
      <c r="AB599" s="26">
        <v>115.1</v>
      </c>
      <c r="AC599" s="27">
        <f t="shared" si="148"/>
        <v>9.8904403866809876E-2</v>
      </c>
      <c r="AD599" s="68">
        <v>0.05</v>
      </c>
      <c r="AE599" s="29">
        <v>92</v>
      </c>
      <c r="AF599" s="29">
        <v>118.9</v>
      </c>
      <c r="AG599" s="30">
        <f t="shared" si="149"/>
        <v>6.4619565217391303E-2</v>
      </c>
      <c r="AH599" s="65">
        <v>0.04</v>
      </c>
      <c r="AI599" s="32">
        <v>93.8</v>
      </c>
      <c r="AJ599" s="32">
        <v>110.7</v>
      </c>
      <c r="AK599" s="33">
        <f t="shared" si="150"/>
        <v>4.7206823027718559E-2</v>
      </c>
      <c r="AL599" s="34">
        <v>0</v>
      </c>
      <c r="AM599" s="35">
        <v>158.5</v>
      </c>
      <c r="AN599" s="35">
        <v>181</v>
      </c>
      <c r="AO599" s="36">
        <f t="shared" si="151"/>
        <v>0</v>
      </c>
      <c r="AP599" s="37">
        <f t="shared" si="138"/>
        <v>1</v>
      </c>
    </row>
    <row r="600" spans="1:42" ht="25" customHeight="1" x14ac:dyDescent="0.3">
      <c r="A600" s="71">
        <v>594</v>
      </c>
      <c r="B600" s="19" t="s">
        <v>460</v>
      </c>
      <c r="C600" s="58" t="s">
        <v>580</v>
      </c>
      <c r="D600" s="54">
        <v>858</v>
      </c>
      <c r="E600" s="54">
        <f t="shared" si="139"/>
        <v>746.08695652173924</v>
      </c>
      <c r="G600" s="54">
        <f t="shared" si="140"/>
        <v>634.17391304347836</v>
      </c>
      <c r="H600" s="53">
        <f t="shared" si="141"/>
        <v>1.2088351584590975</v>
      </c>
      <c r="I600" s="52">
        <f t="shared" si="142"/>
        <v>111.91304347826089</v>
      </c>
      <c r="J600" s="51">
        <f t="shared" si="143"/>
        <v>878.52476614279999</v>
      </c>
      <c r="L600" s="55">
        <f t="shared" si="144"/>
        <v>1010.3034810642199</v>
      </c>
      <c r="M600" s="43">
        <f t="shared" si="145"/>
        <v>152.30348106421991</v>
      </c>
      <c r="N600" s="44">
        <f t="shared" si="146"/>
        <v>0.17750988469023299</v>
      </c>
      <c r="R600" s="62">
        <v>0.83</v>
      </c>
      <c r="S600" s="48">
        <v>15.587400000000001</v>
      </c>
      <c r="T600" s="48">
        <v>18.744399999999999</v>
      </c>
      <c r="U600" s="24">
        <f t="shared" si="147"/>
        <v>0.99810436634717781</v>
      </c>
      <c r="V600" s="63">
        <v>0</v>
      </c>
      <c r="W600" s="49">
        <v>74.7</v>
      </c>
      <c r="X600" s="49">
        <v>101.7</v>
      </c>
      <c r="Y600" s="41">
        <f t="shared" si="137"/>
        <v>0</v>
      </c>
      <c r="Z600" s="64">
        <v>0.08</v>
      </c>
      <c r="AA600" s="26">
        <v>93.1</v>
      </c>
      <c r="AB600" s="26">
        <v>115.1</v>
      </c>
      <c r="AC600" s="27">
        <f t="shared" si="148"/>
        <v>9.8904403866809876E-2</v>
      </c>
      <c r="AD600" s="68">
        <v>0.05</v>
      </c>
      <c r="AE600" s="29">
        <v>92</v>
      </c>
      <c r="AF600" s="29">
        <v>118.9</v>
      </c>
      <c r="AG600" s="30">
        <f t="shared" si="149"/>
        <v>6.4619565217391303E-2</v>
      </c>
      <c r="AH600" s="65">
        <v>0.04</v>
      </c>
      <c r="AI600" s="32">
        <v>93.8</v>
      </c>
      <c r="AJ600" s="32">
        <v>110.7</v>
      </c>
      <c r="AK600" s="33">
        <f t="shared" si="150"/>
        <v>4.7206823027718559E-2</v>
      </c>
      <c r="AL600" s="34">
        <v>0</v>
      </c>
      <c r="AM600" s="35">
        <v>158.5</v>
      </c>
      <c r="AN600" s="35">
        <v>181</v>
      </c>
      <c r="AO600" s="36">
        <f t="shared" si="151"/>
        <v>0</v>
      </c>
      <c r="AP600" s="37">
        <f t="shared" si="138"/>
        <v>1</v>
      </c>
    </row>
    <row r="601" spans="1:42" ht="25" customHeight="1" x14ac:dyDescent="0.3">
      <c r="A601" s="71">
        <v>595</v>
      </c>
      <c r="B601" s="19" t="s">
        <v>461</v>
      </c>
      <c r="C601" s="58" t="s">
        <v>580</v>
      </c>
      <c r="D601" s="54">
        <v>279</v>
      </c>
      <c r="E601" s="54">
        <f t="shared" si="139"/>
        <v>242.60869565217394</v>
      </c>
      <c r="G601" s="54">
        <f t="shared" si="140"/>
        <v>206.21739130434784</v>
      </c>
      <c r="H601" s="53">
        <f t="shared" si="141"/>
        <v>1.2088351584590975</v>
      </c>
      <c r="I601" s="52">
        <f t="shared" si="142"/>
        <v>36.391304347826086</v>
      </c>
      <c r="J601" s="51">
        <f t="shared" si="143"/>
        <v>285.67413724223911</v>
      </c>
      <c r="L601" s="55">
        <f t="shared" si="144"/>
        <v>328.52525782857498</v>
      </c>
      <c r="M601" s="43">
        <f t="shared" si="145"/>
        <v>49.525257828574979</v>
      </c>
      <c r="N601" s="44">
        <f t="shared" si="146"/>
        <v>0.17750988469023291</v>
      </c>
      <c r="R601" s="62">
        <v>0.83</v>
      </c>
      <c r="S601" s="48">
        <v>15.587400000000001</v>
      </c>
      <c r="T601" s="48">
        <v>18.744399999999999</v>
      </c>
      <c r="U601" s="24">
        <f t="shared" si="147"/>
        <v>0.99810436634717781</v>
      </c>
      <c r="V601" s="63">
        <v>0</v>
      </c>
      <c r="W601" s="49">
        <v>74.7</v>
      </c>
      <c r="X601" s="49">
        <v>101.7</v>
      </c>
      <c r="Y601" s="41">
        <f t="shared" si="137"/>
        <v>0</v>
      </c>
      <c r="Z601" s="64">
        <v>0.08</v>
      </c>
      <c r="AA601" s="26">
        <v>93.1</v>
      </c>
      <c r="AB601" s="26">
        <v>115.1</v>
      </c>
      <c r="AC601" s="27">
        <f t="shared" si="148"/>
        <v>9.8904403866809876E-2</v>
      </c>
      <c r="AD601" s="68">
        <v>0.05</v>
      </c>
      <c r="AE601" s="29">
        <v>92</v>
      </c>
      <c r="AF601" s="29">
        <v>118.9</v>
      </c>
      <c r="AG601" s="30">
        <f t="shared" si="149"/>
        <v>6.4619565217391303E-2</v>
      </c>
      <c r="AH601" s="65">
        <v>0.04</v>
      </c>
      <c r="AI601" s="32">
        <v>93.8</v>
      </c>
      <c r="AJ601" s="32">
        <v>110.7</v>
      </c>
      <c r="AK601" s="33">
        <f t="shared" si="150"/>
        <v>4.7206823027718559E-2</v>
      </c>
      <c r="AL601" s="34">
        <v>0</v>
      </c>
      <c r="AM601" s="35">
        <v>158.5</v>
      </c>
      <c r="AN601" s="35">
        <v>181</v>
      </c>
      <c r="AO601" s="36">
        <f t="shared" si="151"/>
        <v>0</v>
      </c>
      <c r="AP601" s="37">
        <f t="shared" si="138"/>
        <v>1</v>
      </c>
    </row>
    <row r="602" spans="1:42" ht="25" customHeight="1" x14ac:dyDescent="0.3">
      <c r="A602" s="71">
        <v>596</v>
      </c>
      <c r="B602" s="19" t="s">
        <v>462</v>
      </c>
      <c r="C602" s="58" t="s">
        <v>580</v>
      </c>
      <c r="D602" s="54">
        <v>3650</v>
      </c>
      <c r="E602" s="54">
        <f t="shared" si="139"/>
        <v>3173.913043478261</v>
      </c>
      <c r="G602" s="54">
        <f t="shared" si="140"/>
        <v>2697.826086956522</v>
      </c>
      <c r="H602" s="53">
        <f t="shared" si="141"/>
        <v>1.2088351584590975</v>
      </c>
      <c r="I602" s="52">
        <f t="shared" si="142"/>
        <v>476.08695652173913</v>
      </c>
      <c r="J602" s="51">
        <f t="shared" si="143"/>
        <v>3737.3139818429131</v>
      </c>
      <c r="L602" s="55">
        <f t="shared" si="144"/>
        <v>4297.9110791193498</v>
      </c>
      <c r="M602" s="43">
        <f t="shared" si="145"/>
        <v>647.91107911934978</v>
      </c>
      <c r="N602" s="44">
        <f t="shared" si="146"/>
        <v>0.17750988469023282</v>
      </c>
      <c r="R602" s="62">
        <v>0.83</v>
      </c>
      <c r="S602" s="48">
        <v>15.587400000000001</v>
      </c>
      <c r="T602" s="48">
        <v>18.744399999999999</v>
      </c>
      <c r="U602" s="24">
        <f t="shared" si="147"/>
        <v>0.99810436634717781</v>
      </c>
      <c r="V602" s="63">
        <v>0</v>
      </c>
      <c r="W602" s="49">
        <v>74.7</v>
      </c>
      <c r="X602" s="49">
        <v>101.7</v>
      </c>
      <c r="Y602" s="41">
        <f t="shared" si="137"/>
        <v>0</v>
      </c>
      <c r="Z602" s="64">
        <v>0.08</v>
      </c>
      <c r="AA602" s="26">
        <v>93.1</v>
      </c>
      <c r="AB602" s="26">
        <v>115.1</v>
      </c>
      <c r="AC602" s="27">
        <f t="shared" si="148"/>
        <v>9.8904403866809876E-2</v>
      </c>
      <c r="AD602" s="68">
        <v>0.05</v>
      </c>
      <c r="AE602" s="29">
        <v>92</v>
      </c>
      <c r="AF602" s="29">
        <v>118.9</v>
      </c>
      <c r="AG602" s="30">
        <f t="shared" si="149"/>
        <v>6.4619565217391303E-2</v>
      </c>
      <c r="AH602" s="65">
        <v>0.04</v>
      </c>
      <c r="AI602" s="32">
        <v>93.8</v>
      </c>
      <c r="AJ602" s="32">
        <v>110.7</v>
      </c>
      <c r="AK602" s="33">
        <f t="shared" si="150"/>
        <v>4.7206823027718559E-2</v>
      </c>
      <c r="AL602" s="34">
        <v>0</v>
      </c>
      <c r="AM602" s="35">
        <v>158.5</v>
      </c>
      <c r="AN602" s="35">
        <v>181</v>
      </c>
      <c r="AO602" s="36">
        <f t="shared" si="151"/>
        <v>0</v>
      </c>
      <c r="AP602" s="37">
        <f t="shared" si="138"/>
        <v>1</v>
      </c>
    </row>
    <row r="603" spans="1:42" ht="25" customHeight="1" x14ac:dyDescent="0.3">
      <c r="A603" s="71">
        <v>597</v>
      </c>
      <c r="B603" s="19" t="s">
        <v>463</v>
      </c>
      <c r="C603" s="58" t="s">
        <v>580</v>
      </c>
      <c r="D603" s="54">
        <v>3122</v>
      </c>
      <c r="E603" s="54">
        <f t="shared" si="139"/>
        <v>2714.7826086956525</v>
      </c>
      <c r="G603" s="54">
        <f t="shared" si="140"/>
        <v>2307.5652173913045</v>
      </c>
      <c r="H603" s="53">
        <f t="shared" si="141"/>
        <v>1.2088351584590975</v>
      </c>
      <c r="I603" s="52">
        <f t="shared" si="142"/>
        <v>407.21739130434787</v>
      </c>
      <c r="J603" s="51">
        <f t="shared" si="143"/>
        <v>3196.6833565242673</v>
      </c>
      <c r="L603" s="55">
        <f t="shared" si="144"/>
        <v>3676.1858600029072</v>
      </c>
      <c r="M603" s="43">
        <f t="shared" si="145"/>
        <v>554.18586000290725</v>
      </c>
      <c r="N603" s="44">
        <f t="shared" si="146"/>
        <v>0.17750988469023293</v>
      </c>
      <c r="R603" s="62">
        <v>0.83</v>
      </c>
      <c r="S603" s="48">
        <v>15.587400000000001</v>
      </c>
      <c r="T603" s="48">
        <v>18.744399999999999</v>
      </c>
      <c r="U603" s="24">
        <f t="shared" si="147"/>
        <v>0.99810436634717781</v>
      </c>
      <c r="V603" s="63">
        <v>0</v>
      </c>
      <c r="W603" s="49">
        <v>74.7</v>
      </c>
      <c r="X603" s="49">
        <v>101.7</v>
      </c>
      <c r="Y603" s="41">
        <f t="shared" si="137"/>
        <v>0</v>
      </c>
      <c r="Z603" s="64">
        <v>0.08</v>
      </c>
      <c r="AA603" s="26">
        <v>93.1</v>
      </c>
      <c r="AB603" s="26">
        <v>115.1</v>
      </c>
      <c r="AC603" s="27">
        <f t="shared" si="148"/>
        <v>9.8904403866809876E-2</v>
      </c>
      <c r="AD603" s="68">
        <v>0.05</v>
      </c>
      <c r="AE603" s="29">
        <v>92</v>
      </c>
      <c r="AF603" s="29">
        <v>118.9</v>
      </c>
      <c r="AG603" s="30">
        <f t="shared" si="149"/>
        <v>6.4619565217391303E-2</v>
      </c>
      <c r="AH603" s="65">
        <v>0.04</v>
      </c>
      <c r="AI603" s="32">
        <v>93.8</v>
      </c>
      <c r="AJ603" s="32">
        <v>110.7</v>
      </c>
      <c r="AK603" s="33">
        <f t="shared" si="150"/>
        <v>4.7206823027718559E-2</v>
      </c>
      <c r="AL603" s="34">
        <v>0</v>
      </c>
      <c r="AM603" s="35">
        <v>158.5</v>
      </c>
      <c r="AN603" s="35">
        <v>181</v>
      </c>
      <c r="AO603" s="36">
        <f t="shared" si="151"/>
        <v>0</v>
      </c>
      <c r="AP603" s="37">
        <f t="shared" si="138"/>
        <v>1</v>
      </c>
    </row>
    <row r="604" spans="1:42" ht="25" customHeight="1" x14ac:dyDescent="0.3">
      <c r="A604" s="71">
        <v>598</v>
      </c>
      <c r="B604" s="19" t="s">
        <v>464</v>
      </c>
      <c r="C604" s="58" t="s">
        <v>580</v>
      </c>
      <c r="D604" s="54">
        <v>437334.09</v>
      </c>
      <c r="E604" s="54">
        <f t="shared" si="139"/>
        <v>380290.51304347831</v>
      </c>
      <c r="G604" s="54">
        <f t="shared" si="140"/>
        <v>323246.93608695653</v>
      </c>
      <c r="H604" s="53">
        <f t="shared" si="141"/>
        <v>1.2231508540648082</v>
      </c>
      <c r="I604" s="52">
        <f t="shared" si="142"/>
        <v>57043.576956521742</v>
      </c>
      <c r="J604" s="51">
        <f t="shared" si="143"/>
        <v>452423.34290511505</v>
      </c>
      <c r="L604" s="55">
        <f t="shared" si="144"/>
        <v>520286.84434088226</v>
      </c>
      <c r="M604" s="43">
        <f t="shared" si="145"/>
        <v>82952.754340882238</v>
      </c>
      <c r="N604" s="44">
        <f t="shared" si="146"/>
        <v>0.18967822595508674</v>
      </c>
      <c r="R604" s="62">
        <v>0.7</v>
      </c>
      <c r="S604" s="48">
        <v>15.587400000000001</v>
      </c>
      <c r="T604" s="48">
        <v>18.744399999999999</v>
      </c>
      <c r="U604" s="24">
        <f t="shared" si="147"/>
        <v>0.84177476679882457</v>
      </c>
      <c r="V604" s="63">
        <v>0.03</v>
      </c>
      <c r="W604" s="49">
        <v>74.7</v>
      </c>
      <c r="X604" s="49">
        <v>101.7</v>
      </c>
      <c r="Y604" s="41">
        <f t="shared" si="137"/>
        <v>4.0843373493975904E-2</v>
      </c>
      <c r="Z604" s="64">
        <v>0.15</v>
      </c>
      <c r="AA604" s="26">
        <v>93.1</v>
      </c>
      <c r="AB604" s="26">
        <v>115.1</v>
      </c>
      <c r="AC604" s="27">
        <f t="shared" si="148"/>
        <v>0.18544575725026852</v>
      </c>
      <c r="AD604" s="68">
        <v>0.12</v>
      </c>
      <c r="AE604" s="29">
        <v>92</v>
      </c>
      <c r="AF604" s="29">
        <v>118.9</v>
      </c>
      <c r="AG604" s="30">
        <f t="shared" si="149"/>
        <v>0.15508695652173912</v>
      </c>
      <c r="AH604" s="65">
        <v>0</v>
      </c>
      <c r="AI604" s="32">
        <v>93.8</v>
      </c>
      <c r="AJ604" s="32">
        <v>110.7</v>
      </c>
      <c r="AK604" s="33">
        <f t="shared" si="150"/>
        <v>0</v>
      </c>
      <c r="AL604" s="34">
        <v>0</v>
      </c>
      <c r="AM604" s="35">
        <v>158.5</v>
      </c>
      <c r="AN604" s="35">
        <v>181</v>
      </c>
      <c r="AO604" s="36">
        <f t="shared" si="151"/>
        <v>0</v>
      </c>
      <c r="AP604" s="37">
        <f t="shared" si="138"/>
        <v>1</v>
      </c>
    </row>
    <row r="605" spans="1:42" ht="25" customHeight="1" x14ac:dyDescent="0.3">
      <c r="A605" s="71">
        <v>599</v>
      </c>
      <c r="B605" s="19" t="s">
        <v>465</v>
      </c>
      <c r="C605" s="58" t="s">
        <v>580</v>
      </c>
      <c r="D605" s="54">
        <v>5169.41</v>
      </c>
      <c r="E605" s="54">
        <f t="shared" si="139"/>
        <v>4495.1391304347826</v>
      </c>
      <c r="G605" s="54">
        <f t="shared" si="140"/>
        <v>3820.8682608695649</v>
      </c>
      <c r="H605" s="53">
        <f t="shared" si="141"/>
        <v>1.2231508540648082</v>
      </c>
      <c r="I605" s="52">
        <f t="shared" si="142"/>
        <v>674.27086956521737</v>
      </c>
      <c r="J605" s="51">
        <f t="shared" si="143"/>
        <v>5347.7691461169434</v>
      </c>
      <c r="L605" s="55">
        <f t="shared" si="144"/>
        <v>6149.9345180344844</v>
      </c>
      <c r="M605" s="43">
        <f t="shared" si="145"/>
        <v>980.52451803448457</v>
      </c>
      <c r="N605" s="44">
        <f t="shared" si="146"/>
        <v>0.18967822595508668</v>
      </c>
      <c r="R605" s="62">
        <v>0.7</v>
      </c>
      <c r="S605" s="48">
        <v>15.587400000000001</v>
      </c>
      <c r="T605" s="48">
        <v>18.744399999999999</v>
      </c>
      <c r="U605" s="24">
        <f t="shared" si="147"/>
        <v>0.84177476679882457</v>
      </c>
      <c r="V605" s="63">
        <v>0.03</v>
      </c>
      <c r="W605" s="49">
        <v>74.7</v>
      </c>
      <c r="X605" s="49">
        <v>101.7</v>
      </c>
      <c r="Y605" s="41">
        <f t="shared" si="137"/>
        <v>4.0843373493975904E-2</v>
      </c>
      <c r="Z605" s="64">
        <v>0.15</v>
      </c>
      <c r="AA605" s="26">
        <v>93.1</v>
      </c>
      <c r="AB605" s="26">
        <v>115.1</v>
      </c>
      <c r="AC605" s="27">
        <f t="shared" si="148"/>
        <v>0.18544575725026852</v>
      </c>
      <c r="AD605" s="68">
        <v>0.12</v>
      </c>
      <c r="AE605" s="29">
        <v>92</v>
      </c>
      <c r="AF605" s="29">
        <v>118.9</v>
      </c>
      <c r="AG605" s="30">
        <f t="shared" si="149"/>
        <v>0.15508695652173912</v>
      </c>
      <c r="AH605" s="65">
        <v>0</v>
      </c>
      <c r="AI605" s="32">
        <v>93.8</v>
      </c>
      <c r="AJ605" s="32">
        <v>110.7</v>
      </c>
      <c r="AK605" s="33">
        <f t="shared" si="150"/>
        <v>0</v>
      </c>
      <c r="AL605" s="34">
        <v>0</v>
      </c>
      <c r="AM605" s="35">
        <v>158.5</v>
      </c>
      <c r="AN605" s="35">
        <v>181</v>
      </c>
      <c r="AO605" s="36">
        <f t="shared" si="151"/>
        <v>0</v>
      </c>
      <c r="AP605" s="37">
        <f t="shared" si="138"/>
        <v>1</v>
      </c>
    </row>
    <row r="606" spans="1:42" ht="25" customHeight="1" x14ac:dyDescent="0.3">
      <c r="A606" s="71">
        <v>600</v>
      </c>
      <c r="B606" s="19" t="s">
        <v>466</v>
      </c>
      <c r="C606" s="58" t="s">
        <v>580</v>
      </c>
      <c r="D606" s="54">
        <v>11115.62</v>
      </c>
      <c r="E606" s="54">
        <f t="shared" si="139"/>
        <v>9665.7565217391311</v>
      </c>
      <c r="G606" s="54">
        <f t="shared" si="140"/>
        <v>8215.8930434782615</v>
      </c>
      <c r="H606" s="53">
        <f t="shared" si="141"/>
        <v>1.2231508540648082</v>
      </c>
      <c r="I606" s="52">
        <f t="shared" si="142"/>
        <v>1449.8634782608697</v>
      </c>
      <c r="J606" s="51">
        <f t="shared" si="143"/>
        <v>11499.140071296421</v>
      </c>
      <c r="L606" s="55">
        <f t="shared" si="144"/>
        <v>13224.011081990882</v>
      </c>
      <c r="M606" s="43">
        <f t="shared" si="145"/>
        <v>2108.3910819908815</v>
      </c>
      <c r="N606" s="44">
        <f t="shared" si="146"/>
        <v>0.18967822595508674</v>
      </c>
      <c r="R606" s="62">
        <v>0.7</v>
      </c>
      <c r="S606" s="48">
        <v>15.587400000000001</v>
      </c>
      <c r="T606" s="48">
        <v>18.744399999999999</v>
      </c>
      <c r="U606" s="24">
        <f t="shared" si="147"/>
        <v>0.84177476679882457</v>
      </c>
      <c r="V606" s="63">
        <v>0.03</v>
      </c>
      <c r="W606" s="49">
        <v>74.7</v>
      </c>
      <c r="X606" s="49">
        <v>101.7</v>
      </c>
      <c r="Y606" s="41">
        <f t="shared" si="137"/>
        <v>4.0843373493975904E-2</v>
      </c>
      <c r="Z606" s="64">
        <v>0.15</v>
      </c>
      <c r="AA606" s="26">
        <v>93.1</v>
      </c>
      <c r="AB606" s="26">
        <v>115.1</v>
      </c>
      <c r="AC606" s="27">
        <f t="shared" si="148"/>
        <v>0.18544575725026852</v>
      </c>
      <c r="AD606" s="68">
        <v>0.12</v>
      </c>
      <c r="AE606" s="29">
        <v>92</v>
      </c>
      <c r="AF606" s="29">
        <v>118.9</v>
      </c>
      <c r="AG606" s="30">
        <f t="shared" si="149"/>
        <v>0.15508695652173912</v>
      </c>
      <c r="AH606" s="65">
        <v>0</v>
      </c>
      <c r="AI606" s="32">
        <v>93.8</v>
      </c>
      <c r="AJ606" s="32">
        <v>110.7</v>
      </c>
      <c r="AK606" s="33">
        <f t="shared" si="150"/>
        <v>0</v>
      </c>
      <c r="AL606" s="34">
        <v>0</v>
      </c>
      <c r="AM606" s="35">
        <v>158.5</v>
      </c>
      <c r="AN606" s="35">
        <v>181</v>
      </c>
      <c r="AO606" s="36">
        <f t="shared" si="151"/>
        <v>0</v>
      </c>
      <c r="AP606" s="37">
        <f t="shared" si="138"/>
        <v>1</v>
      </c>
    </row>
    <row r="607" spans="1:42" ht="25" customHeight="1" x14ac:dyDescent="0.3">
      <c r="A607" s="71">
        <v>601</v>
      </c>
      <c r="B607" s="19" t="s">
        <v>467</v>
      </c>
      <c r="C607" s="58" t="s">
        <v>580</v>
      </c>
      <c r="D607" s="54">
        <v>11433.21</v>
      </c>
      <c r="E607" s="54">
        <f t="shared" si="139"/>
        <v>9941.9217391304355</v>
      </c>
      <c r="G607" s="54">
        <f t="shared" si="140"/>
        <v>8450.6334782608701</v>
      </c>
      <c r="H607" s="53">
        <f t="shared" si="141"/>
        <v>1.2231508540648082</v>
      </c>
      <c r="I607" s="52">
        <f t="shared" si="142"/>
        <v>1491.2882608695652</v>
      </c>
      <c r="J607" s="51">
        <f t="shared" si="143"/>
        <v>11827.687817193009</v>
      </c>
      <c r="L607" s="55">
        <f t="shared" si="144"/>
        <v>13601.840989771959</v>
      </c>
      <c r="M607" s="43">
        <f t="shared" si="145"/>
        <v>2168.6309897719602</v>
      </c>
      <c r="N607" s="44">
        <f t="shared" si="146"/>
        <v>0.18967822595508702</v>
      </c>
      <c r="R607" s="62">
        <v>0.7</v>
      </c>
      <c r="S607" s="48">
        <v>15.587400000000001</v>
      </c>
      <c r="T607" s="48">
        <v>18.744399999999999</v>
      </c>
      <c r="U607" s="24">
        <f t="shared" si="147"/>
        <v>0.84177476679882457</v>
      </c>
      <c r="V607" s="63">
        <v>0.03</v>
      </c>
      <c r="W607" s="49">
        <v>74.7</v>
      </c>
      <c r="X607" s="49">
        <v>101.7</v>
      </c>
      <c r="Y607" s="41">
        <f t="shared" si="137"/>
        <v>4.0843373493975904E-2</v>
      </c>
      <c r="Z607" s="64">
        <v>0.15</v>
      </c>
      <c r="AA607" s="26">
        <v>93.1</v>
      </c>
      <c r="AB607" s="26">
        <v>115.1</v>
      </c>
      <c r="AC607" s="27">
        <f t="shared" si="148"/>
        <v>0.18544575725026852</v>
      </c>
      <c r="AD607" s="68">
        <v>0.12</v>
      </c>
      <c r="AE607" s="29">
        <v>92</v>
      </c>
      <c r="AF607" s="29">
        <v>118.9</v>
      </c>
      <c r="AG607" s="30">
        <f t="shared" si="149"/>
        <v>0.15508695652173912</v>
      </c>
      <c r="AH607" s="65">
        <v>0</v>
      </c>
      <c r="AI607" s="32">
        <v>93.8</v>
      </c>
      <c r="AJ607" s="32">
        <v>110.7</v>
      </c>
      <c r="AK607" s="33">
        <f t="shared" si="150"/>
        <v>0</v>
      </c>
      <c r="AL607" s="34">
        <v>0</v>
      </c>
      <c r="AM607" s="35">
        <v>158.5</v>
      </c>
      <c r="AN607" s="35">
        <v>181</v>
      </c>
      <c r="AO607" s="36">
        <f t="shared" si="151"/>
        <v>0</v>
      </c>
      <c r="AP607" s="37">
        <f t="shared" si="138"/>
        <v>1</v>
      </c>
    </row>
    <row r="608" spans="1:42" ht="25" customHeight="1" x14ac:dyDescent="0.3">
      <c r="A608" s="71">
        <v>602</v>
      </c>
      <c r="B608" s="19" t="s">
        <v>468</v>
      </c>
      <c r="C608" s="58" t="s">
        <v>580</v>
      </c>
      <c r="D608" s="54">
        <v>15897.6</v>
      </c>
      <c r="E608" s="54">
        <f t="shared" si="139"/>
        <v>13824.000000000002</v>
      </c>
      <c r="G608" s="54">
        <f t="shared" si="140"/>
        <v>11750.400000000001</v>
      </c>
      <c r="H608" s="53">
        <f t="shared" si="141"/>
        <v>1.2231508540648082</v>
      </c>
      <c r="I608" s="52">
        <f t="shared" si="142"/>
        <v>2073.6000000000004</v>
      </c>
      <c r="J608" s="51">
        <f t="shared" si="143"/>
        <v>16446.111795603123</v>
      </c>
      <c r="L608" s="55">
        <f t="shared" si="144"/>
        <v>18913.02856494359</v>
      </c>
      <c r="M608" s="43">
        <f t="shared" si="145"/>
        <v>3015.4285649435897</v>
      </c>
      <c r="N608" s="44">
        <f t="shared" si="146"/>
        <v>0.1896782259550869</v>
      </c>
      <c r="R608" s="62">
        <v>0.7</v>
      </c>
      <c r="S608" s="48">
        <v>15.587400000000001</v>
      </c>
      <c r="T608" s="48">
        <v>18.744399999999999</v>
      </c>
      <c r="U608" s="24">
        <f t="shared" si="147"/>
        <v>0.84177476679882457</v>
      </c>
      <c r="V608" s="63">
        <v>0.03</v>
      </c>
      <c r="W608" s="49">
        <v>74.7</v>
      </c>
      <c r="X608" s="49">
        <v>101.7</v>
      </c>
      <c r="Y608" s="41">
        <f t="shared" si="137"/>
        <v>4.0843373493975904E-2</v>
      </c>
      <c r="Z608" s="64">
        <v>0.15</v>
      </c>
      <c r="AA608" s="26">
        <v>93.1</v>
      </c>
      <c r="AB608" s="26">
        <v>115.1</v>
      </c>
      <c r="AC608" s="27">
        <f t="shared" si="148"/>
        <v>0.18544575725026852</v>
      </c>
      <c r="AD608" s="68">
        <v>0.12</v>
      </c>
      <c r="AE608" s="29">
        <v>92</v>
      </c>
      <c r="AF608" s="29">
        <v>118.9</v>
      </c>
      <c r="AG608" s="30">
        <f t="shared" si="149"/>
        <v>0.15508695652173912</v>
      </c>
      <c r="AH608" s="65">
        <v>0</v>
      </c>
      <c r="AI608" s="32">
        <v>93.8</v>
      </c>
      <c r="AJ608" s="32">
        <v>110.7</v>
      </c>
      <c r="AK608" s="33">
        <f t="shared" si="150"/>
        <v>0</v>
      </c>
      <c r="AL608" s="34">
        <v>0</v>
      </c>
      <c r="AM608" s="35">
        <v>158.5</v>
      </c>
      <c r="AN608" s="35">
        <v>181</v>
      </c>
      <c r="AO608" s="36">
        <f t="shared" si="151"/>
        <v>0</v>
      </c>
      <c r="AP608" s="37">
        <f t="shared" si="138"/>
        <v>1</v>
      </c>
    </row>
    <row r="609" spans="1:42" ht="25" customHeight="1" x14ac:dyDescent="0.3">
      <c r="A609" s="71">
        <v>603</v>
      </c>
      <c r="B609" s="19" t="s">
        <v>469</v>
      </c>
      <c r="C609" s="58" t="s">
        <v>580</v>
      </c>
      <c r="D609" s="54">
        <v>15897.6</v>
      </c>
      <c r="E609" s="54">
        <f t="shared" si="139"/>
        <v>13824.000000000002</v>
      </c>
      <c r="G609" s="54">
        <f t="shared" si="140"/>
        <v>11750.400000000001</v>
      </c>
      <c r="H609" s="53">
        <f t="shared" si="141"/>
        <v>1.2231508540648082</v>
      </c>
      <c r="I609" s="52">
        <f t="shared" si="142"/>
        <v>2073.6000000000004</v>
      </c>
      <c r="J609" s="51">
        <f t="shared" si="143"/>
        <v>16446.111795603123</v>
      </c>
      <c r="L609" s="55">
        <f t="shared" si="144"/>
        <v>18913.02856494359</v>
      </c>
      <c r="M609" s="43">
        <f t="shared" si="145"/>
        <v>3015.4285649435897</v>
      </c>
      <c r="N609" s="44">
        <f t="shared" si="146"/>
        <v>0.1896782259550869</v>
      </c>
      <c r="R609" s="62">
        <v>0.7</v>
      </c>
      <c r="S609" s="48">
        <v>15.587400000000001</v>
      </c>
      <c r="T609" s="48">
        <v>18.744399999999999</v>
      </c>
      <c r="U609" s="24">
        <f t="shared" si="147"/>
        <v>0.84177476679882457</v>
      </c>
      <c r="V609" s="63">
        <v>0.03</v>
      </c>
      <c r="W609" s="49">
        <v>74.7</v>
      </c>
      <c r="X609" s="49">
        <v>101.7</v>
      </c>
      <c r="Y609" s="41">
        <f t="shared" si="137"/>
        <v>4.0843373493975904E-2</v>
      </c>
      <c r="Z609" s="64">
        <v>0.15</v>
      </c>
      <c r="AA609" s="26">
        <v>93.1</v>
      </c>
      <c r="AB609" s="26">
        <v>115.1</v>
      </c>
      <c r="AC609" s="27">
        <f t="shared" si="148"/>
        <v>0.18544575725026852</v>
      </c>
      <c r="AD609" s="68">
        <v>0.12</v>
      </c>
      <c r="AE609" s="29">
        <v>92</v>
      </c>
      <c r="AF609" s="29">
        <v>118.9</v>
      </c>
      <c r="AG609" s="30">
        <f t="shared" si="149"/>
        <v>0.15508695652173912</v>
      </c>
      <c r="AH609" s="65">
        <v>0</v>
      </c>
      <c r="AI609" s="32">
        <v>93.8</v>
      </c>
      <c r="AJ609" s="32">
        <v>110.7</v>
      </c>
      <c r="AK609" s="33">
        <f t="shared" si="150"/>
        <v>0</v>
      </c>
      <c r="AL609" s="34">
        <v>0</v>
      </c>
      <c r="AM609" s="35">
        <v>158.5</v>
      </c>
      <c r="AN609" s="35">
        <v>181</v>
      </c>
      <c r="AO609" s="36">
        <f t="shared" si="151"/>
        <v>0</v>
      </c>
      <c r="AP609" s="37">
        <f t="shared" si="138"/>
        <v>1</v>
      </c>
    </row>
    <row r="610" spans="1:42" ht="25" customHeight="1" x14ac:dyDescent="0.3">
      <c r="A610" s="71">
        <v>604</v>
      </c>
      <c r="B610" s="19" t="s">
        <v>470</v>
      </c>
      <c r="C610" s="58" t="s">
        <v>580</v>
      </c>
      <c r="D610" s="54">
        <v>1173.8699999999999</v>
      </c>
      <c r="E610" s="54">
        <f t="shared" si="139"/>
        <v>1020.7565217391304</v>
      </c>
      <c r="G610" s="54">
        <f t="shared" si="140"/>
        <v>867.64304347826089</v>
      </c>
      <c r="H610" s="53">
        <f t="shared" si="141"/>
        <v>1.2231508540648082</v>
      </c>
      <c r="I610" s="52">
        <f t="shared" si="142"/>
        <v>153.11347826086956</v>
      </c>
      <c r="J610" s="51">
        <f t="shared" si="143"/>
        <v>1214.3718079146938</v>
      </c>
      <c r="L610" s="55">
        <f t="shared" si="144"/>
        <v>1396.5275791018978</v>
      </c>
      <c r="M610" s="43">
        <f t="shared" si="145"/>
        <v>222.65757910189791</v>
      </c>
      <c r="N610" s="44">
        <f t="shared" si="146"/>
        <v>0.18967822595508696</v>
      </c>
      <c r="R610" s="62">
        <v>0.7</v>
      </c>
      <c r="S610" s="48">
        <v>15.587400000000001</v>
      </c>
      <c r="T610" s="48">
        <v>18.744399999999999</v>
      </c>
      <c r="U610" s="24">
        <f t="shared" si="147"/>
        <v>0.84177476679882457</v>
      </c>
      <c r="V610" s="63">
        <v>0.03</v>
      </c>
      <c r="W610" s="49">
        <v>74.7</v>
      </c>
      <c r="X610" s="49">
        <v>101.7</v>
      </c>
      <c r="Y610" s="41">
        <f t="shared" si="137"/>
        <v>4.0843373493975904E-2</v>
      </c>
      <c r="Z610" s="64">
        <v>0.15</v>
      </c>
      <c r="AA610" s="26">
        <v>93.1</v>
      </c>
      <c r="AB610" s="26">
        <v>115.1</v>
      </c>
      <c r="AC610" s="27">
        <f t="shared" si="148"/>
        <v>0.18544575725026852</v>
      </c>
      <c r="AD610" s="68">
        <v>0.12</v>
      </c>
      <c r="AE610" s="29">
        <v>92</v>
      </c>
      <c r="AF610" s="29">
        <v>118.9</v>
      </c>
      <c r="AG610" s="30">
        <f t="shared" si="149"/>
        <v>0.15508695652173912</v>
      </c>
      <c r="AH610" s="65">
        <v>0</v>
      </c>
      <c r="AI610" s="32">
        <v>93.8</v>
      </c>
      <c r="AJ610" s="32">
        <v>110.7</v>
      </c>
      <c r="AK610" s="33">
        <f t="shared" si="150"/>
        <v>0</v>
      </c>
      <c r="AL610" s="34">
        <v>0</v>
      </c>
      <c r="AM610" s="35">
        <v>158.5</v>
      </c>
      <c r="AN610" s="35">
        <v>181</v>
      </c>
      <c r="AO610" s="36">
        <f t="shared" si="151"/>
        <v>0</v>
      </c>
      <c r="AP610" s="37">
        <f t="shared" si="138"/>
        <v>1</v>
      </c>
    </row>
    <row r="611" spans="1:42" ht="25" customHeight="1" x14ac:dyDescent="0.3">
      <c r="A611" s="71">
        <v>605</v>
      </c>
      <c r="B611" s="19" t="s">
        <v>471</v>
      </c>
      <c r="C611" s="58" t="s">
        <v>580</v>
      </c>
      <c r="D611" s="54">
        <v>126592</v>
      </c>
      <c r="E611" s="54">
        <f t="shared" si="139"/>
        <v>110080.00000000001</v>
      </c>
      <c r="G611" s="54">
        <f t="shared" si="140"/>
        <v>93568.000000000015</v>
      </c>
      <c r="H611" s="53">
        <f t="shared" si="141"/>
        <v>1.2167660092809918</v>
      </c>
      <c r="I611" s="52">
        <f t="shared" si="142"/>
        <v>16512</v>
      </c>
      <c r="J611" s="51">
        <f t="shared" si="143"/>
        <v>130362.36195640385</v>
      </c>
      <c r="L611" s="55">
        <f t="shared" si="144"/>
        <v>149916.71624986443</v>
      </c>
      <c r="M611" s="43">
        <f t="shared" si="145"/>
        <v>23324.716249864432</v>
      </c>
      <c r="N611" s="44">
        <f t="shared" si="146"/>
        <v>0.18425110788884316</v>
      </c>
      <c r="R611" s="62">
        <v>0.76</v>
      </c>
      <c r="S611" s="48">
        <v>15.587400000000001</v>
      </c>
      <c r="T611" s="48">
        <v>18.744399999999999</v>
      </c>
      <c r="U611" s="24">
        <f t="shared" si="147"/>
        <v>0.91392688966729541</v>
      </c>
      <c r="V611" s="63">
        <v>0.04</v>
      </c>
      <c r="W611" s="49">
        <v>74.7</v>
      </c>
      <c r="X611" s="49">
        <v>101.7</v>
      </c>
      <c r="Y611" s="41">
        <f t="shared" si="137"/>
        <v>5.4457831325301208E-2</v>
      </c>
      <c r="Z611" s="64">
        <v>0.12</v>
      </c>
      <c r="AA611" s="26">
        <v>93.1</v>
      </c>
      <c r="AB611" s="26">
        <v>115.1</v>
      </c>
      <c r="AC611" s="27">
        <f t="shared" si="148"/>
        <v>0.14835660580021481</v>
      </c>
      <c r="AD611" s="68">
        <v>0.05</v>
      </c>
      <c r="AE611" s="29">
        <v>92</v>
      </c>
      <c r="AF611" s="29">
        <v>118.9</v>
      </c>
      <c r="AG611" s="30">
        <f t="shared" si="149"/>
        <v>6.4619565217391303E-2</v>
      </c>
      <c r="AH611" s="65">
        <v>0.03</v>
      </c>
      <c r="AI611" s="32">
        <v>93.8</v>
      </c>
      <c r="AJ611" s="32">
        <v>110.7</v>
      </c>
      <c r="AK611" s="33">
        <f t="shared" si="150"/>
        <v>3.5405117270788919E-2</v>
      </c>
      <c r="AL611" s="34">
        <v>0</v>
      </c>
      <c r="AM611" s="35">
        <v>158.5</v>
      </c>
      <c r="AN611" s="35">
        <v>181</v>
      </c>
      <c r="AO611" s="36">
        <f t="shared" si="151"/>
        <v>0</v>
      </c>
      <c r="AP611" s="37">
        <f t="shared" si="138"/>
        <v>1</v>
      </c>
    </row>
    <row r="612" spans="1:42" ht="25" customHeight="1" x14ac:dyDescent="0.3">
      <c r="A612" s="71">
        <v>606</v>
      </c>
      <c r="B612" s="19" t="s">
        <v>472</v>
      </c>
      <c r="C612" s="58" t="s">
        <v>580</v>
      </c>
      <c r="D612" s="54">
        <v>1507</v>
      </c>
      <c r="E612" s="54">
        <f t="shared" si="139"/>
        <v>1310.4347826086957</v>
      </c>
      <c r="G612" s="54">
        <f t="shared" si="140"/>
        <v>1113.8695652173913</v>
      </c>
      <c r="H612" s="53">
        <f t="shared" si="141"/>
        <v>1.2167660092809918</v>
      </c>
      <c r="I612" s="52">
        <f t="shared" si="142"/>
        <v>196.56521739130434</v>
      </c>
      <c r="J612" s="51">
        <f t="shared" si="143"/>
        <v>1551.8838431204229</v>
      </c>
      <c r="L612" s="55">
        <f t="shared" si="144"/>
        <v>1784.6664195884862</v>
      </c>
      <c r="M612" s="43">
        <f t="shared" si="145"/>
        <v>277.66641958848618</v>
      </c>
      <c r="N612" s="44">
        <f t="shared" si="146"/>
        <v>0.18425110788884286</v>
      </c>
      <c r="R612" s="62">
        <v>0.76</v>
      </c>
      <c r="S612" s="48">
        <v>15.587400000000001</v>
      </c>
      <c r="T612" s="48">
        <v>18.744399999999999</v>
      </c>
      <c r="U612" s="24">
        <f t="shared" si="147"/>
        <v>0.91392688966729541</v>
      </c>
      <c r="V612" s="63">
        <v>0.04</v>
      </c>
      <c r="W612" s="49">
        <v>74.7</v>
      </c>
      <c r="X612" s="49">
        <v>101.7</v>
      </c>
      <c r="Y612" s="41">
        <f t="shared" si="137"/>
        <v>5.4457831325301208E-2</v>
      </c>
      <c r="Z612" s="64">
        <v>0.12</v>
      </c>
      <c r="AA612" s="26">
        <v>93.1</v>
      </c>
      <c r="AB612" s="26">
        <v>115.1</v>
      </c>
      <c r="AC612" s="27">
        <f t="shared" si="148"/>
        <v>0.14835660580021481</v>
      </c>
      <c r="AD612" s="68">
        <v>0.05</v>
      </c>
      <c r="AE612" s="29">
        <v>92</v>
      </c>
      <c r="AF612" s="29">
        <v>118.9</v>
      </c>
      <c r="AG612" s="30">
        <f t="shared" si="149"/>
        <v>6.4619565217391303E-2</v>
      </c>
      <c r="AH612" s="65">
        <v>0.03</v>
      </c>
      <c r="AI612" s="32">
        <v>93.8</v>
      </c>
      <c r="AJ612" s="32">
        <v>110.7</v>
      </c>
      <c r="AK612" s="33">
        <f t="shared" si="150"/>
        <v>3.5405117270788919E-2</v>
      </c>
      <c r="AL612" s="34">
        <v>0</v>
      </c>
      <c r="AM612" s="35">
        <v>158.5</v>
      </c>
      <c r="AN612" s="35">
        <v>181</v>
      </c>
      <c r="AO612" s="36">
        <f t="shared" si="151"/>
        <v>0</v>
      </c>
      <c r="AP612" s="37">
        <f t="shared" si="138"/>
        <v>1</v>
      </c>
    </row>
    <row r="613" spans="1:42" ht="25" customHeight="1" x14ac:dyDescent="0.3">
      <c r="A613" s="71">
        <v>607</v>
      </c>
      <c r="B613" s="19" t="s">
        <v>473</v>
      </c>
      <c r="C613" s="58" t="s">
        <v>580</v>
      </c>
      <c r="D613" s="54">
        <v>1566</v>
      </c>
      <c r="E613" s="54">
        <f t="shared" si="139"/>
        <v>1361.7391304347827</v>
      </c>
      <c r="G613" s="54">
        <f t="shared" si="140"/>
        <v>1157.4782608695652</v>
      </c>
      <c r="H613" s="53">
        <f t="shared" si="141"/>
        <v>1.2167660092809918</v>
      </c>
      <c r="I613" s="52">
        <f t="shared" si="142"/>
        <v>204.2608695652174</v>
      </c>
      <c r="J613" s="51">
        <f t="shared" si="143"/>
        <v>1612.6410738729812</v>
      </c>
      <c r="L613" s="55">
        <f t="shared" si="144"/>
        <v>1854.5372349539282</v>
      </c>
      <c r="M613" s="43">
        <f t="shared" si="145"/>
        <v>288.53723495392819</v>
      </c>
      <c r="N613" s="44">
        <f t="shared" si="146"/>
        <v>0.18425110788884302</v>
      </c>
      <c r="R613" s="62">
        <v>0.76</v>
      </c>
      <c r="S613" s="48">
        <v>15.587400000000001</v>
      </c>
      <c r="T613" s="48">
        <v>18.744399999999999</v>
      </c>
      <c r="U613" s="24">
        <f t="shared" si="147"/>
        <v>0.91392688966729541</v>
      </c>
      <c r="V613" s="63">
        <v>0.04</v>
      </c>
      <c r="W613" s="49">
        <v>74.7</v>
      </c>
      <c r="X613" s="49">
        <v>101.7</v>
      </c>
      <c r="Y613" s="41">
        <f t="shared" si="137"/>
        <v>5.4457831325301208E-2</v>
      </c>
      <c r="Z613" s="64">
        <v>0.12</v>
      </c>
      <c r="AA613" s="26">
        <v>93.1</v>
      </c>
      <c r="AB613" s="26">
        <v>115.1</v>
      </c>
      <c r="AC613" s="27">
        <f t="shared" si="148"/>
        <v>0.14835660580021481</v>
      </c>
      <c r="AD613" s="68">
        <v>0.05</v>
      </c>
      <c r="AE613" s="29">
        <v>92</v>
      </c>
      <c r="AF613" s="29">
        <v>118.9</v>
      </c>
      <c r="AG613" s="30">
        <f t="shared" si="149"/>
        <v>6.4619565217391303E-2</v>
      </c>
      <c r="AH613" s="65">
        <v>0.03</v>
      </c>
      <c r="AI613" s="32">
        <v>93.8</v>
      </c>
      <c r="AJ613" s="32">
        <v>110.7</v>
      </c>
      <c r="AK613" s="33">
        <f t="shared" si="150"/>
        <v>3.5405117270788919E-2</v>
      </c>
      <c r="AL613" s="34">
        <v>0</v>
      </c>
      <c r="AM613" s="35">
        <v>158.5</v>
      </c>
      <c r="AN613" s="35">
        <v>181</v>
      </c>
      <c r="AO613" s="36">
        <f t="shared" si="151"/>
        <v>0</v>
      </c>
      <c r="AP613" s="37">
        <f t="shared" si="138"/>
        <v>1</v>
      </c>
    </row>
    <row r="614" spans="1:42" ht="25" customHeight="1" x14ac:dyDescent="0.3">
      <c r="A614" s="71">
        <v>608</v>
      </c>
      <c r="B614" s="19" t="s">
        <v>474</v>
      </c>
      <c r="C614" s="58" t="s">
        <v>580</v>
      </c>
      <c r="D614" s="54">
        <v>628</v>
      </c>
      <c r="E614" s="54">
        <f t="shared" si="139"/>
        <v>546.08695652173913</v>
      </c>
      <c r="G614" s="54">
        <f t="shared" si="140"/>
        <v>464.17391304347825</v>
      </c>
      <c r="H614" s="53">
        <f t="shared" si="141"/>
        <v>1.2167660092809918</v>
      </c>
      <c r="I614" s="52">
        <f t="shared" si="142"/>
        <v>81.91304347826086</v>
      </c>
      <c r="J614" s="51">
        <f t="shared" si="143"/>
        <v>646.70408326451604</v>
      </c>
      <c r="L614" s="55">
        <f t="shared" si="144"/>
        <v>743.70969575419338</v>
      </c>
      <c r="M614" s="43">
        <f t="shared" si="145"/>
        <v>115.70969575419338</v>
      </c>
      <c r="N614" s="44">
        <f t="shared" si="146"/>
        <v>0.18425110788884297</v>
      </c>
      <c r="R614" s="62">
        <v>0.76</v>
      </c>
      <c r="S614" s="48">
        <v>15.587400000000001</v>
      </c>
      <c r="T614" s="48">
        <v>18.744399999999999</v>
      </c>
      <c r="U614" s="24">
        <f t="shared" si="147"/>
        <v>0.91392688966729541</v>
      </c>
      <c r="V614" s="63">
        <v>0.04</v>
      </c>
      <c r="W614" s="49">
        <v>74.7</v>
      </c>
      <c r="X614" s="49">
        <v>101.7</v>
      </c>
      <c r="Y614" s="41">
        <f t="shared" si="137"/>
        <v>5.4457831325301208E-2</v>
      </c>
      <c r="Z614" s="64">
        <v>0.12</v>
      </c>
      <c r="AA614" s="26">
        <v>93.1</v>
      </c>
      <c r="AB614" s="26">
        <v>115.1</v>
      </c>
      <c r="AC614" s="27">
        <f t="shared" si="148"/>
        <v>0.14835660580021481</v>
      </c>
      <c r="AD614" s="68">
        <v>0.05</v>
      </c>
      <c r="AE614" s="29">
        <v>92</v>
      </c>
      <c r="AF614" s="29">
        <v>118.9</v>
      </c>
      <c r="AG614" s="30">
        <f t="shared" si="149"/>
        <v>6.4619565217391303E-2</v>
      </c>
      <c r="AH614" s="65">
        <v>0.03</v>
      </c>
      <c r="AI614" s="32">
        <v>93.8</v>
      </c>
      <c r="AJ614" s="32">
        <v>110.7</v>
      </c>
      <c r="AK614" s="33">
        <f t="shared" si="150"/>
        <v>3.5405117270788919E-2</v>
      </c>
      <c r="AL614" s="34">
        <v>0</v>
      </c>
      <c r="AM614" s="35">
        <v>158.5</v>
      </c>
      <c r="AN614" s="35">
        <v>181</v>
      </c>
      <c r="AO614" s="36">
        <f t="shared" si="151"/>
        <v>0</v>
      </c>
      <c r="AP614" s="37">
        <f t="shared" si="138"/>
        <v>1</v>
      </c>
    </row>
    <row r="615" spans="1:42" ht="25" customHeight="1" x14ac:dyDescent="0.3">
      <c r="A615" s="71">
        <v>609</v>
      </c>
      <c r="B615" s="19" t="s">
        <v>475</v>
      </c>
      <c r="C615" s="58" t="s">
        <v>580</v>
      </c>
      <c r="D615" s="54">
        <v>6395</v>
      </c>
      <c r="E615" s="54">
        <f t="shared" si="139"/>
        <v>5560.8695652173919</v>
      </c>
      <c r="G615" s="54">
        <f t="shared" si="140"/>
        <v>4726.739130434783</v>
      </c>
      <c r="H615" s="53">
        <f t="shared" si="141"/>
        <v>1.2167660092809918</v>
      </c>
      <c r="I615" s="52">
        <f t="shared" si="142"/>
        <v>834.13043478260875</v>
      </c>
      <c r="J615" s="51">
        <f t="shared" si="143"/>
        <v>6585.4659434340447</v>
      </c>
      <c r="L615" s="55">
        <f t="shared" si="144"/>
        <v>7573.2858349491507</v>
      </c>
      <c r="M615" s="43">
        <f t="shared" si="145"/>
        <v>1178.2858349491507</v>
      </c>
      <c r="N615" s="44">
        <f t="shared" si="146"/>
        <v>0.18425110788884297</v>
      </c>
      <c r="R615" s="62">
        <v>0.76</v>
      </c>
      <c r="S615" s="48">
        <v>15.587400000000001</v>
      </c>
      <c r="T615" s="48">
        <v>18.744399999999999</v>
      </c>
      <c r="U615" s="24">
        <f t="shared" si="147"/>
        <v>0.91392688966729541</v>
      </c>
      <c r="V615" s="63">
        <v>0.04</v>
      </c>
      <c r="W615" s="49">
        <v>74.7</v>
      </c>
      <c r="X615" s="49">
        <v>101.7</v>
      </c>
      <c r="Y615" s="41">
        <f t="shared" si="137"/>
        <v>5.4457831325301208E-2</v>
      </c>
      <c r="Z615" s="64">
        <v>0.12</v>
      </c>
      <c r="AA615" s="26">
        <v>93.1</v>
      </c>
      <c r="AB615" s="26">
        <v>115.1</v>
      </c>
      <c r="AC615" s="27">
        <f t="shared" si="148"/>
        <v>0.14835660580021481</v>
      </c>
      <c r="AD615" s="68">
        <v>0.05</v>
      </c>
      <c r="AE615" s="29">
        <v>92</v>
      </c>
      <c r="AF615" s="29">
        <v>118.9</v>
      </c>
      <c r="AG615" s="30">
        <f t="shared" si="149"/>
        <v>6.4619565217391303E-2</v>
      </c>
      <c r="AH615" s="65">
        <v>0.03</v>
      </c>
      <c r="AI615" s="32">
        <v>93.8</v>
      </c>
      <c r="AJ615" s="32">
        <v>110.7</v>
      </c>
      <c r="AK615" s="33">
        <f t="shared" si="150"/>
        <v>3.5405117270788919E-2</v>
      </c>
      <c r="AL615" s="34">
        <v>0</v>
      </c>
      <c r="AM615" s="35">
        <v>158.5</v>
      </c>
      <c r="AN615" s="35">
        <v>181</v>
      </c>
      <c r="AO615" s="36">
        <f t="shared" si="151"/>
        <v>0</v>
      </c>
      <c r="AP615" s="37">
        <f t="shared" si="138"/>
        <v>1</v>
      </c>
    </row>
    <row r="616" spans="1:42" ht="25" customHeight="1" x14ac:dyDescent="0.3">
      <c r="A616" s="71">
        <v>610</v>
      </c>
      <c r="B616" s="19" t="s">
        <v>476</v>
      </c>
      <c r="C616" s="58" t="s">
        <v>580</v>
      </c>
      <c r="D616" s="54">
        <v>676</v>
      </c>
      <c r="E616" s="54">
        <f t="shared" si="139"/>
        <v>587.82608695652175</v>
      </c>
      <c r="G616" s="54">
        <f t="shared" si="140"/>
        <v>499.6521739130435</v>
      </c>
      <c r="H616" s="53">
        <f t="shared" si="141"/>
        <v>1.2167660092809918</v>
      </c>
      <c r="I616" s="52">
        <f t="shared" si="142"/>
        <v>88.173913043478265</v>
      </c>
      <c r="J616" s="51">
        <f t="shared" si="143"/>
        <v>696.13369472422426</v>
      </c>
      <c r="L616" s="55">
        <f t="shared" si="144"/>
        <v>800.55374893285784</v>
      </c>
      <c r="M616" s="43">
        <f t="shared" si="145"/>
        <v>124.55374893285784</v>
      </c>
      <c r="N616" s="44">
        <f t="shared" si="146"/>
        <v>0.18425110788884297</v>
      </c>
      <c r="R616" s="62">
        <v>0.76</v>
      </c>
      <c r="S616" s="48">
        <v>15.587400000000001</v>
      </c>
      <c r="T616" s="48">
        <v>18.744399999999999</v>
      </c>
      <c r="U616" s="24">
        <f t="shared" si="147"/>
        <v>0.91392688966729541</v>
      </c>
      <c r="V616" s="63">
        <v>0.04</v>
      </c>
      <c r="W616" s="49">
        <v>74.7</v>
      </c>
      <c r="X616" s="49">
        <v>101.7</v>
      </c>
      <c r="Y616" s="41">
        <f t="shared" si="137"/>
        <v>5.4457831325301208E-2</v>
      </c>
      <c r="Z616" s="64">
        <v>0.12</v>
      </c>
      <c r="AA616" s="26">
        <v>93.1</v>
      </c>
      <c r="AB616" s="26">
        <v>115.1</v>
      </c>
      <c r="AC616" s="27">
        <f t="shared" si="148"/>
        <v>0.14835660580021481</v>
      </c>
      <c r="AD616" s="68">
        <v>0.05</v>
      </c>
      <c r="AE616" s="29">
        <v>92</v>
      </c>
      <c r="AF616" s="29">
        <v>118.9</v>
      </c>
      <c r="AG616" s="30">
        <f t="shared" si="149"/>
        <v>6.4619565217391303E-2</v>
      </c>
      <c r="AH616" s="65">
        <v>0.03</v>
      </c>
      <c r="AI616" s="32">
        <v>93.8</v>
      </c>
      <c r="AJ616" s="32">
        <v>110.7</v>
      </c>
      <c r="AK616" s="33">
        <f t="shared" si="150"/>
        <v>3.5405117270788919E-2</v>
      </c>
      <c r="AL616" s="34">
        <v>0</v>
      </c>
      <c r="AM616" s="35">
        <v>158.5</v>
      </c>
      <c r="AN616" s="35">
        <v>181</v>
      </c>
      <c r="AO616" s="36">
        <f t="shared" si="151"/>
        <v>0</v>
      </c>
      <c r="AP616" s="37">
        <f t="shared" si="138"/>
        <v>1</v>
      </c>
    </row>
    <row r="617" spans="1:42" ht="25" customHeight="1" x14ac:dyDescent="0.3">
      <c r="A617" s="71">
        <v>611</v>
      </c>
      <c r="B617" s="19" t="s">
        <v>477</v>
      </c>
      <c r="C617" s="58" t="s">
        <v>580</v>
      </c>
      <c r="D617" s="54">
        <v>1538</v>
      </c>
      <c r="E617" s="54">
        <f t="shared" si="139"/>
        <v>1337.3913043478262</v>
      </c>
      <c r="G617" s="54">
        <f t="shared" si="140"/>
        <v>1136.7826086956522</v>
      </c>
      <c r="H617" s="53">
        <f t="shared" si="141"/>
        <v>1.2167660092809918</v>
      </c>
      <c r="I617" s="52">
        <f t="shared" si="142"/>
        <v>200.60869565217394</v>
      </c>
      <c r="J617" s="51">
        <f t="shared" si="143"/>
        <v>1583.8071338548179</v>
      </c>
      <c r="L617" s="55">
        <f t="shared" si="144"/>
        <v>1821.3782039330406</v>
      </c>
      <c r="M617" s="43">
        <f t="shared" si="145"/>
        <v>283.3782039330406</v>
      </c>
      <c r="N617" s="44">
        <f t="shared" si="146"/>
        <v>0.18425110788884305</v>
      </c>
      <c r="R617" s="62">
        <v>0.76</v>
      </c>
      <c r="S617" s="48">
        <v>15.587400000000001</v>
      </c>
      <c r="T617" s="48">
        <v>18.744399999999999</v>
      </c>
      <c r="U617" s="24">
        <f t="shared" si="147"/>
        <v>0.91392688966729541</v>
      </c>
      <c r="V617" s="63">
        <v>0.04</v>
      </c>
      <c r="W617" s="49">
        <v>74.7</v>
      </c>
      <c r="X617" s="49">
        <v>101.7</v>
      </c>
      <c r="Y617" s="41">
        <f t="shared" si="137"/>
        <v>5.4457831325301208E-2</v>
      </c>
      <c r="Z617" s="64">
        <v>0.12</v>
      </c>
      <c r="AA617" s="26">
        <v>93.1</v>
      </c>
      <c r="AB617" s="26">
        <v>115.1</v>
      </c>
      <c r="AC617" s="27">
        <f t="shared" si="148"/>
        <v>0.14835660580021481</v>
      </c>
      <c r="AD617" s="68">
        <v>0.05</v>
      </c>
      <c r="AE617" s="29">
        <v>92</v>
      </c>
      <c r="AF617" s="29">
        <v>118.9</v>
      </c>
      <c r="AG617" s="30">
        <f t="shared" si="149"/>
        <v>6.4619565217391303E-2</v>
      </c>
      <c r="AH617" s="65">
        <v>0.03</v>
      </c>
      <c r="AI617" s="32">
        <v>93.8</v>
      </c>
      <c r="AJ617" s="32">
        <v>110.7</v>
      </c>
      <c r="AK617" s="33">
        <f t="shared" si="150"/>
        <v>3.5405117270788919E-2</v>
      </c>
      <c r="AL617" s="34">
        <v>0</v>
      </c>
      <c r="AM617" s="35">
        <v>158.5</v>
      </c>
      <c r="AN617" s="35">
        <v>181</v>
      </c>
      <c r="AO617" s="36">
        <f t="shared" si="151"/>
        <v>0</v>
      </c>
      <c r="AP617" s="37">
        <f t="shared" si="138"/>
        <v>1</v>
      </c>
    </row>
    <row r="618" spans="1:42" ht="25" customHeight="1" x14ac:dyDescent="0.3">
      <c r="A618" s="71">
        <v>612</v>
      </c>
      <c r="B618" s="19" t="s">
        <v>478</v>
      </c>
      <c r="C618" s="58" t="s">
        <v>580</v>
      </c>
      <c r="D618" s="54">
        <v>43455</v>
      </c>
      <c r="E618" s="54">
        <f t="shared" si="139"/>
        <v>37786.956521739135</v>
      </c>
      <c r="G618" s="54">
        <f t="shared" si="140"/>
        <v>32118.913043478264</v>
      </c>
      <c r="H618" s="53">
        <f t="shared" si="141"/>
        <v>1.2167660092809918</v>
      </c>
      <c r="I618" s="52">
        <f t="shared" si="142"/>
        <v>5668.04347826087</v>
      </c>
      <c r="J618" s="51">
        <f t="shared" si="143"/>
        <v>44749.245124617111</v>
      </c>
      <c r="L618" s="55">
        <f t="shared" si="144"/>
        <v>51461.631893309677</v>
      </c>
      <c r="M618" s="43">
        <f t="shared" si="145"/>
        <v>8006.6318933096773</v>
      </c>
      <c r="N618" s="44">
        <f t="shared" si="146"/>
        <v>0.18425110788884311</v>
      </c>
      <c r="R618" s="62">
        <v>0.76</v>
      </c>
      <c r="S618" s="48">
        <v>15.587400000000001</v>
      </c>
      <c r="T618" s="48">
        <v>18.744399999999999</v>
      </c>
      <c r="U618" s="24">
        <f t="shared" si="147"/>
        <v>0.91392688966729541</v>
      </c>
      <c r="V618" s="63">
        <v>0.04</v>
      </c>
      <c r="W618" s="49">
        <v>74.7</v>
      </c>
      <c r="X618" s="49">
        <v>101.7</v>
      </c>
      <c r="Y618" s="41">
        <f t="shared" si="137"/>
        <v>5.4457831325301208E-2</v>
      </c>
      <c r="Z618" s="64">
        <v>0.12</v>
      </c>
      <c r="AA618" s="26">
        <v>93.1</v>
      </c>
      <c r="AB618" s="26">
        <v>115.1</v>
      </c>
      <c r="AC618" s="27">
        <f t="shared" si="148"/>
        <v>0.14835660580021481</v>
      </c>
      <c r="AD618" s="68">
        <v>0.05</v>
      </c>
      <c r="AE618" s="29">
        <v>92</v>
      </c>
      <c r="AF618" s="29">
        <v>118.9</v>
      </c>
      <c r="AG618" s="30">
        <f t="shared" si="149"/>
        <v>6.4619565217391303E-2</v>
      </c>
      <c r="AH618" s="65">
        <v>0.03</v>
      </c>
      <c r="AI618" s="32">
        <v>93.8</v>
      </c>
      <c r="AJ618" s="32">
        <v>110.7</v>
      </c>
      <c r="AK618" s="33">
        <f t="shared" si="150"/>
        <v>3.5405117270788919E-2</v>
      </c>
      <c r="AL618" s="34">
        <v>0</v>
      </c>
      <c r="AM618" s="35">
        <v>158.5</v>
      </c>
      <c r="AN618" s="35">
        <v>181</v>
      </c>
      <c r="AO618" s="36">
        <f t="shared" si="151"/>
        <v>0</v>
      </c>
      <c r="AP618" s="37">
        <f t="shared" si="138"/>
        <v>1</v>
      </c>
    </row>
    <row r="619" spans="1:42" ht="25" customHeight="1" x14ac:dyDescent="0.3">
      <c r="A619" s="71">
        <v>613</v>
      </c>
      <c r="B619" s="19" t="s">
        <v>479</v>
      </c>
      <c r="C619" s="58" t="s">
        <v>580</v>
      </c>
      <c r="D619" s="54">
        <v>21346</v>
      </c>
      <c r="E619" s="54">
        <f t="shared" si="139"/>
        <v>18561.739130434784</v>
      </c>
      <c r="G619" s="54">
        <f t="shared" si="140"/>
        <v>15777.478260869566</v>
      </c>
      <c r="H619" s="53">
        <f t="shared" si="141"/>
        <v>1.2167660092809918</v>
      </c>
      <c r="I619" s="52">
        <f t="shared" si="142"/>
        <v>2784.2608695652175</v>
      </c>
      <c r="J619" s="51">
        <f t="shared" si="143"/>
        <v>21981.76012956108</v>
      </c>
      <c r="L619" s="55">
        <f t="shared" si="144"/>
        <v>25279.024148995239</v>
      </c>
      <c r="M619" s="43">
        <f t="shared" si="145"/>
        <v>3933.0241489952386</v>
      </c>
      <c r="N619" s="44">
        <f t="shared" si="146"/>
        <v>0.1842511078888428</v>
      </c>
      <c r="R619" s="62">
        <v>0.76</v>
      </c>
      <c r="S619" s="48">
        <v>15.587400000000001</v>
      </c>
      <c r="T619" s="48">
        <v>18.744399999999999</v>
      </c>
      <c r="U619" s="24">
        <f t="shared" si="147"/>
        <v>0.91392688966729541</v>
      </c>
      <c r="V619" s="63">
        <v>0.04</v>
      </c>
      <c r="W619" s="49">
        <v>74.7</v>
      </c>
      <c r="X619" s="49">
        <v>101.7</v>
      </c>
      <c r="Y619" s="41">
        <f t="shared" ref="Y619:Y682" si="152">V619*(X619/W619)</f>
        <v>5.4457831325301208E-2</v>
      </c>
      <c r="Z619" s="64">
        <v>0.12</v>
      </c>
      <c r="AA619" s="26">
        <v>93.1</v>
      </c>
      <c r="AB619" s="26">
        <v>115.1</v>
      </c>
      <c r="AC619" s="27">
        <f t="shared" si="148"/>
        <v>0.14835660580021481</v>
      </c>
      <c r="AD619" s="68">
        <v>0.05</v>
      </c>
      <c r="AE619" s="29">
        <v>92</v>
      </c>
      <c r="AF619" s="29">
        <v>118.9</v>
      </c>
      <c r="AG619" s="30">
        <f t="shared" si="149"/>
        <v>6.4619565217391303E-2</v>
      </c>
      <c r="AH619" s="65">
        <v>0.03</v>
      </c>
      <c r="AI619" s="32">
        <v>93.8</v>
      </c>
      <c r="AJ619" s="32">
        <v>110.7</v>
      </c>
      <c r="AK619" s="33">
        <f t="shared" si="150"/>
        <v>3.5405117270788919E-2</v>
      </c>
      <c r="AL619" s="34">
        <v>0</v>
      </c>
      <c r="AM619" s="35">
        <v>158.5</v>
      </c>
      <c r="AN619" s="35">
        <v>181</v>
      </c>
      <c r="AO619" s="36">
        <f t="shared" si="151"/>
        <v>0</v>
      </c>
      <c r="AP619" s="37">
        <f t="shared" ref="AP619:AP682" si="153">R619+V619+Z619+AD619+AH619+AL619</f>
        <v>1</v>
      </c>
    </row>
    <row r="620" spans="1:42" ht="25" customHeight="1" x14ac:dyDescent="0.3">
      <c r="A620" s="71">
        <v>614</v>
      </c>
      <c r="B620" s="19" t="s">
        <v>480</v>
      </c>
      <c r="C620" s="58" t="s">
        <v>580</v>
      </c>
      <c r="D620" s="54">
        <v>4427</v>
      </c>
      <c r="E620" s="54">
        <f t="shared" si="139"/>
        <v>3849.5652173913045</v>
      </c>
      <c r="G620" s="54">
        <f t="shared" si="140"/>
        <v>3272.1304347826085</v>
      </c>
      <c r="H620" s="53">
        <f t="shared" si="141"/>
        <v>1.2167660092809918</v>
      </c>
      <c r="I620" s="52">
        <f t="shared" si="142"/>
        <v>577.43478260869563</v>
      </c>
      <c r="J620" s="51">
        <f t="shared" si="143"/>
        <v>4558.8518735860071</v>
      </c>
      <c r="L620" s="55">
        <f t="shared" si="144"/>
        <v>5242.6796546239075</v>
      </c>
      <c r="M620" s="43">
        <f t="shared" si="145"/>
        <v>815.67965462390748</v>
      </c>
      <c r="N620" s="44">
        <f t="shared" si="146"/>
        <v>0.18425110788884289</v>
      </c>
      <c r="R620" s="62">
        <v>0.76</v>
      </c>
      <c r="S620" s="48">
        <v>15.587400000000001</v>
      </c>
      <c r="T620" s="48">
        <v>18.744399999999999</v>
      </c>
      <c r="U620" s="24">
        <f t="shared" si="147"/>
        <v>0.91392688966729541</v>
      </c>
      <c r="V620" s="63">
        <v>0.04</v>
      </c>
      <c r="W620" s="49">
        <v>74.7</v>
      </c>
      <c r="X620" s="49">
        <v>101.7</v>
      </c>
      <c r="Y620" s="41">
        <f t="shared" si="152"/>
        <v>5.4457831325301208E-2</v>
      </c>
      <c r="Z620" s="64">
        <v>0.12</v>
      </c>
      <c r="AA620" s="26">
        <v>93.1</v>
      </c>
      <c r="AB620" s="26">
        <v>115.1</v>
      </c>
      <c r="AC620" s="27">
        <f t="shared" si="148"/>
        <v>0.14835660580021481</v>
      </c>
      <c r="AD620" s="68">
        <v>0.05</v>
      </c>
      <c r="AE620" s="29">
        <v>92</v>
      </c>
      <c r="AF620" s="29">
        <v>118.9</v>
      </c>
      <c r="AG620" s="30">
        <f t="shared" si="149"/>
        <v>6.4619565217391303E-2</v>
      </c>
      <c r="AH620" s="65">
        <v>0.03</v>
      </c>
      <c r="AI620" s="32">
        <v>93.8</v>
      </c>
      <c r="AJ620" s="32">
        <v>110.7</v>
      </c>
      <c r="AK620" s="33">
        <f t="shared" si="150"/>
        <v>3.5405117270788919E-2</v>
      </c>
      <c r="AL620" s="34">
        <v>0</v>
      </c>
      <c r="AM620" s="35">
        <v>158.5</v>
      </c>
      <c r="AN620" s="35">
        <v>181</v>
      </c>
      <c r="AO620" s="36">
        <f t="shared" si="151"/>
        <v>0</v>
      </c>
      <c r="AP620" s="37">
        <f t="shared" si="153"/>
        <v>1</v>
      </c>
    </row>
    <row r="621" spans="1:42" ht="25" customHeight="1" x14ac:dyDescent="0.3">
      <c r="A621" s="71">
        <v>615</v>
      </c>
      <c r="B621" s="19" t="s">
        <v>481</v>
      </c>
      <c r="C621" s="58" t="s">
        <v>580</v>
      </c>
      <c r="D621" s="54">
        <v>2410</v>
      </c>
      <c r="E621" s="54">
        <f t="shared" si="139"/>
        <v>2095.6521739130435</v>
      </c>
      <c r="G621" s="54">
        <f t="shared" si="140"/>
        <v>1781.304347826087</v>
      </c>
      <c r="H621" s="53">
        <f t="shared" si="141"/>
        <v>1.2167660092809918</v>
      </c>
      <c r="I621" s="52">
        <f t="shared" si="142"/>
        <v>314.3478260869565</v>
      </c>
      <c r="J621" s="51">
        <f t="shared" si="143"/>
        <v>2481.7784087061841</v>
      </c>
      <c r="L621" s="55">
        <f t="shared" si="144"/>
        <v>2854.0451700121116</v>
      </c>
      <c r="M621" s="43">
        <f t="shared" si="145"/>
        <v>444.04517001211161</v>
      </c>
      <c r="N621" s="44">
        <f t="shared" si="146"/>
        <v>0.184251107888843</v>
      </c>
      <c r="R621" s="62">
        <v>0.76</v>
      </c>
      <c r="S621" s="48">
        <v>15.587400000000001</v>
      </c>
      <c r="T621" s="48">
        <v>18.744399999999999</v>
      </c>
      <c r="U621" s="24">
        <f t="shared" si="147"/>
        <v>0.91392688966729541</v>
      </c>
      <c r="V621" s="63">
        <v>0.04</v>
      </c>
      <c r="W621" s="49">
        <v>74.7</v>
      </c>
      <c r="X621" s="49">
        <v>101.7</v>
      </c>
      <c r="Y621" s="41">
        <f t="shared" si="152"/>
        <v>5.4457831325301208E-2</v>
      </c>
      <c r="Z621" s="64">
        <v>0.12</v>
      </c>
      <c r="AA621" s="26">
        <v>93.1</v>
      </c>
      <c r="AB621" s="26">
        <v>115.1</v>
      </c>
      <c r="AC621" s="27">
        <f t="shared" si="148"/>
        <v>0.14835660580021481</v>
      </c>
      <c r="AD621" s="68">
        <v>0.05</v>
      </c>
      <c r="AE621" s="29">
        <v>92</v>
      </c>
      <c r="AF621" s="29">
        <v>118.9</v>
      </c>
      <c r="AG621" s="30">
        <f t="shared" si="149"/>
        <v>6.4619565217391303E-2</v>
      </c>
      <c r="AH621" s="65">
        <v>0.03</v>
      </c>
      <c r="AI621" s="32">
        <v>93.8</v>
      </c>
      <c r="AJ621" s="32">
        <v>110.7</v>
      </c>
      <c r="AK621" s="33">
        <f t="shared" si="150"/>
        <v>3.5405117270788919E-2</v>
      </c>
      <c r="AL621" s="34">
        <v>0</v>
      </c>
      <c r="AM621" s="35">
        <v>158.5</v>
      </c>
      <c r="AN621" s="35">
        <v>181</v>
      </c>
      <c r="AO621" s="36">
        <f t="shared" si="151"/>
        <v>0</v>
      </c>
      <c r="AP621" s="37">
        <f t="shared" si="153"/>
        <v>1</v>
      </c>
    </row>
    <row r="622" spans="1:42" ht="25" customHeight="1" x14ac:dyDescent="0.3">
      <c r="A622" s="71">
        <v>616</v>
      </c>
      <c r="B622" s="19" t="s">
        <v>482</v>
      </c>
      <c r="C622" s="58" t="s">
        <v>580</v>
      </c>
      <c r="D622" s="54">
        <v>163351</v>
      </c>
      <c r="E622" s="54">
        <f t="shared" si="139"/>
        <v>142044.34782608697</v>
      </c>
      <c r="G622" s="54">
        <f t="shared" si="140"/>
        <v>120737.69565217392</v>
      </c>
      <c r="H622" s="53">
        <f t="shared" si="141"/>
        <v>1.2167660092809918</v>
      </c>
      <c r="I622" s="52">
        <f t="shared" si="142"/>
        <v>21306.652173913044</v>
      </c>
      <c r="J622" s="51">
        <f t="shared" si="143"/>
        <v>168216.17628239168</v>
      </c>
      <c r="L622" s="55">
        <f t="shared" si="144"/>
        <v>193448.60272475041</v>
      </c>
      <c r="M622" s="43">
        <f t="shared" si="145"/>
        <v>30097.60272475041</v>
      </c>
      <c r="N622" s="44">
        <f t="shared" si="146"/>
        <v>0.18425110788884311</v>
      </c>
      <c r="R622" s="62">
        <v>0.76</v>
      </c>
      <c r="S622" s="48">
        <v>15.587400000000001</v>
      </c>
      <c r="T622" s="48">
        <v>18.744399999999999</v>
      </c>
      <c r="U622" s="24">
        <f t="shared" si="147"/>
        <v>0.91392688966729541</v>
      </c>
      <c r="V622" s="63">
        <v>0.04</v>
      </c>
      <c r="W622" s="49">
        <v>74.7</v>
      </c>
      <c r="X622" s="49">
        <v>101.7</v>
      </c>
      <c r="Y622" s="41">
        <f t="shared" si="152"/>
        <v>5.4457831325301208E-2</v>
      </c>
      <c r="Z622" s="64">
        <v>0.12</v>
      </c>
      <c r="AA622" s="26">
        <v>93.1</v>
      </c>
      <c r="AB622" s="26">
        <v>115.1</v>
      </c>
      <c r="AC622" s="27">
        <f t="shared" si="148"/>
        <v>0.14835660580021481</v>
      </c>
      <c r="AD622" s="68">
        <v>0.05</v>
      </c>
      <c r="AE622" s="29">
        <v>92</v>
      </c>
      <c r="AF622" s="29">
        <v>118.9</v>
      </c>
      <c r="AG622" s="30">
        <f t="shared" si="149"/>
        <v>6.4619565217391303E-2</v>
      </c>
      <c r="AH622" s="65">
        <v>0.03</v>
      </c>
      <c r="AI622" s="32">
        <v>93.8</v>
      </c>
      <c r="AJ622" s="32">
        <v>110.7</v>
      </c>
      <c r="AK622" s="33">
        <f t="shared" si="150"/>
        <v>3.5405117270788919E-2</v>
      </c>
      <c r="AL622" s="34">
        <v>0</v>
      </c>
      <c r="AM622" s="35">
        <v>158.5</v>
      </c>
      <c r="AN622" s="35">
        <v>181</v>
      </c>
      <c r="AO622" s="36">
        <f t="shared" si="151"/>
        <v>0</v>
      </c>
      <c r="AP622" s="37">
        <f t="shared" si="153"/>
        <v>1</v>
      </c>
    </row>
    <row r="623" spans="1:42" ht="25" customHeight="1" x14ac:dyDescent="0.3">
      <c r="A623" s="71">
        <v>617</v>
      </c>
      <c r="B623" s="19" t="s">
        <v>483</v>
      </c>
      <c r="C623" s="58" t="s">
        <v>580</v>
      </c>
      <c r="D623" s="54">
        <v>5419</v>
      </c>
      <c r="E623" s="54">
        <f t="shared" si="139"/>
        <v>4712.1739130434789</v>
      </c>
      <c r="G623" s="54">
        <f t="shared" si="140"/>
        <v>4005.347826086957</v>
      </c>
      <c r="H623" s="53">
        <f t="shared" si="141"/>
        <v>1.2167660092809918</v>
      </c>
      <c r="I623" s="52">
        <f t="shared" si="142"/>
        <v>706.82608695652186</v>
      </c>
      <c r="J623" s="51">
        <f t="shared" si="143"/>
        <v>5580.3971770866447</v>
      </c>
      <c r="L623" s="55">
        <f t="shared" si="144"/>
        <v>6417.4567536496406</v>
      </c>
      <c r="M623" s="43">
        <f t="shared" si="145"/>
        <v>998.45675364964063</v>
      </c>
      <c r="N623" s="44">
        <f t="shared" si="146"/>
        <v>0.18425110788884308</v>
      </c>
      <c r="R623" s="62">
        <v>0.76</v>
      </c>
      <c r="S623" s="48">
        <v>15.587400000000001</v>
      </c>
      <c r="T623" s="48">
        <v>18.744399999999999</v>
      </c>
      <c r="U623" s="24">
        <f t="shared" si="147"/>
        <v>0.91392688966729541</v>
      </c>
      <c r="V623" s="63">
        <v>0.04</v>
      </c>
      <c r="W623" s="49">
        <v>74.7</v>
      </c>
      <c r="X623" s="49">
        <v>101.7</v>
      </c>
      <c r="Y623" s="41">
        <f t="shared" si="152"/>
        <v>5.4457831325301208E-2</v>
      </c>
      <c r="Z623" s="64">
        <v>0.12</v>
      </c>
      <c r="AA623" s="26">
        <v>93.1</v>
      </c>
      <c r="AB623" s="26">
        <v>115.1</v>
      </c>
      <c r="AC623" s="27">
        <f t="shared" si="148"/>
        <v>0.14835660580021481</v>
      </c>
      <c r="AD623" s="68">
        <v>0.05</v>
      </c>
      <c r="AE623" s="29">
        <v>92</v>
      </c>
      <c r="AF623" s="29">
        <v>118.9</v>
      </c>
      <c r="AG623" s="30">
        <f t="shared" si="149"/>
        <v>6.4619565217391303E-2</v>
      </c>
      <c r="AH623" s="65">
        <v>0.03</v>
      </c>
      <c r="AI623" s="32">
        <v>93.8</v>
      </c>
      <c r="AJ623" s="32">
        <v>110.7</v>
      </c>
      <c r="AK623" s="33">
        <f t="shared" si="150"/>
        <v>3.5405117270788919E-2</v>
      </c>
      <c r="AL623" s="34">
        <v>0</v>
      </c>
      <c r="AM623" s="35">
        <v>158.5</v>
      </c>
      <c r="AN623" s="35">
        <v>181</v>
      </c>
      <c r="AO623" s="36">
        <f t="shared" si="151"/>
        <v>0</v>
      </c>
      <c r="AP623" s="37">
        <f t="shared" si="153"/>
        <v>1</v>
      </c>
    </row>
    <row r="624" spans="1:42" ht="25" customHeight="1" x14ac:dyDescent="0.3">
      <c r="A624" s="71">
        <v>618</v>
      </c>
      <c r="B624" s="19" t="s">
        <v>484</v>
      </c>
      <c r="C624" s="58" t="s">
        <v>580</v>
      </c>
      <c r="D624" s="54">
        <v>1249</v>
      </c>
      <c r="E624" s="54">
        <f t="shared" si="139"/>
        <v>1086.0869565217392</v>
      </c>
      <c r="G624" s="54">
        <f t="shared" si="140"/>
        <v>923.17391304347836</v>
      </c>
      <c r="H624" s="53">
        <f t="shared" si="141"/>
        <v>1.2167660092809918</v>
      </c>
      <c r="I624" s="52">
        <f t="shared" si="142"/>
        <v>162.91304347826087</v>
      </c>
      <c r="J624" s="51">
        <f t="shared" si="143"/>
        <v>1286.1996815244916</v>
      </c>
      <c r="L624" s="55">
        <f t="shared" si="144"/>
        <v>1479.1296337531651</v>
      </c>
      <c r="M624" s="43">
        <f t="shared" si="145"/>
        <v>230.12963375316508</v>
      </c>
      <c r="N624" s="44">
        <f t="shared" si="146"/>
        <v>0.18425110788884314</v>
      </c>
      <c r="R624" s="62">
        <v>0.76</v>
      </c>
      <c r="S624" s="48">
        <v>15.587400000000001</v>
      </c>
      <c r="T624" s="48">
        <v>18.744399999999999</v>
      </c>
      <c r="U624" s="24">
        <f t="shared" si="147"/>
        <v>0.91392688966729541</v>
      </c>
      <c r="V624" s="63">
        <v>0.04</v>
      </c>
      <c r="W624" s="49">
        <v>74.7</v>
      </c>
      <c r="X624" s="49">
        <v>101.7</v>
      </c>
      <c r="Y624" s="41">
        <f t="shared" si="152"/>
        <v>5.4457831325301208E-2</v>
      </c>
      <c r="Z624" s="64">
        <v>0.12</v>
      </c>
      <c r="AA624" s="26">
        <v>93.1</v>
      </c>
      <c r="AB624" s="26">
        <v>115.1</v>
      </c>
      <c r="AC624" s="27">
        <f t="shared" si="148"/>
        <v>0.14835660580021481</v>
      </c>
      <c r="AD624" s="68">
        <v>0.05</v>
      </c>
      <c r="AE624" s="29">
        <v>92</v>
      </c>
      <c r="AF624" s="29">
        <v>118.9</v>
      </c>
      <c r="AG624" s="30">
        <f t="shared" si="149"/>
        <v>6.4619565217391303E-2</v>
      </c>
      <c r="AH624" s="65">
        <v>0.03</v>
      </c>
      <c r="AI624" s="32">
        <v>93.8</v>
      </c>
      <c r="AJ624" s="32">
        <v>110.7</v>
      </c>
      <c r="AK624" s="33">
        <f t="shared" si="150"/>
        <v>3.5405117270788919E-2</v>
      </c>
      <c r="AL624" s="34">
        <v>0</v>
      </c>
      <c r="AM624" s="35">
        <v>158.5</v>
      </c>
      <c r="AN624" s="35">
        <v>181</v>
      </c>
      <c r="AO624" s="36">
        <f t="shared" si="151"/>
        <v>0</v>
      </c>
      <c r="AP624" s="37">
        <f t="shared" si="153"/>
        <v>1</v>
      </c>
    </row>
    <row r="625" spans="1:42" ht="25" customHeight="1" x14ac:dyDescent="0.3">
      <c r="A625" s="71">
        <v>619</v>
      </c>
      <c r="B625" s="19" t="s">
        <v>485</v>
      </c>
      <c r="C625" s="58" t="s">
        <v>580</v>
      </c>
      <c r="D625" s="54">
        <v>46653.23</v>
      </c>
      <c r="E625" s="54">
        <f t="shared" si="139"/>
        <v>40568.026086956525</v>
      </c>
      <c r="G625" s="54">
        <f t="shared" si="140"/>
        <v>34482.822173913046</v>
      </c>
      <c r="H625" s="53">
        <f t="shared" si="141"/>
        <v>1.2167660092809918</v>
      </c>
      <c r="I625" s="52">
        <f t="shared" si="142"/>
        <v>6085.2039130434787</v>
      </c>
      <c r="J625" s="51">
        <f t="shared" si="143"/>
        <v>48042.729838341751</v>
      </c>
      <c r="L625" s="55">
        <f t="shared" si="144"/>
        <v>55249.139314093009</v>
      </c>
      <c r="M625" s="43">
        <f t="shared" si="145"/>
        <v>8595.9093140930054</v>
      </c>
      <c r="N625" s="44">
        <f t="shared" si="146"/>
        <v>0.18425110788884294</v>
      </c>
      <c r="R625" s="62">
        <v>0.76</v>
      </c>
      <c r="S625" s="48">
        <v>15.587400000000001</v>
      </c>
      <c r="T625" s="48">
        <v>18.744399999999999</v>
      </c>
      <c r="U625" s="24">
        <f t="shared" si="147"/>
        <v>0.91392688966729541</v>
      </c>
      <c r="V625" s="63">
        <v>0.04</v>
      </c>
      <c r="W625" s="49">
        <v>74.7</v>
      </c>
      <c r="X625" s="49">
        <v>101.7</v>
      </c>
      <c r="Y625" s="41">
        <f t="shared" si="152"/>
        <v>5.4457831325301208E-2</v>
      </c>
      <c r="Z625" s="64">
        <v>0.12</v>
      </c>
      <c r="AA625" s="26">
        <v>93.1</v>
      </c>
      <c r="AB625" s="26">
        <v>115.1</v>
      </c>
      <c r="AC625" s="27">
        <f t="shared" si="148"/>
        <v>0.14835660580021481</v>
      </c>
      <c r="AD625" s="68">
        <v>0.05</v>
      </c>
      <c r="AE625" s="29">
        <v>92</v>
      </c>
      <c r="AF625" s="29">
        <v>118.9</v>
      </c>
      <c r="AG625" s="30">
        <f t="shared" si="149"/>
        <v>6.4619565217391303E-2</v>
      </c>
      <c r="AH625" s="65">
        <v>0.03</v>
      </c>
      <c r="AI625" s="32">
        <v>93.8</v>
      </c>
      <c r="AJ625" s="32">
        <v>110.7</v>
      </c>
      <c r="AK625" s="33">
        <f t="shared" si="150"/>
        <v>3.5405117270788919E-2</v>
      </c>
      <c r="AL625" s="34">
        <v>0</v>
      </c>
      <c r="AM625" s="35">
        <v>158.5</v>
      </c>
      <c r="AN625" s="35">
        <v>181</v>
      </c>
      <c r="AO625" s="36">
        <f t="shared" si="151"/>
        <v>0</v>
      </c>
      <c r="AP625" s="37">
        <f t="shared" si="153"/>
        <v>1</v>
      </c>
    </row>
    <row r="626" spans="1:42" ht="25" customHeight="1" x14ac:dyDescent="0.3">
      <c r="A626" s="71">
        <v>620</v>
      </c>
      <c r="B626" s="19" t="s">
        <v>486</v>
      </c>
      <c r="C626" s="58" t="s">
        <v>580</v>
      </c>
      <c r="D626" s="54">
        <v>11218</v>
      </c>
      <c r="E626" s="54">
        <f t="shared" si="139"/>
        <v>9754.7826086956538</v>
      </c>
      <c r="G626" s="54">
        <f t="shared" si="140"/>
        <v>8291.5652173913059</v>
      </c>
      <c r="H626" s="53">
        <f t="shared" si="141"/>
        <v>1.2167660092809918</v>
      </c>
      <c r="I626" s="52">
        <f t="shared" si="142"/>
        <v>1463.217391304348</v>
      </c>
      <c r="J626" s="51">
        <f t="shared" si="143"/>
        <v>11552.112111562647</v>
      </c>
      <c r="L626" s="55">
        <f t="shared" si="144"/>
        <v>13284.928928297042</v>
      </c>
      <c r="M626" s="43">
        <f t="shared" si="145"/>
        <v>2066.9289282970421</v>
      </c>
      <c r="N626" s="44">
        <f t="shared" si="146"/>
        <v>0.18425110788884314</v>
      </c>
      <c r="R626" s="62">
        <v>0.76</v>
      </c>
      <c r="S626" s="48">
        <v>15.587400000000001</v>
      </c>
      <c r="T626" s="48">
        <v>18.744399999999999</v>
      </c>
      <c r="U626" s="24">
        <f t="shared" si="147"/>
        <v>0.91392688966729541</v>
      </c>
      <c r="V626" s="63">
        <v>0.04</v>
      </c>
      <c r="W626" s="49">
        <v>74.7</v>
      </c>
      <c r="X626" s="49">
        <v>101.7</v>
      </c>
      <c r="Y626" s="41">
        <f t="shared" si="152"/>
        <v>5.4457831325301208E-2</v>
      </c>
      <c r="Z626" s="64">
        <v>0.12</v>
      </c>
      <c r="AA626" s="26">
        <v>93.1</v>
      </c>
      <c r="AB626" s="26">
        <v>115.1</v>
      </c>
      <c r="AC626" s="27">
        <f t="shared" si="148"/>
        <v>0.14835660580021481</v>
      </c>
      <c r="AD626" s="68">
        <v>0.05</v>
      </c>
      <c r="AE626" s="29">
        <v>92</v>
      </c>
      <c r="AF626" s="29">
        <v>118.9</v>
      </c>
      <c r="AG626" s="30">
        <f t="shared" si="149"/>
        <v>6.4619565217391303E-2</v>
      </c>
      <c r="AH626" s="65">
        <v>0.03</v>
      </c>
      <c r="AI626" s="32">
        <v>93.8</v>
      </c>
      <c r="AJ626" s="32">
        <v>110.7</v>
      </c>
      <c r="AK626" s="33">
        <f t="shared" si="150"/>
        <v>3.5405117270788919E-2</v>
      </c>
      <c r="AL626" s="34">
        <v>0</v>
      </c>
      <c r="AM626" s="35">
        <v>158.5</v>
      </c>
      <c r="AN626" s="35">
        <v>181</v>
      </c>
      <c r="AO626" s="36">
        <f t="shared" si="151"/>
        <v>0</v>
      </c>
      <c r="AP626" s="37">
        <f t="shared" si="153"/>
        <v>1</v>
      </c>
    </row>
    <row r="627" spans="1:42" ht="25" customHeight="1" x14ac:dyDescent="0.3">
      <c r="A627" s="71">
        <v>621</v>
      </c>
      <c r="B627" s="19" t="s">
        <v>487</v>
      </c>
      <c r="C627" s="58" t="s">
        <v>580</v>
      </c>
      <c r="D627" s="54">
        <v>7296</v>
      </c>
      <c r="E627" s="54">
        <f t="shared" si="139"/>
        <v>6344.347826086957</v>
      </c>
      <c r="G627" s="54">
        <f t="shared" si="140"/>
        <v>5392.695652173913</v>
      </c>
      <c r="H627" s="53">
        <f t="shared" si="141"/>
        <v>1.2167660092809918</v>
      </c>
      <c r="I627" s="52">
        <f t="shared" si="142"/>
        <v>951.6521739130435</v>
      </c>
      <c r="J627" s="51">
        <f t="shared" si="143"/>
        <v>7513.3009418756501</v>
      </c>
      <c r="L627" s="55">
        <f t="shared" si="144"/>
        <v>8640.2960831569962</v>
      </c>
      <c r="M627" s="43">
        <f t="shared" si="145"/>
        <v>1344.2960831569962</v>
      </c>
      <c r="N627" s="44">
        <f t="shared" si="146"/>
        <v>0.18425110788884269</v>
      </c>
      <c r="R627" s="62">
        <v>0.76</v>
      </c>
      <c r="S627" s="48">
        <v>15.587400000000001</v>
      </c>
      <c r="T627" s="48">
        <v>18.744399999999999</v>
      </c>
      <c r="U627" s="24">
        <f t="shared" si="147"/>
        <v>0.91392688966729541</v>
      </c>
      <c r="V627" s="63">
        <v>0.04</v>
      </c>
      <c r="W627" s="49">
        <v>74.7</v>
      </c>
      <c r="X627" s="49">
        <v>101.7</v>
      </c>
      <c r="Y627" s="41">
        <f t="shared" si="152"/>
        <v>5.4457831325301208E-2</v>
      </c>
      <c r="Z627" s="64">
        <v>0.12</v>
      </c>
      <c r="AA627" s="26">
        <v>93.1</v>
      </c>
      <c r="AB627" s="26">
        <v>115.1</v>
      </c>
      <c r="AC627" s="27">
        <f t="shared" si="148"/>
        <v>0.14835660580021481</v>
      </c>
      <c r="AD627" s="68">
        <v>0.05</v>
      </c>
      <c r="AE627" s="29">
        <v>92</v>
      </c>
      <c r="AF627" s="29">
        <v>118.9</v>
      </c>
      <c r="AG627" s="30">
        <f t="shared" si="149"/>
        <v>6.4619565217391303E-2</v>
      </c>
      <c r="AH627" s="65">
        <v>0.03</v>
      </c>
      <c r="AI627" s="32">
        <v>93.8</v>
      </c>
      <c r="AJ627" s="32">
        <v>110.7</v>
      </c>
      <c r="AK627" s="33">
        <f t="shared" si="150"/>
        <v>3.5405117270788919E-2</v>
      </c>
      <c r="AL627" s="34">
        <v>0</v>
      </c>
      <c r="AM627" s="35">
        <v>158.5</v>
      </c>
      <c r="AN627" s="35">
        <v>181</v>
      </c>
      <c r="AO627" s="36">
        <f t="shared" si="151"/>
        <v>0</v>
      </c>
      <c r="AP627" s="37">
        <f t="shared" si="153"/>
        <v>1</v>
      </c>
    </row>
    <row r="628" spans="1:42" ht="25" customHeight="1" x14ac:dyDescent="0.3">
      <c r="A628" s="71">
        <v>622</v>
      </c>
      <c r="B628" s="19" t="s">
        <v>488</v>
      </c>
      <c r="C628" s="58" t="s">
        <v>580</v>
      </c>
      <c r="D628" s="54">
        <v>2311</v>
      </c>
      <c r="E628" s="54">
        <f t="shared" si="139"/>
        <v>2009.5652173913045</v>
      </c>
      <c r="G628" s="54">
        <f t="shared" si="140"/>
        <v>1708.1304347826087</v>
      </c>
      <c r="H628" s="53">
        <f t="shared" si="141"/>
        <v>1.2167660092809918</v>
      </c>
      <c r="I628" s="52">
        <f t="shared" si="142"/>
        <v>301.43478260869568</v>
      </c>
      <c r="J628" s="51">
        <f t="shared" si="143"/>
        <v>2379.8298350705359</v>
      </c>
      <c r="L628" s="55">
        <f t="shared" si="144"/>
        <v>2736.8043103311161</v>
      </c>
      <c r="M628" s="43">
        <f t="shared" si="145"/>
        <v>425.80431033111608</v>
      </c>
      <c r="N628" s="44">
        <f t="shared" si="146"/>
        <v>0.18425110788884297</v>
      </c>
      <c r="R628" s="62">
        <v>0.76</v>
      </c>
      <c r="S628" s="48">
        <v>15.587400000000001</v>
      </c>
      <c r="T628" s="48">
        <v>18.744399999999999</v>
      </c>
      <c r="U628" s="24">
        <f t="shared" si="147"/>
        <v>0.91392688966729541</v>
      </c>
      <c r="V628" s="63">
        <v>0.04</v>
      </c>
      <c r="W628" s="49">
        <v>74.7</v>
      </c>
      <c r="X628" s="49">
        <v>101.7</v>
      </c>
      <c r="Y628" s="41">
        <f t="shared" si="152"/>
        <v>5.4457831325301208E-2</v>
      </c>
      <c r="Z628" s="64">
        <v>0.12</v>
      </c>
      <c r="AA628" s="26">
        <v>93.1</v>
      </c>
      <c r="AB628" s="26">
        <v>115.1</v>
      </c>
      <c r="AC628" s="27">
        <f t="shared" si="148"/>
        <v>0.14835660580021481</v>
      </c>
      <c r="AD628" s="68">
        <v>0.05</v>
      </c>
      <c r="AE628" s="29">
        <v>92</v>
      </c>
      <c r="AF628" s="29">
        <v>118.9</v>
      </c>
      <c r="AG628" s="30">
        <f t="shared" si="149"/>
        <v>6.4619565217391303E-2</v>
      </c>
      <c r="AH628" s="65">
        <v>0.03</v>
      </c>
      <c r="AI628" s="32">
        <v>93.8</v>
      </c>
      <c r="AJ628" s="32">
        <v>110.7</v>
      </c>
      <c r="AK628" s="33">
        <f t="shared" si="150"/>
        <v>3.5405117270788919E-2</v>
      </c>
      <c r="AL628" s="34">
        <v>0</v>
      </c>
      <c r="AM628" s="35">
        <v>158.5</v>
      </c>
      <c r="AN628" s="35">
        <v>181</v>
      </c>
      <c r="AO628" s="36">
        <f t="shared" si="151"/>
        <v>0</v>
      </c>
      <c r="AP628" s="37">
        <f t="shared" si="153"/>
        <v>1</v>
      </c>
    </row>
    <row r="629" spans="1:42" ht="25" customHeight="1" x14ac:dyDescent="0.3">
      <c r="A629" s="71">
        <v>623</v>
      </c>
      <c r="B629" s="19" t="s">
        <v>489</v>
      </c>
      <c r="C629" s="58" t="s">
        <v>580</v>
      </c>
      <c r="D629" s="54">
        <v>15317</v>
      </c>
      <c r="E629" s="54">
        <f t="shared" si="139"/>
        <v>13319.13043478261</v>
      </c>
      <c r="G629" s="54">
        <f t="shared" si="140"/>
        <v>11321.260869565218</v>
      </c>
      <c r="H629" s="53">
        <f t="shared" si="141"/>
        <v>1.2167660092809918</v>
      </c>
      <c r="I629" s="52">
        <f t="shared" si="142"/>
        <v>1997.8695652173915</v>
      </c>
      <c r="J629" s="51">
        <f t="shared" si="143"/>
        <v>15773.194973507312</v>
      </c>
      <c r="L629" s="55">
        <f t="shared" si="144"/>
        <v>18139.174219533408</v>
      </c>
      <c r="M629" s="43">
        <f t="shared" si="145"/>
        <v>2822.1742195334082</v>
      </c>
      <c r="N629" s="44">
        <f t="shared" si="146"/>
        <v>0.184251107888843</v>
      </c>
      <c r="R629" s="62">
        <v>0.76</v>
      </c>
      <c r="S629" s="48">
        <v>15.587400000000001</v>
      </c>
      <c r="T629" s="48">
        <v>18.744399999999999</v>
      </c>
      <c r="U629" s="24">
        <f t="shared" si="147"/>
        <v>0.91392688966729541</v>
      </c>
      <c r="V629" s="63">
        <v>0.04</v>
      </c>
      <c r="W629" s="49">
        <v>74.7</v>
      </c>
      <c r="X629" s="49">
        <v>101.7</v>
      </c>
      <c r="Y629" s="41">
        <f t="shared" si="152"/>
        <v>5.4457831325301208E-2</v>
      </c>
      <c r="Z629" s="64">
        <v>0.12</v>
      </c>
      <c r="AA629" s="26">
        <v>93.1</v>
      </c>
      <c r="AB629" s="26">
        <v>115.1</v>
      </c>
      <c r="AC629" s="27">
        <f t="shared" si="148"/>
        <v>0.14835660580021481</v>
      </c>
      <c r="AD629" s="68">
        <v>0.05</v>
      </c>
      <c r="AE629" s="29">
        <v>92</v>
      </c>
      <c r="AF629" s="29">
        <v>118.9</v>
      </c>
      <c r="AG629" s="30">
        <f t="shared" si="149"/>
        <v>6.4619565217391303E-2</v>
      </c>
      <c r="AH629" s="65">
        <v>0.03</v>
      </c>
      <c r="AI629" s="32">
        <v>93.8</v>
      </c>
      <c r="AJ629" s="32">
        <v>110.7</v>
      </c>
      <c r="AK629" s="33">
        <f t="shared" si="150"/>
        <v>3.5405117270788919E-2</v>
      </c>
      <c r="AL629" s="34">
        <v>0</v>
      </c>
      <c r="AM629" s="35">
        <v>158.5</v>
      </c>
      <c r="AN629" s="35">
        <v>181</v>
      </c>
      <c r="AO629" s="36">
        <f t="shared" si="151"/>
        <v>0</v>
      </c>
      <c r="AP629" s="37">
        <f t="shared" si="153"/>
        <v>1</v>
      </c>
    </row>
    <row r="630" spans="1:42" ht="25" customHeight="1" x14ac:dyDescent="0.3">
      <c r="A630" s="71">
        <v>624</v>
      </c>
      <c r="B630" s="19" t="s">
        <v>490</v>
      </c>
      <c r="C630" s="58" t="s">
        <v>580</v>
      </c>
      <c r="D630" s="54">
        <v>31045</v>
      </c>
      <c r="E630" s="54">
        <f t="shared" si="139"/>
        <v>26995.652173913044</v>
      </c>
      <c r="G630" s="54">
        <f t="shared" si="140"/>
        <v>22946.304347826088</v>
      </c>
      <c r="H630" s="53">
        <f t="shared" si="141"/>
        <v>1.2258488881110758</v>
      </c>
      <c r="I630" s="52">
        <f t="shared" si="142"/>
        <v>4049.3478260869565</v>
      </c>
      <c r="J630" s="51">
        <f t="shared" si="143"/>
        <v>32178.049497127911</v>
      </c>
      <c r="L630" s="55">
        <f t="shared" si="144"/>
        <v>37004.756921697095</v>
      </c>
      <c r="M630" s="43">
        <f t="shared" si="145"/>
        <v>5959.7569216970951</v>
      </c>
      <c r="N630" s="44">
        <f t="shared" si="146"/>
        <v>0.19197155489441439</v>
      </c>
      <c r="R630" s="62">
        <v>0.73</v>
      </c>
      <c r="S630" s="48">
        <v>15.587400000000001</v>
      </c>
      <c r="T630" s="48">
        <v>18.744399999999999</v>
      </c>
      <c r="U630" s="24">
        <f t="shared" si="147"/>
        <v>0.87785082823305993</v>
      </c>
      <c r="V630" s="63">
        <v>0.1</v>
      </c>
      <c r="W630" s="49">
        <v>74.7</v>
      </c>
      <c r="X630" s="49">
        <v>101.7</v>
      </c>
      <c r="Y630" s="41">
        <f t="shared" si="152"/>
        <v>0.13614457831325302</v>
      </c>
      <c r="Z630" s="64">
        <v>0.1</v>
      </c>
      <c r="AA630" s="26">
        <v>93.1</v>
      </c>
      <c r="AB630" s="26">
        <v>115.1</v>
      </c>
      <c r="AC630" s="27">
        <f t="shared" si="148"/>
        <v>0.12363050483351234</v>
      </c>
      <c r="AD630" s="68">
        <v>0.05</v>
      </c>
      <c r="AE630" s="29">
        <v>92</v>
      </c>
      <c r="AF630" s="29">
        <v>118.9</v>
      </c>
      <c r="AG630" s="30">
        <f t="shared" si="149"/>
        <v>6.4619565217391303E-2</v>
      </c>
      <c r="AH630" s="65">
        <v>0.02</v>
      </c>
      <c r="AI630" s="32">
        <v>93.8</v>
      </c>
      <c r="AJ630" s="32">
        <v>110.7</v>
      </c>
      <c r="AK630" s="33">
        <f t="shared" si="150"/>
        <v>2.3603411513859279E-2</v>
      </c>
      <c r="AL630" s="34">
        <v>0</v>
      </c>
      <c r="AM630" s="35">
        <v>158.5</v>
      </c>
      <c r="AN630" s="35">
        <v>181</v>
      </c>
      <c r="AO630" s="36">
        <f t="shared" si="151"/>
        <v>0</v>
      </c>
      <c r="AP630" s="37">
        <f t="shared" si="153"/>
        <v>1</v>
      </c>
    </row>
    <row r="631" spans="1:42" ht="25" customHeight="1" x14ac:dyDescent="0.3">
      <c r="A631" s="71">
        <v>625</v>
      </c>
      <c r="B631" s="19" t="s">
        <v>491</v>
      </c>
      <c r="C631" s="58" t="s">
        <v>580</v>
      </c>
      <c r="D631" s="54">
        <v>4461.54</v>
      </c>
      <c r="E631" s="54">
        <f t="shared" si="139"/>
        <v>3879.6000000000004</v>
      </c>
      <c r="G631" s="54">
        <f t="shared" si="140"/>
        <v>3297.6600000000003</v>
      </c>
      <c r="H631" s="53">
        <f t="shared" si="141"/>
        <v>1.2258488881110758</v>
      </c>
      <c r="I631" s="52">
        <f t="shared" si="142"/>
        <v>581.94000000000005</v>
      </c>
      <c r="J631" s="51">
        <f t="shared" si="143"/>
        <v>4624.3728443683704</v>
      </c>
      <c r="L631" s="55">
        <f t="shared" si="144"/>
        <v>5318.0287710236253</v>
      </c>
      <c r="M631" s="43">
        <f t="shared" si="145"/>
        <v>856.4887710236253</v>
      </c>
      <c r="N631" s="44">
        <f t="shared" si="146"/>
        <v>0.19197155489441434</v>
      </c>
      <c r="R631" s="62">
        <v>0.73</v>
      </c>
      <c r="S631" s="48">
        <v>15.587400000000001</v>
      </c>
      <c r="T631" s="48">
        <v>18.744399999999999</v>
      </c>
      <c r="U631" s="24">
        <f t="shared" si="147"/>
        <v>0.87785082823305993</v>
      </c>
      <c r="V631" s="63">
        <v>0.1</v>
      </c>
      <c r="W631" s="49">
        <v>74.7</v>
      </c>
      <c r="X631" s="49">
        <v>101.7</v>
      </c>
      <c r="Y631" s="41">
        <f t="shared" si="152"/>
        <v>0.13614457831325302</v>
      </c>
      <c r="Z631" s="64">
        <v>0.1</v>
      </c>
      <c r="AA631" s="26">
        <v>93.1</v>
      </c>
      <c r="AB631" s="26">
        <v>115.1</v>
      </c>
      <c r="AC631" s="27">
        <f t="shared" si="148"/>
        <v>0.12363050483351234</v>
      </c>
      <c r="AD631" s="68">
        <v>0.05</v>
      </c>
      <c r="AE631" s="29">
        <v>92</v>
      </c>
      <c r="AF631" s="29">
        <v>118.9</v>
      </c>
      <c r="AG631" s="30">
        <f t="shared" si="149"/>
        <v>6.4619565217391303E-2</v>
      </c>
      <c r="AH631" s="65">
        <v>0.02</v>
      </c>
      <c r="AI631" s="32">
        <v>93.8</v>
      </c>
      <c r="AJ631" s="32">
        <v>110.7</v>
      </c>
      <c r="AK631" s="33">
        <f t="shared" si="150"/>
        <v>2.3603411513859279E-2</v>
      </c>
      <c r="AL631" s="34">
        <v>0</v>
      </c>
      <c r="AM631" s="35">
        <v>158.5</v>
      </c>
      <c r="AN631" s="35">
        <v>181</v>
      </c>
      <c r="AO631" s="36">
        <f t="shared" si="151"/>
        <v>0</v>
      </c>
      <c r="AP631" s="37">
        <f t="shared" si="153"/>
        <v>1</v>
      </c>
    </row>
    <row r="632" spans="1:42" ht="25" customHeight="1" x14ac:dyDescent="0.3">
      <c r="A632" s="71">
        <v>626</v>
      </c>
      <c r="B632" s="19" t="s">
        <v>492</v>
      </c>
      <c r="C632" s="58" t="s">
        <v>580</v>
      </c>
      <c r="D632" s="54">
        <v>61916</v>
      </c>
      <c r="E632" s="54">
        <f t="shared" si="139"/>
        <v>53840.000000000007</v>
      </c>
      <c r="G632" s="54">
        <f t="shared" si="140"/>
        <v>45764.000000000007</v>
      </c>
      <c r="H632" s="53">
        <f t="shared" si="141"/>
        <v>1.2192688239769398</v>
      </c>
      <c r="I632" s="52">
        <f t="shared" si="142"/>
        <v>8076.0000000000009</v>
      </c>
      <c r="J632" s="51">
        <f t="shared" si="143"/>
        <v>63874.618460480684</v>
      </c>
      <c r="L632" s="55">
        <f t="shared" si="144"/>
        <v>73455.811229552783</v>
      </c>
      <c r="M632" s="43">
        <f t="shared" si="145"/>
        <v>11539.811229552783</v>
      </c>
      <c r="N632" s="44">
        <f t="shared" si="146"/>
        <v>0.18637850038039896</v>
      </c>
      <c r="R632" s="62">
        <v>0.76</v>
      </c>
      <c r="S632" s="48">
        <v>15.587400000000001</v>
      </c>
      <c r="T632" s="48">
        <v>18.744399999999999</v>
      </c>
      <c r="U632" s="24">
        <f t="shared" si="147"/>
        <v>0.91392688966729541</v>
      </c>
      <c r="V632" s="63">
        <v>0.06</v>
      </c>
      <c r="W632" s="49">
        <v>74.7</v>
      </c>
      <c r="X632" s="49">
        <v>101.7</v>
      </c>
      <c r="Y632" s="41">
        <f t="shared" si="152"/>
        <v>8.1686746987951808E-2</v>
      </c>
      <c r="Z632" s="64">
        <v>0.1</v>
      </c>
      <c r="AA632" s="26">
        <v>93.1</v>
      </c>
      <c r="AB632" s="26">
        <v>115.1</v>
      </c>
      <c r="AC632" s="27">
        <f t="shared" si="148"/>
        <v>0.12363050483351234</v>
      </c>
      <c r="AD632" s="68">
        <v>0.05</v>
      </c>
      <c r="AE632" s="29">
        <v>92</v>
      </c>
      <c r="AF632" s="29">
        <v>118.9</v>
      </c>
      <c r="AG632" s="30">
        <f t="shared" si="149"/>
        <v>6.4619565217391303E-2</v>
      </c>
      <c r="AH632" s="65">
        <v>0.03</v>
      </c>
      <c r="AI632" s="32">
        <v>93.8</v>
      </c>
      <c r="AJ632" s="32">
        <v>110.7</v>
      </c>
      <c r="AK632" s="33">
        <f t="shared" si="150"/>
        <v>3.5405117270788919E-2</v>
      </c>
      <c r="AL632" s="34">
        <v>0</v>
      </c>
      <c r="AM632" s="35">
        <v>158.5</v>
      </c>
      <c r="AN632" s="35">
        <v>181</v>
      </c>
      <c r="AO632" s="36">
        <f t="shared" si="151"/>
        <v>0</v>
      </c>
      <c r="AP632" s="37">
        <f t="shared" si="153"/>
        <v>1</v>
      </c>
    </row>
    <row r="633" spans="1:42" ht="25" customHeight="1" x14ac:dyDescent="0.3">
      <c r="A633" s="71">
        <v>627</v>
      </c>
      <c r="B633" s="19" t="s">
        <v>491</v>
      </c>
      <c r="C633" s="58" t="s">
        <v>580</v>
      </c>
      <c r="D633" s="54">
        <v>9908</v>
      </c>
      <c r="E633" s="54">
        <f t="shared" si="139"/>
        <v>8615.652173913044</v>
      </c>
      <c r="G633" s="54">
        <f t="shared" si="140"/>
        <v>7323.304347826087</v>
      </c>
      <c r="H633" s="53">
        <f t="shared" si="141"/>
        <v>1.2192688239769398</v>
      </c>
      <c r="I633" s="52">
        <f t="shared" si="142"/>
        <v>1292.3478260869565</v>
      </c>
      <c r="J633" s="51">
        <f t="shared" si="143"/>
        <v>10221.42450588608</v>
      </c>
      <c r="L633" s="55">
        <f t="shared" si="144"/>
        <v>11754.638181768991</v>
      </c>
      <c r="M633" s="43">
        <f t="shared" si="145"/>
        <v>1846.6381817689908</v>
      </c>
      <c r="N633" s="44">
        <f t="shared" si="146"/>
        <v>0.18637850038039874</v>
      </c>
      <c r="R633" s="62">
        <v>0.76</v>
      </c>
      <c r="S633" s="48">
        <v>15.587400000000001</v>
      </c>
      <c r="T633" s="48">
        <v>18.744399999999999</v>
      </c>
      <c r="U633" s="24">
        <f t="shared" si="147"/>
        <v>0.91392688966729541</v>
      </c>
      <c r="V633" s="63">
        <v>0.06</v>
      </c>
      <c r="W633" s="49">
        <v>74.7</v>
      </c>
      <c r="X633" s="49">
        <v>101.7</v>
      </c>
      <c r="Y633" s="41">
        <f t="shared" si="152"/>
        <v>8.1686746987951808E-2</v>
      </c>
      <c r="Z633" s="64">
        <v>0.1</v>
      </c>
      <c r="AA633" s="26">
        <v>93.1</v>
      </c>
      <c r="AB633" s="26">
        <v>115.1</v>
      </c>
      <c r="AC633" s="27">
        <f t="shared" si="148"/>
        <v>0.12363050483351234</v>
      </c>
      <c r="AD633" s="68">
        <v>0.05</v>
      </c>
      <c r="AE633" s="29">
        <v>92</v>
      </c>
      <c r="AF633" s="29">
        <v>118.9</v>
      </c>
      <c r="AG633" s="30">
        <f t="shared" si="149"/>
        <v>6.4619565217391303E-2</v>
      </c>
      <c r="AH633" s="65">
        <v>0.03</v>
      </c>
      <c r="AI633" s="32">
        <v>93.8</v>
      </c>
      <c r="AJ633" s="32">
        <v>110.7</v>
      </c>
      <c r="AK633" s="33">
        <f t="shared" si="150"/>
        <v>3.5405117270788919E-2</v>
      </c>
      <c r="AL633" s="34">
        <v>0</v>
      </c>
      <c r="AM633" s="35">
        <v>158.5</v>
      </c>
      <c r="AN633" s="35">
        <v>181</v>
      </c>
      <c r="AO633" s="36">
        <f t="shared" si="151"/>
        <v>0</v>
      </c>
      <c r="AP633" s="37">
        <f t="shared" si="153"/>
        <v>1</v>
      </c>
    </row>
    <row r="634" spans="1:42" ht="25" customHeight="1" x14ac:dyDescent="0.3">
      <c r="A634" s="71">
        <v>628</v>
      </c>
      <c r="B634" s="19" t="s">
        <v>493</v>
      </c>
      <c r="C634" s="58" t="s">
        <v>580</v>
      </c>
      <c r="D634" s="54">
        <v>78681</v>
      </c>
      <c r="E634" s="54">
        <f t="shared" si="139"/>
        <v>68418.260869565216</v>
      </c>
      <c r="G634" s="54">
        <f t="shared" si="140"/>
        <v>58155.521739130432</v>
      </c>
      <c r="H634" s="53">
        <f t="shared" si="141"/>
        <v>1.2192688239769398</v>
      </c>
      <c r="I634" s="52">
        <f t="shared" si="142"/>
        <v>10262.739130434782</v>
      </c>
      <c r="J634" s="51">
        <f t="shared" si="143"/>
        <v>81169.953729069704</v>
      </c>
      <c r="L634" s="55">
        <f t="shared" si="144"/>
        <v>93345.446788430156</v>
      </c>
      <c r="M634" s="43">
        <f t="shared" si="145"/>
        <v>14664.446788430156</v>
      </c>
      <c r="N634" s="44">
        <f t="shared" si="146"/>
        <v>0.18637850038039877</v>
      </c>
      <c r="R634" s="62">
        <v>0.76</v>
      </c>
      <c r="S634" s="48">
        <v>15.587400000000001</v>
      </c>
      <c r="T634" s="48">
        <v>18.744399999999999</v>
      </c>
      <c r="U634" s="24">
        <f t="shared" si="147"/>
        <v>0.91392688966729541</v>
      </c>
      <c r="V634" s="63">
        <v>0.06</v>
      </c>
      <c r="W634" s="49">
        <v>74.7</v>
      </c>
      <c r="X634" s="49">
        <v>101.7</v>
      </c>
      <c r="Y634" s="41">
        <f t="shared" si="152"/>
        <v>8.1686746987951808E-2</v>
      </c>
      <c r="Z634" s="64">
        <v>0.1</v>
      </c>
      <c r="AA634" s="26">
        <v>93.1</v>
      </c>
      <c r="AB634" s="26">
        <v>115.1</v>
      </c>
      <c r="AC634" s="27">
        <f t="shared" si="148"/>
        <v>0.12363050483351234</v>
      </c>
      <c r="AD634" s="68">
        <v>0.05</v>
      </c>
      <c r="AE634" s="29">
        <v>92</v>
      </c>
      <c r="AF634" s="29">
        <v>118.9</v>
      </c>
      <c r="AG634" s="30">
        <f t="shared" si="149"/>
        <v>6.4619565217391303E-2</v>
      </c>
      <c r="AH634" s="65">
        <v>0.03</v>
      </c>
      <c r="AI634" s="32">
        <v>93.8</v>
      </c>
      <c r="AJ634" s="32">
        <v>110.7</v>
      </c>
      <c r="AK634" s="33">
        <f t="shared" si="150"/>
        <v>3.5405117270788919E-2</v>
      </c>
      <c r="AL634" s="34">
        <v>0</v>
      </c>
      <c r="AM634" s="35">
        <v>158.5</v>
      </c>
      <c r="AN634" s="35">
        <v>181</v>
      </c>
      <c r="AO634" s="36">
        <f t="shared" si="151"/>
        <v>0</v>
      </c>
      <c r="AP634" s="37">
        <f t="shared" si="153"/>
        <v>1</v>
      </c>
    </row>
    <row r="635" spans="1:42" ht="25" customHeight="1" x14ac:dyDescent="0.3">
      <c r="A635" s="71">
        <v>629</v>
      </c>
      <c r="B635" s="19" t="s">
        <v>494</v>
      </c>
      <c r="C635" s="58" t="s">
        <v>580</v>
      </c>
      <c r="D635" s="54">
        <v>33649</v>
      </c>
      <c r="E635" s="54">
        <f t="shared" si="139"/>
        <v>29260.000000000004</v>
      </c>
      <c r="G635" s="54">
        <f t="shared" si="140"/>
        <v>24871.000000000004</v>
      </c>
      <c r="H635" s="53">
        <f t="shared" si="141"/>
        <v>1.2192688239769398</v>
      </c>
      <c r="I635" s="52">
        <f t="shared" si="142"/>
        <v>4389</v>
      </c>
      <c r="J635" s="51">
        <f t="shared" si="143"/>
        <v>34713.43492113048</v>
      </c>
      <c r="L635" s="55">
        <f t="shared" si="144"/>
        <v>39920.450159300046</v>
      </c>
      <c r="M635" s="43">
        <f t="shared" si="145"/>
        <v>6271.4501593000459</v>
      </c>
      <c r="N635" s="44">
        <f t="shared" si="146"/>
        <v>0.18637850038039899</v>
      </c>
      <c r="R635" s="62">
        <v>0.76</v>
      </c>
      <c r="S635" s="48">
        <v>15.587400000000001</v>
      </c>
      <c r="T635" s="48">
        <v>18.744399999999999</v>
      </c>
      <c r="U635" s="24">
        <f t="shared" si="147"/>
        <v>0.91392688966729541</v>
      </c>
      <c r="V635" s="63">
        <v>0.06</v>
      </c>
      <c r="W635" s="49">
        <v>74.7</v>
      </c>
      <c r="X635" s="49">
        <v>101.7</v>
      </c>
      <c r="Y635" s="41">
        <f t="shared" si="152"/>
        <v>8.1686746987951808E-2</v>
      </c>
      <c r="Z635" s="64">
        <v>0.1</v>
      </c>
      <c r="AA635" s="26">
        <v>93.1</v>
      </c>
      <c r="AB635" s="26">
        <v>115.1</v>
      </c>
      <c r="AC635" s="27">
        <f t="shared" si="148"/>
        <v>0.12363050483351234</v>
      </c>
      <c r="AD635" s="68">
        <v>0.05</v>
      </c>
      <c r="AE635" s="29">
        <v>92</v>
      </c>
      <c r="AF635" s="29">
        <v>118.9</v>
      </c>
      <c r="AG635" s="30">
        <f t="shared" si="149"/>
        <v>6.4619565217391303E-2</v>
      </c>
      <c r="AH635" s="65">
        <v>0.03</v>
      </c>
      <c r="AI635" s="32">
        <v>93.8</v>
      </c>
      <c r="AJ635" s="32">
        <v>110.7</v>
      </c>
      <c r="AK635" s="33">
        <f t="shared" si="150"/>
        <v>3.5405117270788919E-2</v>
      </c>
      <c r="AL635" s="34">
        <v>0</v>
      </c>
      <c r="AM635" s="35">
        <v>158.5</v>
      </c>
      <c r="AN635" s="35">
        <v>181</v>
      </c>
      <c r="AO635" s="36">
        <f t="shared" si="151"/>
        <v>0</v>
      </c>
      <c r="AP635" s="37">
        <f t="shared" si="153"/>
        <v>1</v>
      </c>
    </row>
    <row r="636" spans="1:42" ht="25" customHeight="1" x14ac:dyDescent="0.3">
      <c r="A636" s="71">
        <v>630</v>
      </c>
      <c r="B636" s="19" t="s">
        <v>495</v>
      </c>
      <c r="C636" s="58" t="s">
        <v>580</v>
      </c>
      <c r="D636" s="54">
        <v>87681</v>
      </c>
      <c r="E636" s="54">
        <f t="shared" si="139"/>
        <v>76244.34782608696</v>
      </c>
      <c r="G636" s="54">
        <f t="shared" si="140"/>
        <v>64807.695652173912</v>
      </c>
      <c r="H636" s="53">
        <f t="shared" si="141"/>
        <v>1.217456071902544</v>
      </c>
      <c r="I636" s="52">
        <f t="shared" si="142"/>
        <v>11436.652173913044</v>
      </c>
      <c r="J636" s="51">
        <f t="shared" si="143"/>
        <v>90337.174751664264</v>
      </c>
      <c r="L636" s="55">
        <f t="shared" si="144"/>
        <v>103887.75096441389</v>
      </c>
      <c r="M636" s="43">
        <f t="shared" si="145"/>
        <v>16206.750964413892</v>
      </c>
      <c r="N636" s="44">
        <f t="shared" si="146"/>
        <v>0.18483766111716213</v>
      </c>
      <c r="R636" s="62">
        <v>0.76</v>
      </c>
      <c r="S636" s="48">
        <v>15.587400000000001</v>
      </c>
      <c r="T636" s="48">
        <v>18.744399999999999</v>
      </c>
      <c r="U636" s="24">
        <f t="shared" si="147"/>
        <v>0.91392688966729541</v>
      </c>
      <c r="V636" s="63">
        <v>0.05</v>
      </c>
      <c r="W636" s="49">
        <v>74.7</v>
      </c>
      <c r="X636" s="49">
        <v>101.7</v>
      </c>
      <c r="Y636" s="41">
        <f t="shared" si="152"/>
        <v>6.8072289156626511E-2</v>
      </c>
      <c r="Z636" s="64">
        <v>0.1</v>
      </c>
      <c r="AA636" s="26">
        <v>93.1</v>
      </c>
      <c r="AB636" s="26">
        <v>115.1</v>
      </c>
      <c r="AC636" s="27">
        <f t="shared" si="148"/>
        <v>0.12363050483351234</v>
      </c>
      <c r="AD636" s="68">
        <v>0.05</v>
      </c>
      <c r="AE636" s="29">
        <v>92</v>
      </c>
      <c r="AF636" s="29">
        <v>118.9</v>
      </c>
      <c r="AG636" s="30">
        <f t="shared" si="149"/>
        <v>6.4619565217391303E-2</v>
      </c>
      <c r="AH636" s="65">
        <v>0.04</v>
      </c>
      <c r="AI636" s="32">
        <v>93.8</v>
      </c>
      <c r="AJ636" s="32">
        <v>110.7</v>
      </c>
      <c r="AK636" s="33">
        <f t="shared" si="150"/>
        <v>4.7206823027718559E-2</v>
      </c>
      <c r="AL636" s="34">
        <v>0</v>
      </c>
      <c r="AM636" s="35">
        <v>158.5</v>
      </c>
      <c r="AN636" s="35">
        <v>181</v>
      </c>
      <c r="AO636" s="36">
        <f t="shared" si="151"/>
        <v>0</v>
      </c>
      <c r="AP636" s="37">
        <f t="shared" si="153"/>
        <v>1</v>
      </c>
    </row>
    <row r="637" spans="1:42" ht="25" customHeight="1" x14ac:dyDescent="0.3">
      <c r="A637" s="71">
        <v>631</v>
      </c>
      <c r="B637" s="19" t="s">
        <v>494</v>
      </c>
      <c r="C637" s="58" t="s">
        <v>580</v>
      </c>
      <c r="D637" s="54">
        <v>33649</v>
      </c>
      <c r="E637" s="54">
        <f t="shared" si="139"/>
        <v>29260.000000000004</v>
      </c>
      <c r="G637" s="54">
        <f t="shared" si="140"/>
        <v>24871.000000000004</v>
      </c>
      <c r="H637" s="53">
        <f t="shared" si="141"/>
        <v>1.2192688239769398</v>
      </c>
      <c r="I637" s="52">
        <f t="shared" si="142"/>
        <v>4389</v>
      </c>
      <c r="J637" s="51">
        <f t="shared" si="143"/>
        <v>34713.43492113048</v>
      </c>
      <c r="L637" s="55">
        <f t="shared" si="144"/>
        <v>39920.450159300046</v>
      </c>
      <c r="M637" s="43">
        <f t="shared" si="145"/>
        <v>6271.4501593000459</v>
      </c>
      <c r="N637" s="44">
        <f t="shared" si="146"/>
        <v>0.18637850038039899</v>
      </c>
      <c r="R637" s="62">
        <v>0.76</v>
      </c>
      <c r="S637" s="48">
        <v>15.587400000000001</v>
      </c>
      <c r="T637" s="48">
        <v>18.744399999999999</v>
      </c>
      <c r="U637" s="24">
        <f t="shared" si="147"/>
        <v>0.91392688966729541</v>
      </c>
      <c r="V637" s="63">
        <v>0.06</v>
      </c>
      <c r="W637" s="49">
        <v>74.7</v>
      </c>
      <c r="X637" s="49">
        <v>101.7</v>
      </c>
      <c r="Y637" s="41">
        <f t="shared" si="152"/>
        <v>8.1686746987951808E-2</v>
      </c>
      <c r="Z637" s="64">
        <v>0.1</v>
      </c>
      <c r="AA637" s="26">
        <v>93.1</v>
      </c>
      <c r="AB637" s="26">
        <v>115.1</v>
      </c>
      <c r="AC637" s="27">
        <f t="shared" si="148"/>
        <v>0.12363050483351234</v>
      </c>
      <c r="AD637" s="68">
        <v>0.05</v>
      </c>
      <c r="AE637" s="29">
        <v>92</v>
      </c>
      <c r="AF637" s="29">
        <v>118.9</v>
      </c>
      <c r="AG637" s="30">
        <f t="shared" si="149"/>
        <v>6.4619565217391303E-2</v>
      </c>
      <c r="AH637" s="65">
        <v>0.03</v>
      </c>
      <c r="AI637" s="32">
        <v>93.8</v>
      </c>
      <c r="AJ637" s="32">
        <v>110.7</v>
      </c>
      <c r="AK637" s="33">
        <f t="shared" si="150"/>
        <v>3.5405117270788919E-2</v>
      </c>
      <c r="AL637" s="34">
        <v>0</v>
      </c>
      <c r="AM637" s="35">
        <v>158.5</v>
      </c>
      <c r="AN637" s="35">
        <v>181</v>
      </c>
      <c r="AO637" s="36">
        <f t="shared" si="151"/>
        <v>0</v>
      </c>
      <c r="AP637" s="37">
        <f t="shared" si="153"/>
        <v>1</v>
      </c>
    </row>
    <row r="638" spans="1:42" ht="25" customHeight="1" x14ac:dyDescent="0.3">
      <c r="A638" s="71">
        <v>632</v>
      </c>
      <c r="B638" s="19" t="s">
        <v>496</v>
      </c>
      <c r="C638" s="58" t="s">
        <v>580</v>
      </c>
      <c r="D638" s="54">
        <v>441979</v>
      </c>
      <c r="E638" s="54">
        <f t="shared" si="139"/>
        <v>384329.56521739135</v>
      </c>
      <c r="G638" s="54">
        <f t="shared" si="140"/>
        <v>326680.13043478265</v>
      </c>
      <c r="H638" s="53">
        <f t="shared" si="141"/>
        <v>1.2201678653753008</v>
      </c>
      <c r="I638" s="52">
        <f t="shared" si="142"/>
        <v>57649.434782608703</v>
      </c>
      <c r="J638" s="51">
        <f t="shared" si="143"/>
        <v>456254.0321957423</v>
      </c>
      <c r="L638" s="55">
        <f t="shared" si="144"/>
        <v>524692.13702510356</v>
      </c>
      <c r="M638" s="43">
        <f t="shared" si="145"/>
        <v>82713.137025103555</v>
      </c>
      <c r="N638" s="44">
        <f t="shared" si="146"/>
        <v>0.18714268556900568</v>
      </c>
      <c r="R638" s="62">
        <v>0.75</v>
      </c>
      <c r="S638" s="48">
        <v>15.587400000000001</v>
      </c>
      <c r="T638" s="48">
        <v>18.744399999999999</v>
      </c>
      <c r="U638" s="24">
        <f t="shared" si="147"/>
        <v>0.90190153585588351</v>
      </c>
      <c r="V638" s="63">
        <v>0.06</v>
      </c>
      <c r="W638" s="49">
        <v>74.7</v>
      </c>
      <c r="X638" s="49">
        <v>101.7</v>
      </c>
      <c r="Y638" s="41">
        <f t="shared" si="152"/>
        <v>8.1686746987951808E-2</v>
      </c>
      <c r="Z638" s="64">
        <v>0.12</v>
      </c>
      <c r="AA638" s="26">
        <v>93.1</v>
      </c>
      <c r="AB638" s="26">
        <v>115.1</v>
      </c>
      <c r="AC638" s="27">
        <f t="shared" si="148"/>
        <v>0.14835660580021481</v>
      </c>
      <c r="AD638" s="68">
        <v>0.05</v>
      </c>
      <c r="AE638" s="29">
        <v>92</v>
      </c>
      <c r="AF638" s="29">
        <v>118.9</v>
      </c>
      <c r="AG638" s="30">
        <f t="shared" si="149"/>
        <v>6.4619565217391303E-2</v>
      </c>
      <c r="AH638" s="65">
        <v>0.02</v>
      </c>
      <c r="AI638" s="32">
        <v>93.8</v>
      </c>
      <c r="AJ638" s="32">
        <v>110.7</v>
      </c>
      <c r="AK638" s="33">
        <f t="shared" si="150"/>
        <v>2.3603411513859279E-2</v>
      </c>
      <c r="AL638" s="34">
        <v>0</v>
      </c>
      <c r="AM638" s="35">
        <v>158.5</v>
      </c>
      <c r="AN638" s="35">
        <v>181</v>
      </c>
      <c r="AO638" s="36">
        <f t="shared" si="151"/>
        <v>0</v>
      </c>
      <c r="AP638" s="37">
        <f t="shared" si="153"/>
        <v>1</v>
      </c>
    </row>
    <row r="639" spans="1:42" ht="25" customHeight="1" x14ac:dyDescent="0.3">
      <c r="A639" s="71">
        <v>633</v>
      </c>
      <c r="B639" s="19" t="s">
        <v>497</v>
      </c>
      <c r="C639" s="58" t="s">
        <v>580</v>
      </c>
      <c r="D639" s="54">
        <v>72000</v>
      </c>
      <c r="E639" s="54">
        <f t="shared" si="139"/>
        <v>62608.695652173919</v>
      </c>
      <c r="G639" s="54">
        <f t="shared" si="140"/>
        <v>53217.391304347831</v>
      </c>
      <c r="H639" s="53">
        <f t="shared" si="141"/>
        <v>1.2201678653753008</v>
      </c>
      <c r="I639" s="52">
        <f t="shared" si="142"/>
        <v>9391.3043478260879</v>
      </c>
      <c r="J639" s="51">
        <f t="shared" si="143"/>
        <v>74325.455096494275</v>
      </c>
      <c r="L639" s="55">
        <f t="shared" si="144"/>
        <v>85474.273360968407</v>
      </c>
      <c r="M639" s="43">
        <f t="shared" si="145"/>
        <v>13474.273360968407</v>
      </c>
      <c r="N639" s="44">
        <f t="shared" si="146"/>
        <v>0.18714268556900565</v>
      </c>
      <c r="R639" s="62">
        <v>0.75</v>
      </c>
      <c r="S639" s="48">
        <v>15.587400000000001</v>
      </c>
      <c r="T639" s="48">
        <v>18.744399999999999</v>
      </c>
      <c r="U639" s="24">
        <f t="shared" si="147"/>
        <v>0.90190153585588351</v>
      </c>
      <c r="V639" s="63">
        <v>0.06</v>
      </c>
      <c r="W639" s="49">
        <v>74.7</v>
      </c>
      <c r="X639" s="49">
        <v>101.7</v>
      </c>
      <c r="Y639" s="41">
        <f t="shared" si="152"/>
        <v>8.1686746987951808E-2</v>
      </c>
      <c r="Z639" s="64">
        <v>0.12</v>
      </c>
      <c r="AA639" s="26">
        <v>93.1</v>
      </c>
      <c r="AB639" s="26">
        <v>115.1</v>
      </c>
      <c r="AC639" s="27">
        <f t="shared" si="148"/>
        <v>0.14835660580021481</v>
      </c>
      <c r="AD639" s="68">
        <v>0.05</v>
      </c>
      <c r="AE639" s="29">
        <v>92</v>
      </c>
      <c r="AF639" s="29">
        <v>118.9</v>
      </c>
      <c r="AG639" s="30">
        <f t="shared" si="149"/>
        <v>6.4619565217391303E-2</v>
      </c>
      <c r="AH639" s="65">
        <v>0.02</v>
      </c>
      <c r="AI639" s="32">
        <v>93.8</v>
      </c>
      <c r="AJ639" s="32">
        <v>110.7</v>
      </c>
      <c r="AK639" s="33">
        <f t="shared" si="150"/>
        <v>2.3603411513859279E-2</v>
      </c>
      <c r="AL639" s="34">
        <v>0</v>
      </c>
      <c r="AM639" s="35">
        <v>158.5</v>
      </c>
      <c r="AN639" s="35">
        <v>181</v>
      </c>
      <c r="AO639" s="36">
        <f t="shared" si="151"/>
        <v>0</v>
      </c>
      <c r="AP639" s="37">
        <f t="shared" si="153"/>
        <v>1</v>
      </c>
    </row>
    <row r="640" spans="1:42" ht="25" customHeight="1" x14ac:dyDescent="0.3">
      <c r="A640" s="71">
        <v>634</v>
      </c>
      <c r="B640" s="19" t="s">
        <v>498</v>
      </c>
      <c r="C640" s="58" t="s">
        <v>580</v>
      </c>
      <c r="D640" s="54">
        <v>57000</v>
      </c>
      <c r="E640" s="54">
        <f t="shared" si="139"/>
        <v>49565.217391304352</v>
      </c>
      <c r="G640" s="54">
        <f t="shared" si="140"/>
        <v>42130.434782608696</v>
      </c>
      <c r="H640" s="53">
        <f t="shared" si="141"/>
        <v>1.2201678653753008</v>
      </c>
      <c r="I640" s="52">
        <f t="shared" si="142"/>
        <v>7434.782608695652</v>
      </c>
      <c r="J640" s="51">
        <f t="shared" si="143"/>
        <v>58840.985284724622</v>
      </c>
      <c r="L640" s="55">
        <f t="shared" si="144"/>
        <v>67667.133077433304</v>
      </c>
      <c r="M640" s="43">
        <f t="shared" si="145"/>
        <v>10667.133077433304</v>
      </c>
      <c r="N640" s="44">
        <f t="shared" si="146"/>
        <v>0.18714268556900532</v>
      </c>
      <c r="R640" s="62">
        <v>0.75</v>
      </c>
      <c r="S640" s="48">
        <v>15.587400000000001</v>
      </c>
      <c r="T640" s="48">
        <v>18.744399999999999</v>
      </c>
      <c r="U640" s="24">
        <f t="shared" si="147"/>
        <v>0.90190153585588351</v>
      </c>
      <c r="V640" s="63">
        <v>0.06</v>
      </c>
      <c r="W640" s="49">
        <v>74.7</v>
      </c>
      <c r="X640" s="49">
        <v>101.7</v>
      </c>
      <c r="Y640" s="41">
        <f t="shared" si="152"/>
        <v>8.1686746987951808E-2</v>
      </c>
      <c r="Z640" s="64">
        <v>0.12</v>
      </c>
      <c r="AA640" s="26">
        <v>93.1</v>
      </c>
      <c r="AB640" s="26">
        <v>115.1</v>
      </c>
      <c r="AC640" s="27">
        <f t="shared" si="148"/>
        <v>0.14835660580021481</v>
      </c>
      <c r="AD640" s="68">
        <v>0.05</v>
      </c>
      <c r="AE640" s="29">
        <v>92</v>
      </c>
      <c r="AF640" s="29">
        <v>118.9</v>
      </c>
      <c r="AG640" s="30">
        <f t="shared" si="149"/>
        <v>6.4619565217391303E-2</v>
      </c>
      <c r="AH640" s="65">
        <v>0.02</v>
      </c>
      <c r="AI640" s="32">
        <v>93.8</v>
      </c>
      <c r="AJ640" s="32">
        <v>110.7</v>
      </c>
      <c r="AK640" s="33">
        <f t="shared" si="150"/>
        <v>2.3603411513859279E-2</v>
      </c>
      <c r="AL640" s="34">
        <v>0</v>
      </c>
      <c r="AM640" s="35">
        <v>158.5</v>
      </c>
      <c r="AN640" s="35">
        <v>181</v>
      </c>
      <c r="AO640" s="36">
        <f t="shared" si="151"/>
        <v>0</v>
      </c>
      <c r="AP640" s="37">
        <f t="shared" si="153"/>
        <v>1</v>
      </c>
    </row>
    <row r="641" spans="1:42" ht="25" customHeight="1" x14ac:dyDescent="0.3">
      <c r="A641" s="71">
        <v>635</v>
      </c>
      <c r="B641" s="19" t="s">
        <v>499</v>
      </c>
      <c r="C641" s="58" t="s">
        <v>580</v>
      </c>
      <c r="D641" s="54">
        <v>87000</v>
      </c>
      <c r="E641" s="54">
        <f t="shared" si="139"/>
        <v>75652.173913043487</v>
      </c>
      <c r="G641" s="54">
        <f t="shared" si="140"/>
        <v>64304.34782608696</v>
      </c>
      <c r="H641" s="53">
        <f t="shared" si="141"/>
        <v>1.2201678653753008</v>
      </c>
      <c r="I641" s="52">
        <f t="shared" si="142"/>
        <v>11347.826086956522</v>
      </c>
      <c r="J641" s="51">
        <f t="shared" si="143"/>
        <v>89809.924908263914</v>
      </c>
      <c r="L641" s="55">
        <f t="shared" si="144"/>
        <v>103281.4136445035</v>
      </c>
      <c r="M641" s="43">
        <f t="shared" si="145"/>
        <v>16281.413644503496</v>
      </c>
      <c r="N641" s="44">
        <f t="shared" si="146"/>
        <v>0.18714268556900571</v>
      </c>
      <c r="R641" s="62">
        <v>0.75</v>
      </c>
      <c r="S641" s="48">
        <v>15.587400000000001</v>
      </c>
      <c r="T641" s="48">
        <v>18.744399999999999</v>
      </c>
      <c r="U641" s="24">
        <f t="shared" si="147"/>
        <v>0.90190153585588351</v>
      </c>
      <c r="V641" s="63">
        <v>0.06</v>
      </c>
      <c r="W641" s="49">
        <v>74.7</v>
      </c>
      <c r="X641" s="49">
        <v>101.7</v>
      </c>
      <c r="Y641" s="41">
        <f t="shared" si="152"/>
        <v>8.1686746987951808E-2</v>
      </c>
      <c r="Z641" s="64">
        <v>0.12</v>
      </c>
      <c r="AA641" s="26">
        <v>93.1</v>
      </c>
      <c r="AB641" s="26">
        <v>115.1</v>
      </c>
      <c r="AC641" s="27">
        <f t="shared" si="148"/>
        <v>0.14835660580021481</v>
      </c>
      <c r="AD641" s="68">
        <v>0.05</v>
      </c>
      <c r="AE641" s="29">
        <v>92</v>
      </c>
      <c r="AF641" s="29">
        <v>118.9</v>
      </c>
      <c r="AG641" s="30">
        <f t="shared" si="149"/>
        <v>6.4619565217391303E-2</v>
      </c>
      <c r="AH641" s="65">
        <v>0.02</v>
      </c>
      <c r="AI641" s="32">
        <v>93.8</v>
      </c>
      <c r="AJ641" s="32">
        <v>110.7</v>
      </c>
      <c r="AK641" s="33">
        <f t="shared" si="150"/>
        <v>2.3603411513859279E-2</v>
      </c>
      <c r="AL641" s="34">
        <v>0</v>
      </c>
      <c r="AM641" s="35">
        <v>158.5</v>
      </c>
      <c r="AN641" s="35">
        <v>181</v>
      </c>
      <c r="AO641" s="36">
        <f t="shared" si="151"/>
        <v>0</v>
      </c>
      <c r="AP641" s="37">
        <f t="shared" si="153"/>
        <v>1</v>
      </c>
    </row>
    <row r="642" spans="1:42" ht="25" customHeight="1" x14ac:dyDescent="0.3">
      <c r="A642" s="71">
        <v>636</v>
      </c>
      <c r="B642" s="19" t="s">
        <v>500</v>
      </c>
      <c r="C642" s="58" t="s">
        <v>580</v>
      </c>
      <c r="D642" s="54">
        <v>3000</v>
      </c>
      <c r="E642" s="54">
        <f t="shared" si="139"/>
        <v>2608.6956521739135</v>
      </c>
      <c r="G642" s="54">
        <f t="shared" si="140"/>
        <v>2217.3913043478265</v>
      </c>
      <c r="H642" s="53">
        <f t="shared" si="141"/>
        <v>1.2201678653753008</v>
      </c>
      <c r="I642" s="52">
        <f t="shared" si="142"/>
        <v>391.304347826087</v>
      </c>
      <c r="J642" s="51">
        <f t="shared" si="143"/>
        <v>3096.8939623539281</v>
      </c>
      <c r="L642" s="55">
        <f t="shared" si="144"/>
        <v>3561.4280567070173</v>
      </c>
      <c r="M642" s="43">
        <f t="shared" si="145"/>
        <v>561.42805670701728</v>
      </c>
      <c r="N642" s="44">
        <f t="shared" si="146"/>
        <v>0.18714268556900576</v>
      </c>
      <c r="R642" s="62">
        <v>0.75</v>
      </c>
      <c r="S642" s="48">
        <v>15.587400000000001</v>
      </c>
      <c r="T642" s="48">
        <v>18.744399999999999</v>
      </c>
      <c r="U642" s="24">
        <f t="shared" si="147"/>
        <v>0.90190153585588351</v>
      </c>
      <c r="V642" s="63">
        <v>0.06</v>
      </c>
      <c r="W642" s="49">
        <v>74.7</v>
      </c>
      <c r="X642" s="49">
        <v>101.7</v>
      </c>
      <c r="Y642" s="41">
        <f t="shared" si="152"/>
        <v>8.1686746987951808E-2</v>
      </c>
      <c r="Z642" s="64">
        <v>0.12</v>
      </c>
      <c r="AA642" s="26">
        <v>93.1</v>
      </c>
      <c r="AB642" s="26">
        <v>115.1</v>
      </c>
      <c r="AC642" s="27">
        <f t="shared" si="148"/>
        <v>0.14835660580021481</v>
      </c>
      <c r="AD642" s="68">
        <v>0.05</v>
      </c>
      <c r="AE642" s="29">
        <v>92</v>
      </c>
      <c r="AF642" s="29">
        <v>118.9</v>
      </c>
      <c r="AG642" s="30">
        <f t="shared" si="149"/>
        <v>6.4619565217391303E-2</v>
      </c>
      <c r="AH642" s="65">
        <v>0.02</v>
      </c>
      <c r="AI642" s="32">
        <v>93.8</v>
      </c>
      <c r="AJ642" s="32">
        <v>110.7</v>
      </c>
      <c r="AK642" s="33">
        <f t="shared" si="150"/>
        <v>2.3603411513859279E-2</v>
      </c>
      <c r="AL642" s="34">
        <v>0</v>
      </c>
      <c r="AM642" s="35">
        <v>158.5</v>
      </c>
      <c r="AN642" s="35">
        <v>181</v>
      </c>
      <c r="AO642" s="36">
        <f t="shared" si="151"/>
        <v>0</v>
      </c>
      <c r="AP642" s="37">
        <f t="shared" si="153"/>
        <v>1</v>
      </c>
    </row>
    <row r="643" spans="1:42" ht="25" customHeight="1" x14ac:dyDescent="0.3">
      <c r="A643" s="71">
        <v>637</v>
      </c>
      <c r="B643" s="19" t="s">
        <v>501</v>
      </c>
      <c r="C643" s="58" t="s">
        <v>580</v>
      </c>
      <c r="D643" s="54">
        <v>40</v>
      </c>
      <c r="E643" s="54">
        <f t="shared" si="139"/>
        <v>34.782608695652179</v>
      </c>
      <c r="G643" s="54">
        <f t="shared" si="140"/>
        <v>29.565217391304351</v>
      </c>
      <c r="H643" s="53">
        <f t="shared" si="141"/>
        <v>1.2201678653753008</v>
      </c>
      <c r="I643" s="52">
        <f t="shared" si="142"/>
        <v>5.2173913043478271</v>
      </c>
      <c r="J643" s="51">
        <f t="shared" si="143"/>
        <v>41.291919498052373</v>
      </c>
      <c r="L643" s="55">
        <f t="shared" si="144"/>
        <v>47.485707422760228</v>
      </c>
      <c r="M643" s="43">
        <f t="shared" si="145"/>
        <v>7.4857074227602283</v>
      </c>
      <c r="N643" s="44">
        <f t="shared" si="146"/>
        <v>0.18714268556900571</v>
      </c>
      <c r="R643" s="62">
        <v>0.75</v>
      </c>
      <c r="S643" s="48">
        <v>15.587400000000001</v>
      </c>
      <c r="T643" s="48">
        <v>18.744399999999999</v>
      </c>
      <c r="U643" s="24">
        <f t="shared" si="147"/>
        <v>0.90190153585588351</v>
      </c>
      <c r="V643" s="63">
        <v>0.06</v>
      </c>
      <c r="W643" s="49">
        <v>74.7</v>
      </c>
      <c r="X643" s="49">
        <v>101.7</v>
      </c>
      <c r="Y643" s="41">
        <f t="shared" si="152"/>
        <v>8.1686746987951808E-2</v>
      </c>
      <c r="Z643" s="64">
        <v>0.12</v>
      </c>
      <c r="AA643" s="26">
        <v>93.1</v>
      </c>
      <c r="AB643" s="26">
        <v>115.1</v>
      </c>
      <c r="AC643" s="27">
        <f t="shared" si="148"/>
        <v>0.14835660580021481</v>
      </c>
      <c r="AD643" s="68">
        <v>0.05</v>
      </c>
      <c r="AE643" s="29">
        <v>92</v>
      </c>
      <c r="AF643" s="29">
        <v>118.9</v>
      </c>
      <c r="AG643" s="30">
        <f t="shared" si="149"/>
        <v>6.4619565217391303E-2</v>
      </c>
      <c r="AH643" s="65">
        <v>0.02</v>
      </c>
      <c r="AI643" s="32">
        <v>93.8</v>
      </c>
      <c r="AJ643" s="32">
        <v>110.7</v>
      </c>
      <c r="AK643" s="33">
        <f t="shared" si="150"/>
        <v>2.3603411513859279E-2</v>
      </c>
      <c r="AL643" s="34">
        <v>0</v>
      </c>
      <c r="AM643" s="35">
        <v>158.5</v>
      </c>
      <c r="AN643" s="35">
        <v>181</v>
      </c>
      <c r="AO643" s="36">
        <f t="shared" si="151"/>
        <v>0</v>
      </c>
      <c r="AP643" s="37">
        <f t="shared" si="153"/>
        <v>1</v>
      </c>
    </row>
    <row r="644" spans="1:42" ht="25" customHeight="1" x14ac:dyDescent="0.3">
      <c r="A644" s="71">
        <v>638</v>
      </c>
      <c r="B644" s="19" t="s">
        <v>502</v>
      </c>
      <c r="C644" s="58" t="s">
        <v>580</v>
      </c>
      <c r="D644" s="54">
        <v>17000</v>
      </c>
      <c r="E644" s="54">
        <f t="shared" si="139"/>
        <v>14782.608695652176</v>
      </c>
      <c r="G644" s="54">
        <f t="shared" si="140"/>
        <v>12565.21739130435</v>
      </c>
      <c r="H644" s="53">
        <f t="shared" si="141"/>
        <v>1.2201678653753008</v>
      </c>
      <c r="I644" s="52">
        <f t="shared" si="142"/>
        <v>2217.3913043478265</v>
      </c>
      <c r="J644" s="51">
        <f t="shared" si="143"/>
        <v>17549.065786672261</v>
      </c>
      <c r="L644" s="55">
        <f t="shared" si="144"/>
        <v>20181.425654673098</v>
      </c>
      <c r="M644" s="43">
        <f t="shared" si="145"/>
        <v>3181.4256546730976</v>
      </c>
      <c r="N644" s="44">
        <f t="shared" si="146"/>
        <v>0.18714268556900573</v>
      </c>
      <c r="R644" s="62">
        <v>0.75</v>
      </c>
      <c r="S644" s="48">
        <v>15.587400000000001</v>
      </c>
      <c r="T644" s="48">
        <v>18.744399999999999</v>
      </c>
      <c r="U644" s="24">
        <f t="shared" si="147"/>
        <v>0.90190153585588351</v>
      </c>
      <c r="V644" s="63">
        <v>0.06</v>
      </c>
      <c r="W644" s="49">
        <v>74.7</v>
      </c>
      <c r="X644" s="49">
        <v>101.7</v>
      </c>
      <c r="Y644" s="41">
        <f t="shared" si="152"/>
        <v>8.1686746987951808E-2</v>
      </c>
      <c r="Z644" s="64">
        <v>0.12</v>
      </c>
      <c r="AA644" s="26">
        <v>93.1</v>
      </c>
      <c r="AB644" s="26">
        <v>115.1</v>
      </c>
      <c r="AC644" s="27">
        <f t="shared" si="148"/>
        <v>0.14835660580021481</v>
      </c>
      <c r="AD644" s="68">
        <v>0.05</v>
      </c>
      <c r="AE644" s="29">
        <v>92</v>
      </c>
      <c r="AF644" s="29">
        <v>118.9</v>
      </c>
      <c r="AG644" s="30">
        <f t="shared" si="149"/>
        <v>6.4619565217391303E-2</v>
      </c>
      <c r="AH644" s="65">
        <v>0.02</v>
      </c>
      <c r="AI644" s="32">
        <v>93.8</v>
      </c>
      <c r="AJ644" s="32">
        <v>110.7</v>
      </c>
      <c r="AK644" s="33">
        <f t="shared" si="150"/>
        <v>2.3603411513859279E-2</v>
      </c>
      <c r="AL644" s="34">
        <v>0</v>
      </c>
      <c r="AM644" s="35">
        <v>158.5</v>
      </c>
      <c r="AN644" s="35">
        <v>181</v>
      </c>
      <c r="AO644" s="36">
        <f t="shared" si="151"/>
        <v>0</v>
      </c>
      <c r="AP644" s="37">
        <f t="shared" si="153"/>
        <v>1</v>
      </c>
    </row>
    <row r="645" spans="1:42" ht="25" customHeight="1" x14ac:dyDescent="0.3">
      <c r="A645" s="71">
        <v>639</v>
      </c>
      <c r="B645" s="19" t="s">
        <v>503</v>
      </c>
      <c r="C645" s="58" t="s">
        <v>580</v>
      </c>
      <c r="D645" s="54">
        <v>270</v>
      </c>
      <c r="E645" s="54">
        <f t="shared" si="139"/>
        <v>234.78260869565219</v>
      </c>
      <c r="G645" s="54">
        <f t="shared" si="140"/>
        <v>199.56521739130434</v>
      </c>
      <c r="H645" s="53">
        <f t="shared" si="141"/>
        <v>1.2201678653753008</v>
      </c>
      <c r="I645" s="52">
        <f t="shared" si="142"/>
        <v>35.217391304347828</v>
      </c>
      <c r="J645" s="51">
        <f t="shared" si="143"/>
        <v>278.72045661185348</v>
      </c>
      <c r="L645" s="55">
        <f t="shared" si="144"/>
        <v>320.52852510363147</v>
      </c>
      <c r="M645" s="43">
        <f t="shared" si="145"/>
        <v>50.528525103631466</v>
      </c>
      <c r="N645" s="44">
        <f t="shared" si="146"/>
        <v>0.18714268556900543</v>
      </c>
      <c r="R645" s="62">
        <v>0.75</v>
      </c>
      <c r="S645" s="48">
        <v>15.587400000000001</v>
      </c>
      <c r="T645" s="48">
        <v>18.744399999999999</v>
      </c>
      <c r="U645" s="24">
        <f t="shared" si="147"/>
        <v>0.90190153585588351</v>
      </c>
      <c r="V645" s="63">
        <v>0.06</v>
      </c>
      <c r="W645" s="49">
        <v>74.7</v>
      </c>
      <c r="X645" s="49">
        <v>101.7</v>
      </c>
      <c r="Y645" s="41">
        <f t="shared" si="152"/>
        <v>8.1686746987951808E-2</v>
      </c>
      <c r="Z645" s="64">
        <v>0.12</v>
      </c>
      <c r="AA645" s="26">
        <v>93.1</v>
      </c>
      <c r="AB645" s="26">
        <v>115.1</v>
      </c>
      <c r="AC645" s="27">
        <f t="shared" si="148"/>
        <v>0.14835660580021481</v>
      </c>
      <c r="AD645" s="68">
        <v>0.05</v>
      </c>
      <c r="AE645" s="29">
        <v>92</v>
      </c>
      <c r="AF645" s="29">
        <v>118.9</v>
      </c>
      <c r="AG645" s="30">
        <f t="shared" si="149"/>
        <v>6.4619565217391303E-2</v>
      </c>
      <c r="AH645" s="65">
        <v>0.02</v>
      </c>
      <c r="AI645" s="32">
        <v>93.8</v>
      </c>
      <c r="AJ645" s="32">
        <v>110.7</v>
      </c>
      <c r="AK645" s="33">
        <f t="shared" si="150"/>
        <v>2.3603411513859279E-2</v>
      </c>
      <c r="AL645" s="34">
        <v>0</v>
      </c>
      <c r="AM645" s="35">
        <v>158.5</v>
      </c>
      <c r="AN645" s="35">
        <v>181</v>
      </c>
      <c r="AO645" s="36">
        <f t="shared" si="151"/>
        <v>0</v>
      </c>
      <c r="AP645" s="37">
        <f t="shared" si="153"/>
        <v>1</v>
      </c>
    </row>
    <row r="646" spans="1:42" ht="25" customHeight="1" x14ac:dyDescent="0.3">
      <c r="A646" s="71">
        <v>640</v>
      </c>
      <c r="B646" s="19" t="s">
        <v>504</v>
      </c>
      <c r="C646" s="58" t="s">
        <v>580</v>
      </c>
      <c r="D646" s="54">
        <v>366210</v>
      </c>
      <c r="E646" s="54">
        <f t="shared" si="139"/>
        <v>318443.47826086957</v>
      </c>
      <c r="G646" s="54">
        <f t="shared" si="140"/>
        <v>270676.95652173914</v>
      </c>
      <c r="H646" s="53">
        <f t="shared" si="141"/>
        <v>1.2154005533155603</v>
      </c>
      <c r="I646" s="52">
        <f t="shared" si="142"/>
        <v>47766.521739130432</v>
      </c>
      <c r="J646" s="51">
        <f t="shared" si="143"/>
        <v>376747.44446542405</v>
      </c>
      <c r="L646" s="55">
        <f t="shared" si="144"/>
        <v>433259.56113523763</v>
      </c>
      <c r="M646" s="43">
        <f t="shared" si="145"/>
        <v>67049.561135237629</v>
      </c>
      <c r="N646" s="44">
        <f t="shared" si="146"/>
        <v>0.18309047031822623</v>
      </c>
      <c r="R646" s="62">
        <v>0.78</v>
      </c>
      <c r="S646" s="48">
        <v>15.587400000000001</v>
      </c>
      <c r="T646" s="48">
        <v>18.744399999999999</v>
      </c>
      <c r="U646" s="24">
        <f t="shared" si="147"/>
        <v>0.93797759729011898</v>
      </c>
      <c r="V646" s="63">
        <v>0.03</v>
      </c>
      <c r="W646" s="49">
        <v>74.7</v>
      </c>
      <c r="X646" s="49">
        <v>101.7</v>
      </c>
      <c r="Y646" s="41">
        <f t="shared" si="152"/>
        <v>4.0843373493975904E-2</v>
      </c>
      <c r="Z646" s="64">
        <v>0.12</v>
      </c>
      <c r="AA646" s="26">
        <v>93.1</v>
      </c>
      <c r="AB646" s="26">
        <v>115.1</v>
      </c>
      <c r="AC646" s="27">
        <f t="shared" si="148"/>
        <v>0.14835660580021481</v>
      </c>
      <c r="AD646" s="68">
        <v>0.05</v>
      </c>
      <c r="AE646" s="29">
        <v>92</v>
      </c>
      <c r="AF646" s="29">
        <v>118.9</v>
      </c>
      <c r="AG646" s="30">
        <f t="shared" si="149"/>
        <v>6.4619565217391303E-2</v>
      </c>
      <c r="AH646" s="65">
        <v>0.02</v>
      </c>
      <c r="AI646" s="32">
        <v>93.8</v>
      </c>
      <c r="AJ646" s="32">
        <v>110.7</v>
      </c>
      <c r="AK646" s="33">
        <f t="shared" si="150"/>
        <v>2.3603411513859279E-2</v>
      </c>
      <c r="AL646" s="34">
        <v>0</v>
      </c>
      <c r="AM646" s="35">
        <v>158.5</v>
      </c>
      <c r="AN646" s="35">
        <v>181</v>
      </c>
      <c r="AO646" s="36">
        <f t="shared" si="151"/>
        <v>0</v>
      </c>
      <c r="AP646" s="37">
        <f t="shared" si="153"/>
        <v>1</v>
      </c>
    </row>
    <row r="647" spans="1:42" ht="25" customHeight="1" x14ac:dyDescent="0.3">
      <c r="A647" s="71">
        <v>641</v>
      </c>
      <c r="B647" s="19" t="s">
        <v>497</v>
      </c>
      <c r="C647" s="58" t="s">
        <v>580</v>
      </c>
      <c r="D647" s="54">
        <v>72000</v>
      </c>
      <c r="E647" s="54">
        <f t="shared" si="139"/>
        <v>62608.695652173919</v>
      </c>
      <c r="G647" s="54">
        <f t="shared" si="140"/>
        <v>53217.391304347831</v>
      </c>
      <c r="H647" s="53">
        <f t="shared" si="141"/>
        <v>1.2154005533155603</v>
      </c>
      <c r="I647" s="52">
        <f t="shared" si="142"/>
        <v>9391.3043478260879</v>
      </c>
      <c r="J647" s="51">
        <f t="shared" si="143"/>
        <v>74071.751185141125</v>
      </c>
      <c r="L647" s="55">
        <f t="shared" si="144"/>
        <v>85182.513862912281</v>
      </c>
      <c r="M647" s="43">
        <f t="shared" si="145"/>
        <v>13182.513862912281</v>
      </c>
      <c r="N647" s="44">
        <f t="shared" si="146"/>
        <v>0.18309047031822612</v>
      </c>
      <c r="R647" s="62">
        <v>0.78</v>
      </c>
      <c r="S647" s="48">
        <v>15.587400000000001</v>
      </c>
      <c r="T647" s="48">
        <v>18.744399999999999</v>
      </c>
      <c r="U647" s="24">
        <f t="shared" si="147"/>
        <v>0.93797759729011898</v>
      </c>
      <c r="V647" s="63">
        <v>0.03</v>
      </c>
      <c r="W647" s="49">
        <v>74.7</v>
      </c>
      <c r="X647" s="49">
        <v>101.7</v>
      </c>
      <c r="Y647" s="41">
        <f t="shared" si="152"/>
        <v>4.0843373493975904E-2</v>
      </c>
      <c r="Z647" s="64">
        <v>0.12</v>
      </c>
      <c r="AA647" s="26">
        <v>93.1</v>
      </c>
      <c r="AB647" s="26">
        <v>115.1</v>
      </c>
      <c r="AC647" s="27">
        <f t="shared" si="148"/>
        <v>0.14835660580021481</v>
      </c>
      <c r="AD647" s="68">
        <v>0.05</v>
      </c>
      <c r="AE647" s="29">
        <v>92</v>
      </c>
      <c r="AF647" s="29">
        <v>118.9</v>
      </c>
      <c r="AG647" s="30">
        <f t="shared" si="149"/>
        <v>6.4619565217391303E-2</v>
      </c>
      <c r="AH647" s="65">
        <v>0.02</v>
      </c>
      <c r="AI647" s="32">
        <v>93.8</v>
      </c>
      <c r="AJ647" s="32">
        <v>110.7</v>
      </c>
      <c r="AK647" s="33">
        <f t="shared" si="150"/>
        <v>2.3603411513859279E-2</v>
      </c>
      <c r="AL647" s="34">
        <v>0</v>
      </c>
      <c r="AM647" s="35">
        <v>158.5</v>
      </c>
      <c r="AN647" s="35">
        <v>181</v>
      </c>
      <c r="AO647" s="36">
        <f t="shared" si="151"/>
        <v>0</v>
      </c>
      <c r="AP647" s="37">
        <f t="shared" si="153"/>
        <v>1</v>
      </c>
    </row>
    <row r="648" spans="1:42" ht="25" customHeight="1" x14ac:dyDescent="0.3">
      <c r="A648" s="71">
        <v>642</v>
      </c>
      <c r="B648" s="19" t="s">
        <v>498</v>
      </c>
      <c r="C648" s="58" t="s">
        <v>580</v>
      </c>
      <c r="D648" s="54">
        <v>57000</v>
      </c>
      <c r="E648" s="54">
        <f t="shared" ref="E648:E711" si="154">D648/1.15</f>
        <v>49565.217391304352</v>
      </c>
      <c r="G648" s="54">
        <f t="shared" ref="G648:G711" si="155">E648*85%</f>
        <v>42130.434782608696</v>
      </c>
      <c r="H648" s="53">
        <f t="shared" ref="H648:H711" si="156">U648+Y648+AC648+AG648+AK648+AO648</f>
        <v>1.2154005533155603</v>
      </c>
      <c r="I648" s="52">
        <f t="shared" ref="I648:I711" si="157">E648*15%</f>
        <v>7434.782608695652</v>
      </c>
      <c r="J648" s="51">
        <f t="shared" ref="J648:J711" si="158">(G648*H648)+I648</f>
        <v>58640.136354903385</v>
      </c>
      <c r="L648" s="55">
        <f t="shared" ref="L648:L711" si="159">J648*1.15</f>
        <v>67436.156808138883</v>
      </c>
      <c r="M648" s="43">
        <f t="shared" ref="M648:M711" si="160">L648-D648</f>
        <v>10436.156808138883</v>
      </c>
      <c r="N648" s="44">
        <f t="shared" ref="N648:N711" si="161">M648/D648</f>
        <v>0.18309047031822603</v>
      </c>
      <c r="R648" s="62">
        <v>0.78</v>
      </c>
      <c r="S648" s="48">
        <v>15.587400000000001</v>
      </c>
      <c r="T648" s="48">
        <v>18.744399999999999</v>
      </c>
      <c r="U648" s="24">
        <f t="shared" ref="U648:U711" si="162">R648*(T648/S648)</f>
        <v>0.93797759729011898</v>
      </c>
      <c r="V648" s="63">
        <v>0.03</v>
      </c>
      <c r="W648" s="49">
        <v>74.7</v>
      </c>
      <c r="X648" s="49">
        <v>101.7</v>
      </c>
      <c r="Y648" s="41">
        <f t="shared" si="152"/>
        <v>4.0843373493975904E-2</v>
      </c>
      <c r="Z648" s="64">
        <v>0.12</v>
      </c>
      <c r="AA648" s="26">
        <v>93.1</v>
      </c>
      <c r="AB648" s="26">
        <v>115.1</v>
      </c>
      <c r="AC648" s="27">
        <f t="shared" ref="AC648:AC711" si="163">Z648*(AB648/AA648)</f>
        <v>0.14835660580021481</v>
      </c>
      <c r="AD648" s="68">
        <v>0.05</v>
      </c>
      <c r="AE648" s="29">
        <v>92</v>
      </c>
      <c r="AF648" s="29">
        <v>118.9</v>
      </c>
      <c r="AG648" s="30">
        <f t="shared" ref="AG648:AG711" si="164">AD648*(AF648/AE648)</f>
        <v>6.4619565217391303E-2</v>
      </c>
      <c r="AH648" s="65">
        <v>0.02</v>
      </c>
      <c r="AI648" s="32">
        <v>93.8</v>
      </c>
      <c r="AJ648" s="32">
        <v>110.7</v>
      </c>
      <c r="AK648" s="33">
        <f t="shared" ref="AK648:AK711" si="165">AH648*(AJ648/AI648)</f>
        <v>2.3603411513859279E-2</v>
      </c>
      <c r="AL648" s="34">
        <v>0</v>
      </c>
      <c r="AM648" s="35">
        <v>158.5</v>
      </c>
      <c r="AN648" s="35">
        <v>181</v>
      </c>
      <c r="AO648" s="36">
        <f t="shared" ref="AO648:AO711" si="166">AL648*(AN648/AM648)</f>
        <v>0</v>
      </c>
      <c r="AP648" s="37">
        <f t="shared" si="153"/>
        <v>1</v>
      </c>
    </row>
    <row r="649" spans="1:42" ht="25" customHeight="1" x14ac:dyDescent="0.3">
      <c r="A649" s="71">
        <v>643</v>
      </c>
      <c r="B649" s="19" t="s">
        <v>499</v>
      </c>
      <c r="C649" s="58" t="s">
        <v>580</v>
      </c>
      <c r="D649" s="54">
        <v>87000</v>
      </c>
      <c r="E649" s="54">
        <f t="shared" si="154"/>
        <v>75652.173913043487</v>
      </c>
      <c r="G649" s="54">
        <f t="shared" si="155"/>
        <v>64304.34782608696</v>
      </c>
      <c r="H649" s="53">
        <f t="shared" si="156"/>
        <v>1.2154005533155603</v>
      </c>
      <c r="I649" s="52">
        <f t="shared" si="157"/>
        <v>11347.826086956522</v>
      </c>
      <c r="J649" s="51">
        <f t="shared" si="158"/>
        <v>89503.366015378866</v>
      </c>
      <c r="L649" s="55">
        <f t="shared" si="159"/>
        <v>102928.87091768569</v>
      </c>
      <c r="M649" s="43">
        <f t="shared" si="160"/>
        <v>15928.870917685694</v>
      </c>
      <c r="N649" s="44">
        <f t="shared" si="161"/>
        <v>0.18309047031822637</v>
      </c>
      <c r="R649" s="62">
        <v>0.78</v>
      </c>
      <c r="S649" s="48">
        <v>15.587400000000001</v>
      </c>
      <c r="T649" s="48">
        <v>18.744399999999999</v>
      </c>
      <c r="U649" s="24">
        <f t="shared" si="162"/>
        <v>0.93797759729011898</v>
      </c>
      <c r="V649" s="63">
        <v>0.03</v>
      </c>
      <c r="W649" s="49">
        <v>74.7</v>
      </c>
      <c r="X649" s="49">
        <v>101.7</v>
      </c>
      <c r="Y649" s="41">
        <f t="shared" si="152"/>
        <v>4.0843373493975904E-2</v>
      </c>
      <c r="Z649" s="64">
        <v>0.12</v>
      </c>
      <c r="AA649" s="26">
        <v>93.1</v>
      </c>
      <c r="AB649" s="26">
        <v>115.1</v>
      </c>
      <c r="AC649" s="27">
        <f t="shared" si="163"/>
        <v>0.14835660580021481</v>
      </c>
      <c r="AD649" s="68">
        <v>0.05</v>
      </c>
      <c r="AE649" s="29">
        <v>92</v>
      </c>
      <c r="AF649" s="29">
        <v>118.9</v>
      </c>
      <c r="AG649" s="30">
        <f t="shared" si="164"/>
        <v>6.4619565217391303E-2</v>
      </c>
      <c r="AH649" s="65">
        <v>0.02</v>
      </c>
      <c r="AI649" s="32">
        <v>93.8</v>
      </c>
      <c r="AJ649" s="32">
        <v>110.7</v>
      </c>
      <c r="AK649" s="33">
        <f t="shared" si="165"/>
        <v>2.3603411513859279E-2</v>
      </c>
      <c r="AL649" s="34">
        <v>0</v>
      </c>
      <c r="AM649" s="35">
        <v>158.5</v>
      </c>
      <c r="AN649" s="35">
        <v>181</v>
      </c>
      <c r="AO649" s="36">
        <f t="shared" si="166"/>
        <v>0</v>
      </c>
      <c r="AP649" s="37">
        <f t="shared" si="153"/>
        <v>1</v>
      </c>
    </row>
    <row r="650" spans="1:42" ht="25" customHeight="1" x14ac:dyDescent="0.3">
      <c r="A650" s="71">
        <v>644</v>
      </c>
      <c r="B650" s="19" t="s">
        <v>500</v>
      </c>
      <c r="C650" s="58" t="s">
        <v>580</v>
      </c>
      <c r="D650" s="54">
        <v>3000</v>
      </c>
      <c r="E650" s="54">
        <f t="shared" si="154"/>
        <v>2608.6956521739135</v>
      </c>
      <c r="G650" s="54">
        <f t="shared" si="155"/>
        <v>2217.3913043478265</v>
      </c>
      <c r="H650" s="53">
        <f t="shared" si="156"/>
        <v>1.2154005533155603</v>
      </c>
      <c r="I650" s="52">
        <f t="shared" si="157"/>
        <v>391.304347826087</v>
      </c>
      <c r="J650" s="51">
        <f t="shared" si="158"/>
        <v>3086.3229660475472</v>
      </c>
      <c r="L650" s="55">
        <f t="shared" si="159"/>
        <v>3549.2714109546791</v>
      </c>
      <c r="M650" s="43">
        <f t="shared" si="160"/>
        <v>549.27141095467914</v>
      </c>
      <c r="N650" s="44">
        <f t="shared" si="161"/>
        <v>0.18309047031822637</v>
      </c>
      <c r="R650" s="62">
        <v>0.78</v>
      </c>
      <c r="S650" s="48">
        <v>15.587400000000001</v>
      </c>
      <c r="T650" s="48">
        <v>18.744399999999999</v>
      </c>
      <c r="U650" s="24">
        <f t="shared" si="162"/>
        <v>0.93797759729011898</v>
      </c>
      <c r="V650" s="63">
        <v>0.03</v>
      </c>
      <c r="W650" s="49">
        <v>74.7</v>
      </c>
      <c r="X650" s="49">
        <v>101.7</v>
      </c>
      <c r="Y650" s="41">
        <f t="shared" si="152"/>
        <v>4.0843373493975904E-2</v>
      </c>
      <c r="Z650" s="64">
        <v>0.12</v>
      </c>
      <c r="AA650" s="26">
        <v>93.1</v>
      </c>
      <c r="AB650" s="26">
        <v>115.1</v>
      </c>
      <c r="AC650" s="27">
        <f t="shared" si="163"/>
        <v>0.14835660580021481</v>
      </c>
      <c r="AD650" s="68">
        <v>0.05</v>
      </c>
      <c r="AE650" s="29">
        <v>92</v>
      </c>
      <c r="AF650" s="29">
        <v>118.9</v>
      </c>
      <c r="AG650" s="30">
        <f t="shared" si="164"/>
        <v>6.4619565217391303E-2</v>
      </c>
      <c r="AH650" s="65">
        <v>0.02</v>
      </c>
      <c r="AI650" s="32">
        <v>93.8</v>
      </c>
      <c r="AJ650" s="32">
        <v>110.7</v>
      </c>
      <c r="AK650" s="33">
        <f t="shared" si="165"/>
        <v>2.3603411513859279E-2</v>
      </c>
      <c r="AL650" s="34">
        <v>0</v>
      </c>
      <c r="AM650" s="35">
        <v>158.5</v>
      </c>
      <c r="AN650" s="35">
        <v>181</v>
      </c>
      <c r="AO650" s="36">
        <f t="shared" si="166"/>
        <v>0</v>
      </c>
      <c r="AP650" s="37">
        <f t="shared" si="153"/>
        <v>1</v>
      </c>
    </row>
    <row r="651" spans="1:42" ht="25" customHeight="1" x14ac:dyDescent="0.3">
      <c r="A651" s="71">
        <v>645</v>
      </c>
      <c r="B651" s="19" t="s">
        <v>501</v>
      </c>
      <c r="C651" s="58" t="s">
        <v>580</v>
      </c>
      <c r="D651" s="54">
        <v>40</v>
      </c>
      <c r="E651" s="54">
        <f t="shared" si="154"/>
        <v>34.782608695652179</v>
      </c>
      <c r="G651" s="54">
        <f t="shared" si="155"/>
        <v>29.565217391304351</v>
      </c>
      <c r="H651" s="53">
        <f t="shared" si="156"/>
        <v>1.2154005533155603</v>
      </c>
      <c r="I651" s="52">
        <f t="shared" si="157"/>
        <v>5.2173913043478271</v>
      </c>
      <c r="J651" s="51">
        <f t="shared" si="158"/>
        <v>41.150972880633965</v>
      </c>
      <c r="L651" s="55">
        <f t="shared" si="159"/>
        <v>47.323618812729059</v>
      </c>
      <c r="M651" s="43">
        <f t="shared" si="160"/>
        <v>7.3236188127290589</v>
      </c>
      <c r="N651" s="44">
        <f t="shared" si="161"/>
        <v>0.18309047031822648</v>
      </c>
      <c r="R651" s="62">
        <v>0.78</v>
      </c>
      <c r="S651" s="48">
        <v>15.587400000000001</v>
      </c>
      <c r="T651" s="48">
        <v>18.744399999999999</v>
      </c>
      <c r="U651" s="24">
        <f t="shared" si="162"/>
        <v>0.93797759729011898</v>
      </c>
      <c r="V651" s="63">
        <v>0.03</v>
      </c>
      <c r="W651" s="49">
        <v>74.7</v>
      </c>
      <c r="X651" s="49">
        <v>101.7</v>
      </c>
      <c r="Y651" s="41">
        <f t="shared" si="152"/>
        <v>4.0843373493975904E-2</v>
      </c>
      <c r="Z651" s="64">
        <v>0.12</v>
      </c>
      <c r="AA651" s="26">
        <v>93.1</v>
      </c>
      <c r="AB651" s="26">
        <v>115.1</v>
      </c>
      <c r="AC651" s="27">
        <f t="shared" si="163"/>
        <v>0.14835660580021481</v>
      </c>
      <c r="AD651" s="68">
        <v>0.05</v>
      </c>
      <c r="AE651" s="29">
        <v>92</v>
      </c>
      <c r="AF651" s="29">
        <v>118.9</v>
      </c>
      <c r="AG651" s="30">
        <f t="shared" si="164"/>
        <v>6.4619565217391303E-2</v>
      </c>
      <c r="AH651" s="65">
        <v>0.02</v>
      </c>
      <c r="AI651" s="32">
        <v>93.8</v>
      </c>
      <c r="AJ651" s="32">
        <v>110.7</v>
      </c>
      <c r="AK651" s="33">
        <f t="shared" si="165"/>
        <v>2.3603411513859279E-2</v>
      </c>
      <c r="AL651" s="34">
        <v>0</v>
      </c>
      <c r="AM651" s="35">
        <v>158.5</v>
      </c>
      <c r="AN651" s="35">
        <v>181</v>
      </c>
      <c r="AO651" s="36">
        <f t="shared" si="166"/>
        <v>0</v>
      </c>
      <c r="AP651" s="37">
        <f t="shared" si="153"/>
        <v>1</v>
      </c>
    </row>
    <row r="652" spans="1:42" ht="25" customHeight="1" x14ac:dyDescent="0.3">
      <c r="A652" s="71">
        <v>646</v>
      </c>
      <c r="B652" s="19" t="s">
        <v>502</v>
      </c>
      <c r="C652" s="58" t="s">
        <v>580</v>
      </c>
      <c r="D652" s="54">
        <v>17000</v>
      </c>
      <c r="E652" s="54">
        <f t="shared" si="154"/>
        <v>14782.608695652176</v>
      </c>
      <c r="G652" s="54">
        <f t="shared" si="155"/>
        <v>12565.21739130435</v>
      </c>
      <c r="H652" s="53">
        <f t="shared" si="156"/>
        <v>1.2154005533155603</v>
      </c>
      <c r="I652" s="52">
        <f t="shared" si="157"/>
        <v>2217.3913043478265</v>
      </c>
      <c r="J652" s="51">
        <f t="shared" si="158"/>
        <v>17489.163474269433</v>
      </c>
      <c r="L652" s="55">
        <f t="shared" si="159"/>
        <v>20112.537995409846</v>
      </c>
      <c r="M652" s="43">
        <f t="shared" si="160"/>
        <v>3112.5379954098462</v>
      </c>
      <c r="N652" s="44">
        <f t="shared" si="161"/>
        <v>0.18309047031822626</v>
      </c>
      <c r="R652" s="62">
        <v>0.78</v>
      </c>
      <c r="S652" s="48">
        <v>15.587400000000001</v>
      </c>
      <c r="T652" s="48">
        <v>18.744399999999999</v>
      </c>
      <c r="U652" s="24">
        <f t="shared" si="162"/>
        <v>0.93797759729011898</v>
      </c>
      <c r="V652" s="63">
        <v>0.03</v>
      </c>
      <c r="W652" s="49">
        <v>74.7</v>
      </c>
      <c r="X652" s="49">
        <v>101.7</v>
      </c>
      <c r="Y652" s="41">
        <f t="shared" si="152"/>
        <v>4.0843373493975904E-2</v>
      </c>
      <c r="Z652" s="64">
        <v>0.12</v>
      </c>
      <c r="AA652" s="26">
        <v>93.1</v>
      </c>
      <c r="AB652" s="26">
        <v>115.1</v>
      </c>
      <c r="AC652" s="27">
        <f t="shared" si="163"/>
        <v>0.14835660580021481</v>
      </c>
      <c r="AD652" s="68">
        <v>0.05</v>
      </c>
      <c r="AE652" s="29">
        <v>92</v>
      </c>
      <c r="AF652" s="29">
        <v>118.9</v>
      </c>
      <c r="AG652" s="30">
        <f t="shared" si="164"/>
        <v>6.4619565217391303E-2</v>
      </c>
      <c r="AH652" s="65">
        <v>0.02</v>
      </c>
      <c r="AI652" s="32">
        <v>93.8</v>
      </c>
      <c r="AJ652" s="32">
        <v>110.7</v>
      </c>
      <c r="AK652" s="33">
        <f t="shared" si="165"/>
        <v>2.3603411513859279E-2</v>
      </c>
      <c r="AL652" s="34">
        <v>0</v>
      </c>
      <c r="AM652" s="35">
        <v>158.5</v>
      </c>
      <c r="AN652" s="35">
        <v>181</v>
      </c>
      <c r="AO652" s="36">
        <f t="shared" si="166"/>
        <v>0</v>
      </c>
      <c r="AP652" s="37">
        <f t="shared" si="153"/>
        <v>1</v>
      </c>
    </row>
    <row r="653" spans="1:42" ht="25" customHeight="1" x14ac:dyDescent="0.3">
      <c r="A653" s="71">
        <v>647</v>
      </c>
      <c r="B653" s="19" t="s">
        <v>503</v>
      </c>
      <c r="C653" s="58" t="s">
        <v>580</v>
      </c>
      <c r="D653" s="54">
        <v>270</v>
      </c>
      <c r="E653" s="54">
        <f t="shared" si="154"/>
        <v>234.78260869565219</v>
      </c>
      <c r="G653" s="54">
        <f t="shared" si="155"/>
        <v>199.56521739130434</v>
      </c>
      <c r="H653" s="53">
        <f t="shared" si="156"/>
        <v>1.2154005533155603</v>
      </c>
      <c r="I653" s="52">
        <f t="shared" si="157"/>
        <v>35.217391304347828</v>
      </c>
      <c r="J653" s="51">
        <f t="shared" si="158"/>
        <v>277.76906694427919</v>
      </c>
      <c r="L653" s="55">
        <f t="shared" si="159"/>
        <v>319.43442698592105</v>
      </c>
      <c r="M653" s="43">
        <f t="shared" si="160"/>
        <v>49.43442698592105</v>
      </c>
      <c r="N653" s="44">
        <f t="shared" si="161"/>
        <v>0.18309047031822612</v>
      </c>
      <c r="R653" s="62">
        <v>0.78</v>
      </c>
      <c r="S653" s="48">
        <v>15.587400000000001</v>
      </c>
      <c r="T653" s="48">
        <v>18.744399999999999</v>
      </c>
      <c r="U653" s="24">
        <f t="shared" si="162"/>
        <v>0.93797759729011898</v>
      </c>
      <c r="V653" s="63">
        <v>0.03</v>
      </c>
      <c r="W653" s="49">
        <v>74.7</v>
      </c>
      <c r="X653" s="49">
        <v>101.7</v>
      </c>
      <c r="Y653" s="41">
        <f t="shared" si="152"/>
        <v>4.0843373493975904E-2</v>
      </c>
      <c r="Z653" s="64">
        <v>0.12</v>
      </c>
      <c r="AA653" s="26">
        <v>93.1</v>
      </c>
      <c r="AB653" s="26">
        <v>115.1</v>
      </c>
      <c r="AC653" s="27">
        <f t="shared" si="163"/>
        <v>0.14835660580021481</v>
      </c>
      <c r="AD653" s="68">
        <v>0.05</v>
      </c>
      <c r="AE653" s="29">
        <v>92</v>
      </c>
      <c r="AF653" s="29">
        <v>118.9</v>
      </c>
      <c r="AG653" s="30">
        <f t="shared" si="164"/>
        <v>6.4619565217391303E-2</v>
      </c>
      <c r="AH653" s="65">
        <v>0.02</v>
      </c>
      <c r="AI653" s="32">
        <v>93.8</v>
      </c>
      <c r="AJ653" s="32">
        <v>110.7</v>
      </c>
      <c r="AK653" s="33">
        <f t="shared" si="165"/>
        <v>2.3603411513859279E-2</v>
      </c>
      <c r="AL653" s="34">
        <v>0</v>
      </c>
      <c r="AM653" s="35">
        <v>158.5</v>
      </c>
      <c r="AN653" s="35">
        <v>181</v>
      </c>
      <c r="AO653" s="36">
        <f t="shared" si="166"/>
        <v>0</v>
      </c>
      <c r="AP653" s="37">
        <f t="shared" si="153"/>
        <v>1</v>
      </c>
    </row>
    <row r="654" spans="1:42" ht="25" customHeight="1" x14ac:dyDescent="0.3">
      <c r="A654" s="71">
        <v>648</v>
      </c>
      <c r="B654" s="19" t="s">
        <v>505</v>
      </c>
      <c r="C654" s="58" t="s">
        <v>580</v>
      </c>
      <c r="D654" s="54">
        <v>624414</v>
      </c>
      <c r="E654" s="54">
        <f t="shared" si="154"/>
        <v>542968.69565217395</v>
      </c>
      <c r="G654" s="54">
        <f t="shared" si="155"/>
        <v>461523.39130434784</v>
      </c>
      <c r="H654" s="53">
        <f t="shared" si="156"/>
        <v>1.2201678653753008</v>
      </c>
      <c r="I654" s="52">
        <f t="shared" si="157"/>
        <v>81445.304347826095</v>
      </c>
      <c r="J654" s="51">
        <f t="shared" si="158"/>
        <v>644581.31553642184</v>
      </c>
      <c r="L654" s="55">
        <f t="shared" si="159"/>
        <v>741268.51286688505</v>
      </c>
      <c r="M654" s="43">
        <f t="shared" si="160"/>
        <v>116854.51286688505</v>
      </c>
      <c r="N654" s="44">
        <f t="shared" si="161"/>
        <v>0.1871426855690056</v>
      </c>
      <c r="R654" s="62">
        <v>0.75</v>
      </c>
      <c r="S654" s="48">
        <v>15.587400000000001</v>
      </c>
      <c r="T654" s="48">
        <v>18.744399999999999</v>
      </c>
      <c r="U654" s="24">
        <f t="shared" si="162"/>
        <v>0.90190153585588351</v>
      </c>
      <c r="V654" s="63">
        <v>0.06</v>
      </c>
      <c r="W654" s="49">
        <v>74.7</v>
      </c>
      <c r="X654" s="49">
        <v>101.7</v>
      </c>
      <c r="Y654" s="41">
        <f t="shared" si="152"/>
        <v>8.1686746987951808E-2</v>
      </c>
      <c r="Z654" s="64">
        <v>0.12</v>
      </c>
      <c r="AA654" s="26">
        <v>93.1</v>
      </c>
      <c r="AB654" s="26">
        <v>115.1</v>
      </c>
      <c r="AC654" s="27">
        <f t="shared" si="163"/>
        <v>0.14835660580021481</v>
      </c>
      <c r="AD654" s="68">
        <v>0.05</v>
      </c>
      <c r="AE654" s="29">
        <v>92</v>
      </c>
      <c r="AF654" s="29">
        <v>118.9</v>
      </c>
      <c r="AG654" s="30">
        <f t="shared" si="164"/>
        <v>6.4619565217391303E-2</v>
      </c>
      <c r="AH654" s="65">
        <v>0.02</v>
      </c>
      <c r="AI654" s="32">
        <v>93.8</v>
      </c>
      <c r="AJ654" s="32">
        <v>110.7</v>
      </c>
      <c r="AK654" s="33">
        <f t="shared" si="165"/>
        <v>2.3603411513859279E-2</v>
      </c>
      <c r="AL654" s="34">
        <v>0</v>
      </c>
      <c r="AM654" s="35">
        <v>158.5</v>
      </c>
      <c r="AN654" s="35">
        <v>181</v>
      </c>
      <c r="AO654" s="36">
        <f t="shared" si="166"/>
        <v>0</v>
      </c>
      <c r="AP654" s="37">
        <f t="shared" si="153"/>
        <v>1</v>
      </c>
    </row>
    <row r="655" spans="1:42" ht="25" customHeight="1" x14ac:dyDescent="0.3">
      <c r="A655" s="71">
        <v>649</v>
      </c>
      <c r="B655" s="19" t="s">
        <v>497</v>
      </c>
      <c r="C655" s="58" t="s">
        <v>580</v>
      </c>
      <c r="D655" s="54">
        <v>72000</v>
      </c>
      <c r="E655" s="54">
        <f t="shared" si="154"/>
        <v>62608.695652173919</v>
      </c>
      <c r="G655" s="54">
        <f t="shared" si="155"/>
        <v>53217.391304347831</v>
      </c>
      <c r="H655" s="53">
        <f t="shared" si="156"/>
        <v>1.2201678653753008</v>
      </c>
      <c r="I655" s="52">
        <f t="shared" si="157"/>
        <v>9391.3043478260879</v>
      </c>
      <c r="J655" s="51">
        <f t="shared" si="158"/>
        <v>74325.455096494275</v>
      </c>
      <c r="L655" s="55">
        <f t="shared" si="159"/>
        <v>85474.273360968407</v>
      </c>
      <c r="M655" s="43">
        <f t="shared" si="160"/>
        <v>13474.273360968407</v>
      </c>
      <c r="N655" s="44">
        <f t="shared" si="161"/>
        <v>0.18714268556900565</v>
      </c>
      <c r="R655" s="62">
        <v>0.75</v>
      </c>
      <c r="S655" s="48">
        <v>15.587400000000001</v>
      </c>
      <c r="T655" s="48">
        <v>18.744399999999999</v>
      </c>
      <c r="U655" s="24">
        <f t="shared" si="162"/>
        <v>0.90190153585588351</v>
      </c>
      <c r="V655" s="63">
        <v>0.06</v>
      </c>
      <c r="W655" s="49">
        <v>74.7</v>
      </c>
      <c r="X655" s="49">
        <v>101.7</v>
      </c>
      <c r="Y655" s="41">
        <f t="shared" si="152"/>
        <v>8.1686746987951808E-2</v>
      </c>
      <c r="Z655" s="64">
        <v>0.12</v>
      </c>
      <c r="AA655" s="26">
        <v>93.1</v>
      </c>
      <c r="AB655" s="26">
        <v>115.1</v>
      </c>
      <c r="AC655" s="27">
        <f t="shared" si="163"/>
        <v>0.14835660580021481</v>
      </c>
      <c r="AD655" s="68">
        <v>0.05</v>
      </c>
      <c r="AE655" s="29">
        <v>92</v>
      </c>
      <c r="AF655" s="29">
        <v>118.9</v>
      </c>
      <c r="AG655" s="30">
        <f t="shared" si="164"/>
        <v>6.4619565217391303E-2</v>
      </c>
      <c r="AH655" s="65">
        <v>0.02</v>
      </c>
      <c r="AI655" s="32">
        <v>93.8</v>
      </c>
      <c r="AJ655" s="32">
        <v>110.7</v>
      </c>
      <c r="AK655" s="33">
        <f t="shared" si="165"/>
        <v>2.3603411513859279E-2</v>
      </c>
      <c r="AL655" s="34">
        <v>0</v>
      </c>
      <c r="AM655" s="35">
        <v>158.5</v>
      </c>
      <c r="AN655" s="35">
        <v>181</v>
      </c>
      <c r="AO655" s="36">
        <f t="shared" si="166"/>
        <v>0</v>
      </c>
      <c r="AP655" s="37">
        <f t="shared" si="153"/>
        <v>1</v>
      </c>
    </row>
    <row r="656" spans="1:42" ht="25" customHeight="1" x14ac:dyDescent="0.3">
      <c r="A656" s="71">
        <v>650</v>
      </c>
      <c r="B656" s="19" t="s">
        <v>498</v>
      </c>
      <c r="C656" s="58" t="s">
        <v>580</v>
      </c>
      <c r="D656" s="54">
        <v>57000</v>
      </c>
      <c r="E656" s="54">
        <f t="shared" si="154"/>
        <v>49565.217391304352</v>
      </c>
      <c r="G656" s="54">
        <f t="shared" si="155"/>
        <v>42130.434782608696</v>
      </c>
      <c r="H656" s="53">
        <f t="shared" si="156"/>
        <v>1.2201678653753008</v>
      </c>
      <c r="I656" s="52">
        <f t="shared" si="157"/>
        <v>7434.782608695652</v>
      </c>
      <c r="J656" s="51">
        <f t="shared" si="158"/>
        <v>58840.985284724622</v>
      </c>
      <c r="L656" s="55">
        <f t="shared" si="159"/>
        <v>67667.133077433304</v>
      </c>
      <c r="M656" s="43">
        <f t="shared" si="160"/>
        <v>10667.133077433304</v>
      </c>
      <c r="N656" s="44">
        <f t="shared" si="161"/>
        <v>0.18714268556900532</v>
      </c>
      <c r="R656" s="62">
        <v>0.75</v>
      </c>
      <c r="S656" s="48">
        <v>15.587400000000001</v>
      </c>
      <c r="T656" s="48">
        <v>18.744399999999999</v>
      </c>
      <c r="U656" s="24">
        <f t="shared" si="162"/>
        <v>0.90190153585588351</v>
      </c>
      <c r="V656" s="63">
        <v>0.06</v>
      </c>
      <c r="W656" s="49">
        <v>74.7</v>
      </c>
      <c r="X656" s="49">
        <v>101.7</v>
      </c>
      <c r="Y656" s="41">
        <f t="shared" si="152"/>
        <v>8.1686746987951808E-2</v>
      </c>
      <c r="Z656" s="64">
        <v>0.12</v>
      </c>
      <c r="AA656" s="26">
        <v>93.1</v>
      </c>
      <c r="AB656" s="26">
        <v>115.1</v>
      </c>
      <c r="AC656" s="27">
        <f t="shared" si="163"/>
        <v>0.14835660580021481</v>
      </c>
      <c r="AD656" s="68">
        <v>0.05</v>
      </c>
      <c r="AE656" s="29">
        <v>92</v>
      </c>
      <c r="AF656" s="29">
        <v>118.9</v>
      </c>
      <c r="AG656" s="30">
        <f t="shared" si="164"/>
        <v>6.4619565217391303E-2</v>
      </c>
      <c r="AH656" s="65">
        <v>0.02</v>
      </c>
      <c r="AI656" s="32">
        <v>93.8</v>
      </c>
      <c r="AJ656" s="32">
        <v>110.7</v>
      </c>
      <c r="AK656" s="33">
        <f t="shared" si="165"/>
        <v>2.3603411513859279E-2</v>
      </c>
      <c r="AL656" s="34">
        <v>0</v>
      </c>
      <c r="AM656" s="35">
        <v>158.5</v>
      </c>
      <c r="AN656" s="35">
        <v>181</v>
      </c>
      <c r="AO656" s="36">
        <f t="shared" si="166"/>
        <v>0</v>
      </c>
      <c r="AP656" s="37">
        <f t="shared" si="153"/>
        <v>1</v>
      </c>
    </row>
    <row r="657" spans="1:42" ht="25" customHeight="1" x14ac:dyDescent="0.3">
      <c r="A657" s="71">
        <v>651</v>
      </c>
      <c r="B657" s="19" t="s">
        <v>499</v>
      </c>
      <c r="C657" s="58" t="s">
        <v>580</v>
      </c>
      <c r="D657" s="54">
        <v>87000</v>
      </c>
      <c r="E657" s="54">
        <f t="shared" si="154"/>
        <v>75652.173913043487</v>
      </c>
      <c r="G657" s="54">
        <f t="shared" si="155"/>
        <v>64304.34782608696</v>
      </c>
      <c r="H657" s="53">
        <f t="shared" si="156"/>
        <v>1.2201678653753008</v>
      </c>
      <c r="I657" s="52">
        <f t="shared" si="157"/>
        <v>11347.826086956522</v>
      </c>
      <c r="J657" s="51">
        <f t="shared" si="158"/>
        <v>89809.924908263914</v>
      </c>
      <c r="L657" s="55">
        <f t="shared" si="159"/>
        <v>103281.4136445035</v>
      </c>
      <c r="M657" s="43">
        <f t="shared" si="160"/>
        <v>16281.413644503496</v>
      </c>
      <c r="N657" s="44">
        <f t="shared" si="161"/>
        <v>0.18714268556900571</v>
      </c>
      <c r="R657" s="62">
        <v>0.75</v>
      </c>
      <c r="S657" s="48">
        <v>15.587400000000001</v>
      </c>
      <c r="T657" s="48">
        <v>18.744399999999999</v>
      </c>
      <c r="U657" s="24">
        <f t="shared" si="162"/>
        <v>0.90190153585588351</v>
      </c>
      <c r="V657" s="63">
        <v>0.06</v>
      </c>
      <c r="W657" s="49">
        <v>74.7</v>
      </c>
      <c r="X657" s="49">
        <v>101.7</v>
      </c>
      <c r="Y657" s="41">
        <f t="shared" si="152"/>
        <v>8.1686746987951808E-2</v>
      </c>
      <c r="Z657" s="64">
        <v>0.12</v>
      </c>
      <c r="AA657" s="26">
        <v>93.1</v>
      </c>
      <c r="AB657" s="26">
        <v>115.1</v>
      </c>
      <c r="AC657" s="27">
        <f t="shared" si="163"/>
        <v>0.14835660580021481</v>
      </c>
      <c r="AD657" s="68">
        <v>0.05</v>
      </c>
      <c r="AE657" s="29">
        <v>92</v>
      </c>
      <c r="AF657" s="29">
        <v>118.9</v>
      </c>
      <c r="AG657" s="30">
        <f t="shared" si="164"/>
        <v>6.4619565217391303E-2</v>
      </c>
      <c r="AH657" s="65">
        <v>0.02</v>
      </c>
      <c r="AI657" s="32">
        <v>93.8</v>
      </c>
      <c r="AJ657" s="32">
        <v>110.7</v>
      </c>
      <c r="AK657" s="33">
        <f t="shared" si="165"/>
        <v>2.3603411513859279E-2</v>
      </c>
      <c r="AL657" s="34">
        <v>0</v>
      </c>
      <c r="AM657" s="35">
        <v>158.5</v>
      </c>
      <c r="AN657" s="35">
        <v>181</v>
      </c>
      <c r="AO657" s="36">
        <f t="shared" si="166"/>
        <v>0</v>
      </c>
      <c r="AP657" s="37">
        <f t="shared" si="153"/>
        <v>1</v>
      </c>
    </row>
    <row r="658" spans="1:42" ht="25" customHeight="1" x14ac:dyDescent="0.3">
      <c r="A658" s="71">
        <v>652</v>
      </c>
      <c r="B658" s="19" t="s">
        <v>500</v>
      </c>
      <c r="C658" s="58" t="s">
        <v>580</v>
      </c>
      <c r="D658" s="54">
        <v>3000</v>
      </c>
      <c r="E658" s="54">
        <f t="shared" si="154"/>
        <v>2608.6956521739135</v>
      </c>
      <c r="G658" s="54">
        <f t="shared" si="155"/>
        <v>2217.3913043478265</v>
      </c>
      <c r="H658" s="53">
        <f t="shared" si="156"/>
        <v>1.2201678653753008</v>
      </c>
      <c r="I658" s="52">
        <f t="shared" si="157"/>
        <v>391.304347826087</v>
      </c>
      <c r="J658" s="51">
        <f t="shared" si="158"/>
        <v>3096.8939623539281</v>
      </c>
      <c r="L658" s="55">
        <f t="shared" si="159"/>
        <v>3561.4280567070173</v>
      </c>
      <c r="M658" s="43">
        <f t="shared" si="160"/>
        <v>561.42805670701728</v>
      </c>
      <c r="N658" s="44">
        <f t="shared" si="161"/>
        <v>0.18714268556900576</v>
      </c>
      <c r="R658" s="62">
        <v>0.75</v>
      </c>
      <c r="S658" s="48">
        <v>15.587400000000001</v>
      </c>
      <c r="T658" s="48">
        <v>18.744399999999999</v>
      </c>
      <c r="U658" s="24">
        <f t="shared" si="162"/>
        <v>0.90190153585588351</v>
      </c>
      <c r="V658" s="63">
        <v>0.06</v>
      </c>
      <c r="W658" s="49">
        <v>74.7</v>
      </c>
      <c r="X658" s="49">
        <v>101.7</v>
      </c>
      <c r="Y658" s="41">
        <f t="shared" si="152"/>
        <v>8.1686746987951808E-2</v>
      </c>
      <c r="Z658" s="64">
        <v>0.12</v>
      </c>
      <c r="AA658" s="26">
        <v>93.1</v>
      </c>
      <c r="AB658" s="26">
        <v>115.1</v>
      </c>
      <c r="AC658" s="27">
        <f t="shared" si="163"/>
        <v>0.14835660580021481</v>
      </c>
      <c r="AD658" s="68">
        <v>0.05</v>
      </c>
      <c r="AE658" s="29">
        <v>92</v>
      </c>
      <c r="AF658" s="29">
        <v>118.9</v>
      </c>
      <c r="AG658" s="30">
        <f t="shared" si="164"/>
        <v>6.4619565217391303E-2</v>
      </c>
      <c r="AH658" s="65">
        <v>0.02</v>
      </c>
      <c r="AI658" s="32">
        <v>93.8</v>
      </c>
      <c r="AJ658" s="32">
        <v>110.7</v>
      </c>
      <c r="AK658" s="33">
        <f t="shared" si="165"/>
        <v>2.3603411513859279E-2</v>
      </c>
      <c r="AL658" s="34">
        <v>0</v>
      </c>
      <c r="AM658" s="35">
        <v>158.5</v>
      </c>
      <c r="AN658" s="35">
        <v>181</v>
      </c>
      <c r="AO658" s="36">
        <f t="shared" si="166"/>
        <v>0</v>
      </c>
      <c r="AP658" s="37">
        <f t="shared" si="153"/>
        <v>1</v>
      </c>
    </row>
    <row r="659" spans="1:42" ht="25" customHeight="1" x14ac:dyDescent="0.3">
      <c r="A659" s="71">
        <v>653</v>
      </c>
      <c r="B659" s="19" t="s">
        <v>501</v>
      </c>
      <c r="C659" s="58" t="s">
        <v>580</v>
      </c>
      <c r="D659" s="54">
        <v>40</v>
      </c>
      <c r="E659" s="54">
        <f t="shared" si="154"/>
        <v>34.782608695652179</v>
      </c>
      <c r="G659" s="54">
        <f t="shared" si="155"/>
        <v>29.565217391304351</v>
      </c>
      <c r="H659" s="53">
        <f t="shared" si="156"/>
        <v>1.2201678653753008</v>
      </c>
      <c r="I659" s="52">
        <f t="shared" si="157"/>
        <v>5.2173913043478271</v>
      </c>
      <c r="J659" s="51">
        <f t="shared" si="158"/>
        <v>41.291919498052373</v>
      </c>
      <c r="L659" s="55">
        <f t="shared" si="159"/>
        <v>47.485707422760228</v>
      </c>
      <c r="M659" s="43">
        <f t="shared" si="160"/>
        <v>7.4857074227602283</v>
      </c>
      <c r="N659" s="44">
        <f t="shared" si="161"/>
        <v>0.18714268556900571</v>
      </c>
      <c r="R659" s="62">
        <v>0.75</v>
      </c>
      <c r="S659" s="48">
        <v>15.587400000000001</v>
      </c>
      <c r="T659" s="48">
        <v>18.744399999999999</v>
      </c>
      <c r="U659" s="24">
        <f t="shared" si="162"/>
        <v>0.90190153585588351</v>
      </c>
      <c r="V659" s="63">
        <v>0.06</v>
      </c>
      <c r="W659" s="49">
        <v>74.7</v>
      </c>
      <c r="X659" s="49">
        <v>101.7</v>
      </c>
      <c r="Y659" s="41">
        <f t="shared" si="152"/>
        <v>8.1686746987951808E-2</v>
      </c>
      <c r="Z659" s="64">
        <v>0.12</v>
      </c>
      <c r="AA659" s="26">
        <v>93.1</v>
      </c>
      <c r="AB659" s="26">
        <v>115.1</v>
      </c>
      <c r="AC659" s="27">
        <f t="shared" si="163"/>
        <v>0.14835660580021481</v>
      </c>
      <c r="AD659" s="68">
        <v>0.05</v>
      </c>
      <c r="AE659" s="29">
        <v>92</v>
      </c>
      <c r="AF659" s="29">
        <v>118.9</v>
      </c>
      <c r="AG659" s="30">
        <f t="shared" si="164"/>
        <v>6.4619565217391303E-2</v>
      </c>
      <c r="AH659" s="65">
        <v>0.02</v>
      </c>
      <c r="AI659" s="32">
        <v>93.8</v>
      </c>
      <c r="AJ659" s="32">
        <v>110.7</v>
      </c>
      <c r="AK659" s="33">
        <f t="shared" si="165"/>
        <v>2.3603411513859279E-2</v>
      </c>
      <c r="AL659" s="34">
        <v>0</v>
      </c>
      <c r="AM659" s="35">
        <v>158.5</v>
      </c>
      <c r="AN659" s="35">
        <v>181</v>
      </c>
      <c r="AO659" s="36">
        <f t="shared" si="166"/>
        <v>0</v>
      </c>
      <c r="AP659" s="37">
        <f t="shared" si="153"/>
        <v>1</v>
      </c>
    </row>
    <row r="660" spans="1:42" ht="25" customHeight="1" x14ac:dyDescent="0.3">
      <c r="A660" s="71">
        <v>654</v>
      </c>
      <c r="B660" s="19" t="s">
        <v>502</v>
      </c>
      <c r="C660" s="58" t="s">
        <v>580</v>
      </c>
      <c r="D660" s="54">
        <v>17000</v>
      </c>
      <c r="E660" s="54">
        <f t="shared" si="154"/>
        <v>14782.608695652176</v>
      </c>
      <c r="G660" s="54">
        <f t="shared" si="155"/>
        <v>12565.21739130435</v>
      </c>
      <c r="H660" s="53">
        <f t="shared" si="156"/>
        <v>1.2201678653753008</v>
      </c>
      <c r="I660" s="52">
        <f t="shared" si="157"/>
        <v>2217.3913043478265</v>
      </c>
      <c r="J660" s="51">
        <f t="shared" si="158"/>
        <v>17549.065786672261</v>
      </c>
      <c r="L660" s="55">
        <f t="shared" si="159"/>
        <v>20181.425654673098</v>
      </c>
      <c r="M660" s="43">
        <f t="shared" si="160"/>
        <v>3181.4256546730976</v>
      </c>
      <c r="N660" s="44">
        <f t="shared" si="161"/>
        <v>0.18714268556900573</v>
      </c>
      <c r="R660" s="62">
        <v>0.75</v>
      </c>
      <c r="S660" s="48">
        <v>15.587400000000001</v>
      </c>
      <c r="T660" s="48">
        <v>18.744399999999999</v>
      </c>
      <c r="U660" s="24">
        <f t="shared" si="162"/>
        <v>0.90190153585588351</v>
      </c>
      <c r="V660" s="63">
        <v>0.06</v>
      </c>
      <c r="W660" s="49">
        <v>74.7</v>
      </c>
      <c r="X660" s="49">
        <v>101.7</v>
      </c>
      <c r="Y660" s="41">
        <f t="shared" si="152"/>
        <v>8.1686746987951808E-2</v>
      </c>
      <c r="Z660" s="64">
        <v>0.12</v>
      </c>
      <c r="AA660" s="26">
        <v>93.1</v>
      </c>
      <c r="AB660" s="26">
        <v>115.1</v>
      </c>
      <c r="AC660" s="27">
        <f t="shared" si="163"/>
        <v>0.14835660580021481</v>
      </c>
      <c r="AD660" s="68">
        <v>0.05</v>
      </c>
      <c r="AE660" s="29">
        <v>92</v>
      </c>
      <c r="AF660" s="29">
        <v>118.9</v>
      </c>
      <c r="AG660" s="30">
        <f t="shared" si="164"/>
        <v>6.4619565217391303E-2</v>
      </c>
      <c r="AH660" s="65">
        <v>0.02</v>
      </c>
      <c r="AI660" s="32">
        <v>93.8</v>
      </c>
      <c r="AJ660" s="32">
        <v>110.7</v>
      </c>
      <c r="AK660" s="33">
        <f t="shared" si="165"/>
        <v>2.3603411513859279E-2</v>
      </c>
      <c r="AL660" s="34">
        <v>0</v>
      </c>
      <c r="AM660" s="35">
        <v>158.5</v>
      </c>
      <c r="AN660" s="35">
        <v>181</v>
      </c>
      <c r="AO660" s="36">
        <f t="shared" si="166"/>
        <v>0</v>
      </c>
      <c r="AP660" s="37">
        <f t="shared" si="153"/>
        <v>1</v>
      </c>
    </row>
    <row r="661" spans="1:42" ht="25" customHeight="1" x14ac:dyDescent="0.3">
      <c r="A661" s="71">
        <v>655</v>
      </c>
      <c r="B661" s="19" t="s">
        <v>503</v>
      </c>
      <c r="C661" s="58" t="s">
        <v>580</v>
      </c>
      <c r="D661" s="54">
        <v>270</v>
      </c>
      <c r="E661" s="54">
        <f t="shared" si="154"/>
        <v>234.78260869565219</v>
      </c>
      <c r="G661" s="54">
        <f t="shared" si="155"/>
        <v>199.56521739130434</v>
      </c>
      <c r="H661" s="53">
        <f t="shared" si="156"/>
        <v>1.2201678653753008</v>
      </c>
      <c r="I661" s="52">
        <f t="shared" si="157"/>
        <v>35.217391304347828</v>
      </c>
      <c r="J661" s="51">
        <f t="shared" si="158"/>
        <v>278.72045661185348</v>
      </c>
      <c r="L661" s="55">
        <f t="shared" si="159"/>
        <v>320.52852510363147</v>
      </c>
      <c r="M661" s="43">
        <f t="shared" si="160"/>
        <v>50.528525103631466</v>
      </c>
      <c r="N661" s="44">
        <f t="shared" si="161"/>
        <v>0.18714268556900543</v>
      </c>
      <c r="R661" s="62">
        <v>0.75</v>
      </c>
      <c r="S661" s="48">
        <v>15.587400000000001</v>
      </c>
      <c r="T661" s="48">
        <v>18.744399999999999</v>
      </c>
      <c r="U661" s="24">
        <f t="shared" si="162"/>
        <v>0.90190153585588351</v>
      </c>
      <c r="V661" s="63">
        <v>0.06</v>
      </c>
      <c r="W661" s="49">
        <v>74.7</v>
      </c>
      <c r="X661" s="49">
        <v>101.7</v>
      </c>
      <c r="Y661" s="41">
        <f t="shared" si="152"/>
        <v>8.1686746987951808E-2</v>
      </c>
      <c r="Z661" s="64">
        <v>0.12</v>
      </c>
      <c r="AA661" s="26">
        <v>93.1</v>
      </c>
      <c r="AB661" s="26">
        <v>115.1</v>
      </c>
      <c r="AC661" s="27">
        <f t="shared" si="163"/>
        <v>0.14835660580021481</v>
      </c>
      <c r="AD661" s="68">
        <v>0.05</v>
      </c>
      <c r="AE661" s="29">
        <v>92</v>
      </c>
      <c r="AF661" s="29">
        <v>118.9</v>
      </c>
      <c r="AG661" s="30">
        <f t="shared" si="164"/>
        <v>6.4619565217391303E-2</v>
      </c>
      <c r="AH661" s="65">
        <v>0.02</v>
      </c>
      <c r="AI661" s="32">
        <v>93.8</v>
      </c>
      <c r="AJ661" s="32">
        <v>110.7</v>
      </c>
      <c r="AK661" s="33">
        <f t="shared" si="165"/>
        <v>2.3603411513859279E-2</v>
      </c>
      <c r="AL661" s="34">
        <v>0</v>
      </c>
      <c r="AM661" s="35">
        <v>158.5</v>
      </c>
      <c r="AN661" s="35">
        <v>181</v>
      </c>
      <c r="AO661" s="36">
        <f t="shared" si="166"/>
        <v>0</v>
      </c>
      <c r="AP661" s="37">
        <f t="shared" si="153"/>
        <v>1</v>
      </c>
    </row>
    <row r="662" spans="1:42" ht="25" customHeight="1" x14ac:dyDescent="0.3">
      <c r="A662" s="71">
        <v>656</v>
      </c>
      <c r="B662" s="19" t="s">
        <v>506</v>
      </c>
      <c r="C662" s="58" t="s">
        <v>580</v>
      </c>
      <c r="D662" s="54">
        <v>1075</v>
      </c>
      <c r="E662" s="54">
        <f t="shared" si="154"/>
        <v>934.78260869565224</v>
      </c>
      <c r="G662" s="54">
        <f t="shared" si="155"/>
        <v>794.56521739130437</v>
      </c>
      <c r="H662" s="53">
        <f t="shared" si="156"/>
        <v>1.2242642332715947</v>
      </c>
      <c r="I662" s="52">
        <f t="shared" si="157"/>
        <v>140.21739130434784</v>
      </c>
      <c r="J662" s="51">
        <f t="shared" si="158"/>
        <v>1112.9751679581912</v>
      </c>
      <c r="L662" s="55">
        <f t="shared" si="159"/>
        <v>1279.9214431519197</v>
      </c>
      <c r="M662" s="43">
        <f t="shared" si="160"/>
        <v>204.92144315191968</v>
      </c>
      <c r="N662" s="44">
        <f t="shared" si="161"/>
        <v>0.19062459828085551</v>
      </c>
      <c r="R662" s="62">
        <v>0.69</v>
      </c>
      <c r="S662" s="48">
        <v>15.587400000000001</v>
      </c>
      <c r="T662" s="48">
        <v>18.744399999999999</v>
      </c>
      <c r="U662" s="24">
        <f t="shared" si="162"/>
        <v>0.82974941298741278</v>
      </c>
      <c r="V662" s="63">
        <v>0.09</v>
      </c>
      <c r="W662" s="49">
        <v>74.7</v>
      </c>
      <c r="X662" s="49">
        <v>101.7</v>
      </c>
      <c r="Y662" s="41">
        <f t="shared" si="152"/>
        <v>0.12253012048192771</v>
      </c>
      <c r="Z662" s="64">
        <v>0.12</v>
      </c>
      <c r="AA662" s="26">
        <v>93.1</v>
      </c>
      <c r="AB662" s="26">
        <v>115.1</v>
      </c>
      <c r="AC662" s="27">
        <f t="shared" si="163"/>
        <v>0.14835660580021481</v>
      </c>
      <c r="AD662" s="68">
        <v>0.05</v>
      </c>
      <c r="AE662" s="29">
        <v>92</v>
      </c>
      <c r="AF662" s="29">
        <v>118.9</v>
      </c>
      <c r="AG662" s="30">
        <f t="shared" si="164"/>
        <v>6.4619565217391303E-2</v>
      </c>
      <c r="AH662" s="65">
        <v>0.05</v>
      </c>
      <c r="AI662" s="32">
        <v>93.8</v>
      </c>
      <c r="AJ662" s="32">
        <v>110.7</v>
      </c>
      <c r="AK662" s="33">
        <f t="shared" si="165"/>
        <v>5.9008528784648198E-2</v>
      </c>
      <c r="AL662" s="34">
        <v>0</v>
      </c>
      <c r="AM662" s="35">
        <v>158.5</v>
      </c>
      <c r="AN662" s="35">
        <v>181</v>
      </c>
      <c r="AO662" s="36">
        <f t="shared" si="166"/>
        <v>0</v>
      </c>
      <c r="AP662" s="37">
        <f t="shared" si="153"/>
        <v>1</v>
      </c>
    </row>
    <row r="663" spans="1:42" ht="25" customHeight="1" x14ac:dyDescent="0.3">
      <c r="A663" s="71">
        <v>657</v>
      </c>
      <c r="B663" s="19" t="s">
        <v>507</v>
      </c>
      <c r="C663" s="58" t="s">
        <v>580</v>
      </c>
      <c r="D663" s="54">
        <v>650.57142857142867</v>
      </c>
      <c r="E663" s="54">
        <f t="shared" si="154"/>
        <v>565.71428571428589</v>
      </c>
      <c r="G663" s="54">
        <f t="shared" si="155"/>
        <v>480.857142857143</v>
      </c>
      <c r="H663" s="53">
        <f t="shared" si="156"/>
        <v>1.2242642332715947</v>
      </c>
      <c r="I663" s="52">
        <f t="shared" si="157"/>
        <v>84.857142857142875</v>
      </c>
      <c r="J663" s="51">
        <f t="shared" si="158"/>
        <v>673.55334417031281</v>
      </c>
      <c r="L663" s="55">
        <f t="shared" si="159"/>
        <v>774.58634579585964</v>
      </c>
      <c r="M663" s="43">
        <f t="shared" si="160"/>
        <v>124.01491722443097</v>
      </c>
      <c r="N663" s="44">
        <f t="shared" si="161"/>
        <v>0.19062459828085565</v>
      </c>
      <c r="R663" s="62">
        <v>0.69</v>
      </c>
      <c r="S663" s="48">
        <v>15.587400000000001</v>
      </c>
      <c r="T663" s="48">
        <v>18.744399999999999</v>
      </c>
      <c r="U663" s="24">
        <f t="shared" si="162"/>
        <v>0.82974941298741278</v>
      </c>
      <c r="V663" s="63">
        <v>0.09</v>
      </c>
      <c r="W663" s="49">
        <v>74.7</v>
      </c>
      <c r="X663" s="49">
        <v>101.7</v>
      </c>
      <c r="Y663" s="41">
        <f t="shared" si="152"/>
        <v>0.12253012048192771</v>
      </c>
      <c r="Z663" s="64">
        <v>0.12</v>
      </c>
      <c r="AA663" s="26">
        <v>93.1</v>
      </c>
      <c r="AB663" s="26">
        <v>115.1</v>
      </c>
      <c r="AC663" s="27">
        <f t="shared" si="163"/>
        <v>0.14835660580021481</v>
      </c>
      <c r="AD663" s="68">
        <v>0.05</v>
      </c>
      <c r="AE663" s="29">
        <v>92</v>
      </c>
      <c r="AF663" s="29">
        <v>118.9</v>
      </c>
      <c r="AG663" s="30">
        <f t="shared" si="164"/>
        <v>6.4619565217391303E-2</v>
      </c>
      <c r="AH663" s="65">
        <v>0.05</v>
      </c>
      <c r="AI663" s="32">
        <v>93.8</v>
      </c>
      <c r="AJ663" s="32">
        <v>110.7</v>
      </c>
      <c r="AK663" s="33">
        <f t="shared" si="165"/>
        <v>5.9008528784648198E-2</v>
      </c>
      <c r="AL663" s="34">
        <v>0</v>
      </c>
      <c r="AM663" s="35">
        <v>158.5</v>
      </c>
      <c r="AN663" s="35">
        <v>181</v>
      </c>
      <c r="AO663" s="36">
        <f t="shared" si="166"/>
        <v>0</v>
      </c>
      <c r="AP663" s="37">
        <f t="shared" si="153"/>
        <v>1</v>
      </c>
    </row>
    <row r="664" spans="1:42" ht="25" customHeight="1" x14ac:dyDescent="0.3">
      <c r="A664" s="71">
        <v>658</v>
      </c>
      <c r="B664" s="19" t="s">
        <v>508</v>
      </c>
      <c r="C664" s="58" t="s">
        <v>580</v>
      </c>
      <c r="D664" s="54">
        <v>180.71428571428572</v>
      </c>
      <c r="E664" s="54">
        <f t="shared" si="154"/>
        <v>157.14285714285717</v>
      </c>
      <c r="G664" s="54">
        <f t="shared" si="155"/>
        <v>133.57142857142858</v>
      </c>
      <c r="H664" s="53">
        <f t="shared" si="156"/>
        <v>1.2242642332715947</v>
      </c>
      <c r="I664" s="52">
        <f t="shared" si="157"/>
        <v>23.571428571428573</v>
      </c>
      <c r="J664" s="51">
        <f t="shared" si="158"/>
        <v>187.09815115842019</v>
      </c>
      <c r="L664" s="55">
        <f t="shared" si="159"/>
        <v>215.16287383218321</v>
      </c>
      <c r="M664" s="43">
        <f t="shared" si="160"/>
        <v>34.448588117897486</v>
      </c>
      <c r="N664" s="44">
        <f t="shared" si="161"/>
        <v>0.19062459828085565</v>
      </c>
      <c r="R664" s="62">
        <v>0.69</v>
      </c>
      <c r="S664" s="48">
        <v>15.587400000000001</v>
      </c>
      <c r="T664" s="48">
        <v>18.744399999999999</v>
      </c>
      <c r="U664" s="24">
        <f t="shared" si="162"/>
        <v>0.82974941298741278</v>
      </c>
      <c r="V664" s="63">
        <v>0.09</v>
      </c>
      <c r="W664" s="49">
        <v>74.7</v>
      </c>
      <c r="X664" s="49">
        <v>101.7</v>
      </c>
      <c r="Y664" s="41">
        <f t="shared" si="152"/>
        <v>0.12253012048192771</v>
      </c>
      <c r="Z664" s="64">
        <v>0.12</v>
      </c>
      <c r="AA664" s="26">
        <v>93.1</v>
      </c>
      <c r="AB664" s="26">
        <v>115.1</v>
      </c>
      <c r="AC664" s="27">
        <f t="shared" si="163"/>
        <v>0.14835660580021481</v>
      </c>
      <c r="AD664" s="68">
        <v>0.05</v>
      </c>
      <c r="AE664" s="29">
        <v>92</v>
      </c>
      <c r="AF664" s="29">
        <v>118.9</v>
      </c>
      <c r="AG664" s="30">
        <f t="shared" si="164"/>
        <v>6.4619565217391303E-2</v>
      </c>
      <c r="AH664" s="65">
        <v>0.05</v>
      </c>
      <c r="AI664" s="32">
        <v>93.8</v>
      </c>
      <c r="AJ664" s="32">
        <v>110.7</v>
      </c>
      <c r="AK664" s="33">
        <f t="shared" si="165"/>
        <v>5.9008528784648198E-2</v>
      </c>
      <c r="AL664" s="34">
        <v>0</v>
      </c>
      <c r="AM664" s="35">
        <v>158.5</v>
      </c>
      <c r="AN664" s="35">
        <v>181</v>
      </c>
      <c r="AO664" s="36">
        <f t="shared" si="166"/>
        <v>0</v>
      </c>
      <c r="AP664" s="37">
        <f t="shared" si="153"/>
        <v>1</v>
      </c>
    </row>
    <row r="665" spans="1:42" ht="25" customHeight="1" x14ac:dyDescent="0.3">
      <c r="A665" s="71">
        <v>659</v>
      </c>
      <c r="B665" s="19" t="s">
        <v>509</v>
      </c>
      <c r="C665" s="58" t="s">
        <v>580</v>
      </c>
      <c r="D665" s="54">
        <v>650.57142857142867</v>
      </c>
      <c r="E665" s="54">
        <f t="shared" si="154"/>
        <v>565.71428571428589</v>
      </c>
      <c r="G665" s="54">
        <f t="shared" si="155"/>
        <v>480.857142857143</v>
      </c>
      <c r="H665" s="53">
        <f t="shared" si="156"/>
        <v>1.2242642332715947</v>
      </c>
      <c r="I665" s="52">
        <f t="shared" si="157"/>
        <v>84.857142857142875</v>
      </c>
      <c r="J665" s="51">
        <f t="shared" si="158"/>
        <v>673.55334417031281</v>
      </c>
      <c r="L665" s="55">
        <f t="shared" si="159"/>
        <v>774.58634579585964</v>
      </c>
      <c r="M665" s="43">
        <f t="shared" si="160"/>
        <v>124.01491722443097</v>
      </c>
      <c r="N665" s="44">
        <f t="shared" si="161"/>
        <v>0.19062459828085565</v>
      </c>
      <c r="R665" s="62">
        <v>0.69</v>
      </c>
      <c r="S665" s="48">
        <v>15.587400000000001</v>
      </c>
      <c r="T665" s="48">
        <v>18.744399999999999</v>
      </c>
      <c r="U665" s="24">
        <f t="shared" si="162"/>
        <v>0.82974941298741278</v>
      </c>
      <c r="V665" s="63">
        <v>0.09</v>
      </c>
      <c r="W665" s="49">
        <v>74.7</v>
      </c>
      <c r="X665" s="49">
        <v>101.7</v>
      </c>
      <c r="Y665" s="41">
        <f t="shared" si="152"/>
        <v>0.12253012048192771</v>
      </c>
      <c r="Z665" s="64">
        <v>0.12</v>
      </c>
      <c r="AA665" s="26">
        <v>93.1</v>
      </c>
      <c r="AB665" s="26">
        <v>115.1</v>
      </c>
      <c r="AC665" s="27">
        <f t="shared" si="163"/>
        <v>0.14835660580021481</v>
      </c>
      <c r="AD665" s="68">
        <v>0.05</v>
      </c>
      <c r="AE665" s="29">
        <v>92</v>
      </c>
      <c r="AF665" s="29">
        <v>118.9</v>
      </c>
      <c r="AG665" s="30">
        <f t="shared" si="164"/>
        <v>6.4619565217391303E-2</v>
      </c>
      <c r="AH665" s="65">
        <v>0.05</v>
      </c>
      <c r="AI665" s="32">
        <v>93.8</v>
      </c>
      <c r="AJ665" s="32">
        <v>110.7</v>
      </c>
      <c r="AK665" s="33">
        <f t="shared" si="165"/>
        <v>5.9008528784648198E-2</v>
      </c>
      <c r="AL665" s="34">
        <v>0</v>
      </c>
      <c r="AM665" s="35">
        <v>158.5</v>
      </c>
      <c r="AN665" s="35">
        <v>181</v>
      </c>
      <c r="AO665" s="36">
        <f t="shared" si="166"/>
        <v>0</v>
      </c>
      <c r="AP665" s="37">
        <f t="shared" si="153"/>
        <v>1</v>
      </c>
    </row>
    <row r="666" spans="1:42" ht="25" customHeight="1" x14ac:dyDescent="0.3">
      <c r="A666" s="71">
        <v>660</v>
      </c>
      <c r="B666" s="19" t="s">
        <v>510</v>
      </c>
      <c r="C666" s="58" t="s">
        <v>580</v>
      </c>
      <c r="D666" s="54">
        <v>300</v>
      </c>
      <c r="E666" s="54">
        <f t="shared" si="154"/>
        <v>260.86956521739131</v>
      </c>
      <c r="G666" s="54">
        <f t="shared" si="155"/>
        <v>221.7391304347826</v>
      </c>
      <c r="H666" s="53">
        <f t="shared" si="156"/>
        <v>1.2242642332715947</v>
      </c>
      <c r="I666" s="52">
        <f t="shared" si="157"/>
        <v>39.130434782608695</v>
      </c>
      <c r="J666" s="51">
        <f t="shared" si="158"/>
        <v>310.59772129065794</v>
      </c>
      <c r="L666" s="55">
        <f t="shared" si="159"/>
        <v>357.18737948425661</v>
      </c>
      <c r="M666" s="43">
        <f t="shared" si="160"/>
        <v>57.18737948425661</v>
      </c>
      <c r="N666" s="44">
        <f t="shared" si="161"/>
        <v>0.19062459828085537</v>
      </c>
      <c r="R666" s="62">
        <v>0.69</v>
      </c>
      <c r="S666" s="48">
        <v>15.587400000000001</v>
      </c>
      <c r="T666" s="48">
        <v>18.744399999999999</v>
      </c>
      <c r="U666" s="24">
        <f t="shared" si="162"/>
        <v>0.82974941298741278</v>
      </c>
      <c r="V666" s="63">
        <v>0.09</v>
      </c>
      <c r="W666" s="49">
        <v>74.7</v>
      </c>
      <c r="X666" s="49">
        <v>101.7</v>
      </c>
      <c r="Y666" s="41">
        <f t="shared" si="152"/>
        <v>0.12253012048192771</v>
      </c>
      <c r="Z666" s="64">
        <v>0.12</v>
      </c>
      <c r="AA666" s="26">
        <v>93.1</v>
      </c>
      <c r="AB666" s="26">
        <v>115.1</v>
      </c>
      <c r="AC666" s="27">
        <f t="shared" si="163"/>
        <v>0.14835660580021481</v>
      </c>
      <c r="AD666" s="68">
        <v>0.05</v>
      </c>
      <c r="AE666" s="29">
        <v>92</v>
      </c>
      <c r="AF666" s="29">
        <v>118.9</v>
      </c>
      <c r="AG666" s="30">
        <f t="shared" si="164"/>
        <v>6.4619565217391303E-2</v>
      </c>
      <c r="AH666" s="65">
        <v>0.05</v>
      </c>
      <c r="AI666" s="32">
        <v>93.8</v>
      </c>
      <c r="AJ666" s="32">
        <v>110.7</v>
      </c>
      <c r="AK666" s="33">
        <f t="shared" si="165"/>
        <v>5.9008528784648198E-2</v>
      </c>
      <c r="AL666" s="34">
        <v>0</v>
      </c>
      <c r="AM666" s="35">
        <v>158.5</v>
      </c>
      <c r="AN666" s="35">
        <v>181</v>
      </c>
      <c r="AO666" s="36">
        <f t="shared" si="166"/>
        <v>0</v>
      </c>
      <c r="AP666" s="37">
        <f t="shared" si="153"/>
        <v>1</v>
      </c>
    </row>
    <row r="667" spans="1:42" ht="25" customHeight="1" x14ac:dyDescent="0.3">
      <c r="A667" s="71">
        <v>661</v>
      </c>
      <c r="B667" s="19" t="s">
        <v>511</v>
      </c>
      <c r="C667" s="58" t="s">
        <v>580</v>
      </c>
      <c r="D667" s="54">
        <v>215000</v>
      </c>
      <c r="E667" s="54">
        <f t="shared" si="154"/>
        <v>186956.52173913046</v>
      </c>
      <c r="G667" s="54">
        <f t="shared" si="155"/>
        <v>158913.04347826089</v>
      </c>
      <c r="H667" s="53">
        <f t="shared" si="156"/>
        <v>1.2265242814549548</v>
      </c>
      <c r="I667" s="52">
        <f t="shared" si="157"/>
        <v>28043.478260869568</v>
      </c>
      <c r="J667" s="51">
        <f t="shared" si="158"/>
        <v>222954.18472686352</v>
      </c>
      <c r="L667" s="55">
        <f t="shared" si="159"/>
        <v>256397.31243589302</v>
      </c>
      <c r="M667" s="43">
        <f t="shared" si="160"/>
        <v>41397.312435893022</v>
      </c>
      <c r="N667" s="44">
        <f t="shared" si="161"/>
        <v>0.19254563923671172</v>
      </c>
      <c r="R667" s="62">
        <v>0.71</v>
      </c>
      <c r="S667" s="48">
        <v>15.587400000000001</v>
      </c>
      <c r="T667" s="48">
        <v>18.744399999999999</v>
      </c>
      <c r="U667" s="24">
        <f t="shared" si="162"/>
        <v>0.85380012061023636</v>
      </c>
      <c r="V667" s="63">
        <v>0.1</v>
      </c>
      <c r="W667" s="49">
        <v>74.7</v>
      </c>
      <c r="X667" s="49">
        <v>101.7</v>
      </c>
      <c r="Y667" s="41">
        <f t="shared" si="152"/>
        <v>0.13614457831325302</v>
      </c>
      <c r="Z667" s="64">
        <v>0.12</v>
      </c>
      <c r="AA667" s="26">
        <v>93.1</v>
      </c>
      <c r="AB667" s="26">
        <v>115.1</v>
      </c>
      <c r="AC667" s="27">
        <f t="shared" si="163"/>
        <v>0.14835660580021481</v>
      </c>
      <c r="AD667" s="68">
        <v>0.05</v>
      </c>
      <c r="AE667" s="29">
        <v>92</v>
      </c>
      <c r="AF667" s="29">
        <v>118.9</v>
      </c>
      <c r="AG667" s="30">
        <f t="shared" si="164"/>
        <v>6.4619565217391303E-2</v>
      </c>
      <c r="AH667" s="65">
        <v>0.02</v>
      </c>
      <c r="AI667" s="32">
        <v>93.8</v>
      </c>
      <c r="AJ667" s="32">
        <v>110.7</v>
      </c>
      <c r="AK667" s="33">
        <f t="shared" si="165"/>
        <v>2.3603411513859279E-2</v>
      </c>
      <c r="AL667" s="34">
        <v>0</v>
      </c>
      <c r="AM667" s="35">
        <v>158.5</v>
      </c>
      <c r="AN667" s="35">
        <v>181</v>
      </c>
      <c r="AO667" s="36">
        <f t="shared" si="166"/>
        <v>0</v>
      </c>
      <c r="AP667" s="37">
        <f t="shared" si="153"/>
        <v>1</v>
      </c>
    </row>
    <row r="668" spans="1:42" ht="25" customHeight="1" x14ac:dyDescent="0.3">
      <c r="A668" s="71">
        <v>662</v>
      </c>
      <c r="B668" s="19" t="s">
        <v>122</v>
      </c>
      <c r="C668" s="58" t="s">
        <v>580</v>
      </c>
      <c r="D668" s="54">
        <v>34000</v>
      </c>
      <c r="E668" s="54">
        <f t="shared" si="154"/>
        <v>29565.217391304352</v>
      </c>
      <c r="G668" s="54">
        <f t="shared" si="155"/>
        <v>25130.4347826087</v>
      </c>
      <c r="H668" s="53">
        <f t="shared" si="156"/>
        <v>1.2265242814549548</v>
      </c>
      <c r="I668" s="52">
        <f t="shared" si="157"/>
        <v>4434.7826086956529</v>
      </c>
      <c r="J668" s="51">
        <f t="shared" si="158"/>
        <v>35257.871073085393</v>
      </c>
      <c r="L668" s="55">
        <f t="shared" si="159"/>
        <v>40546.551734048197</v>
      </c>
      <c r="M668" s="43">
        <f t="shared" si="160"/>
        <v>6546.5517340481965</v>
      </c>
      <c r="N668" s="44">
        <f t="shared" si="161"/>
        <v>0.19254563923671167</v>
      </c>
      <c r="R668" s="62">
        <v>0.71</v>
      </c>
      <c r="S668" s="48">
        <v>15.587400000000001</v>
      </c>
      <c r="T668" s="48">
        <v>18.744399999999999</v>
      </c>
      <c r="U668" s="24">
        <f t="shared" si="162"/>
        <v>0.85380012061023636</v>
      </c>
      <c r="V668" s="63">
        <v>0.1</v>
      </c>
      <c r="W668" s="49">
        <v>74.7</v>
      </c>
      <c r="X668" s="49">
        <v>101.7</v>
      </c>
      <c r="Y668" s="41">
        <f t="shared" si="152"/>
        <v>0.13614457831325302</v>
      </c>
      <c r="Z668" s="64">
        <v>0.12</v>
      </c>
      <c r="AA668" s="26">
        <v>93.1</v>
      </c>
      <c r="AB668" s="26">
        <v>115.1</v>
      </c>
      <c r="AC668" s="27">
        <f t="shared" si="163"/>
        <v>0.14835660580021481</v>
      </c>
      <c r="AD668" s="68">
        <v>0.05</v>
      </c>
      <c r="AE668" s="29">
        <v>92</v>
      </c>
      <c r="AF668" s="29">
        <v>118.9</v>
      </c>
      <c r="AG668" s="30">
        <f t="shared" si="164"/>
        <v>6.4619565217391303E-2</v>
      </c>
      <c r="AH668" s="65">
        <v>0.02</v>
      </c>
      <c r="AI668" s="32">
        <v>93.8</v>
      </c>
      <c r="AJ668" s="32">
        <v>110.7</v>
      </c>
      <c r="AK668" s="33">
        <f t="shared" si="165"/>
        <v>2.3603411513859279E-2</v>
      </c>
      <c r="AL668" s="34">
        <v>0</v>
      </c>
      <c r="AM668" s="35">
        <v>158.5</v>
      </c>
      <c r="AN668" s="35">
        <v>181</v>
      </c>
      <c r="AO668" s="36">
        <f t="shared" si="166"/>
        <v>0</v>
      </c>
      <c r="AP668" s="37">
        <f t="shared" si="153"/>
        <v>1</v>
      </c>
    </row>
    <row r="669" spans="1:42" ht="25" customHeight="1" x14ac:dyDescent="0.3">
      <c r="A669" s="71">
        <v>663</v>
      </c>
      <c r="B669" s="19" t="s">
        <v>123</v>
      </c>
      <c r="C669" s="58" t="s">
        <v>580</v>
      </c>
      <c r="D669" s="54">
        <v>34000</v>
      </c>
      <c r="E669" s="54">
        <f t="shared" si="154"/>
        <v>29565.217391304352</v>
      </c>
      <c r="G669" s="54">
        <f t="shared" si="155"/>
        <v>25130.4347826087</v>
      </c>
      <c r="H669" s="53">
        <f t="shared" si="156"/>
        <v>1.2265242814549548</v>
      </c>
      <c r="I669" s="52">
        <f t="shared" si="157"/>
        <v>4434.7826086956529</v>
      </c>
      <c r="J669" s="51">
        <f t="shared" si="158"/>
        <v>35257.871073085393</v>
      </c>
      <c r="L669" s="55">
        <f t="shared" si="159"/>
        <v>40546.551734048197</v>
      </c>
      <c r="M669" s="43">
        <f t="shared" si="160"/>
        <v>6546.5517340481965</v>
      </c>
      <c r="N669" s="44">
        <f t="shared" si="161"/>
        <v>0.19254563923671167</v>
      </c>
      <c r="R669" s="62">
        <v>0.71</v>
      </c>
      <c r="S669" s="48">
        <v>15.587400000000001</v>
      </c>
      <c r="T669" s="48">
        <v>18.744399999999999</v>
      </c>
      <c r="U669" s="24">
        <f t="shared" si="162"/>
        <v>0.85380012061023636</v>
      </c>
      <c r="V669" s="63">
        <v>0.1</v>
      </c>
      <c r="W669" s="49">
        <v>74.7</v>
      </c>
      <c r="X669" s="49">
        <v>101.7</v>
      </c>
      <c r="Y669" s="41">
        <f t="shared" si="152"/>
        <v>0.13614457831325302</v>
      </c>
      <c r="Z669" s="64">
        <v>0.12</v>
      </c>
      <c r="AA669" s="26">
        <v>93.1</v>
      </c>
      <c r="AB669" s="26">
        <v>115.1</v>
      </c>
      <c r="AC669" s="27">
        <f t="shared" si="163"/>
        <v>0.14835660580021481</v>
      </c>
      <c r="AD669" s="68">
        <v>0.05</v>
      </c>
      <c r="AE669" s="29">
        <v>92</v>
      </c>
      <c r="AF669" s="29">
        <v>118.9</v>
      </c>
      <c r="AG669" s="30">
        <f t="shared" si="164"/>
        <v>6.4619565217391303E-2</v>
      </c>
      <c r="AH669" s="65">
        <v>0.02</v>
      </c>
      <c r="AI669" s="32">
        <v>93.8</v>
      </c>
      <c r="AJ669" s="32">
        <v>110.7</v>
      </c>
      <c r="AK669" s="33">
        <f t="shared" si="165"/>
        <v>2.3603411513859279E-2</v>
      </c>
      <c r="AL669" s="34">
        <v>0</v>
      </c>
      <c r="AM669" s="35">
        <v>158.5</v>
      </c>
      <c r="AN669" s="35">
        <v>181</v>
      </c>
      <c r="AO669" s="36">
        <f t="shared" si="166"/>
        <v>0</v>
      </c>
      <c r="AP669" s="37">
        <f t="shared" si="153"/>
        <v>1</v>
      </c>
    </row>
    <row r="670" spans="1:42" ht="25" customHeight="1" x14ac:dyDescent="0.3">
      <c r="A670" s="71">
        <v>664</v>
      </c>
      <c r="B670" s="19" t="s">
        <v>124</v>
      </c>
      <c r="C670" s="58" t="s">
        <v>580</v>
      </c>
      <c r="D670" s="54">
        <v>34000</v>
      </c>
      <c r="E670" s="54">
        <f t="shared" si="154"/>
        <v>29565.217391304352</v>
      </c>
      <c r="G670" s="54">
        <f t="shared" si="155"/>
        <v>25130.4347826087</v>
      </c>
      <c r="H670" s="53">
        <f t="shared" si="156"/>
        <v>1.2265242814549548</v>
      </c>
      <c r="I670" s="52">
        <f t="shared" si="157"/>
        <v>4434.7826086956529</v>
      </c>
      <c r="J670" s="51">
        <f t="shared" si="158"/>
        <v>35257.871073085393</v>
      </c>
      <c r="L670" s="55">
        <f t="shared" si="159"/>
        <v>40546.551734048197</v>
      </c>
      <c r="M670" s="43">
        <f t="shared" si="160"/>
        <v>6546.5517340481965</v>
      </c>
      <c r="N670" s="44">
        <f t="shared" si="161"/>
        <v>0.19254563923671167</v>
      </c>
      <c r="R670" s="62">
        <v>0.71</v>
      </c>
      <c r="S670" s="48">
        <v>15.587400000000001</v>
      </c>
      <c r="T670" s="48">
        <v>18.744399999999999</v>
      </c>
      <c r="U670" s="24">
        <f t="shared" si="162"/>
        <v>0.85380012061023636</v>
      </c>
      <c r="V670" s="63">
        <v>0.1</v>
      </c>
      <c r="W670" s="49">
        <v>74.7</v>
      </c>
      <c r="X670" s="49">
        <v>101.7</v>
      </c>
      <c r="Y670" s="41">
        <f t="shared" si="152"/>
        <v>0.13614457831325302</v>
      </c>
      <c r="Z670" s="64">
        <v>0.12</v>
      </c>
      <c r="AA670" s="26">
        <v>93.1</v>
      </c>
      <c r="AB670" s="26">
        <v>115.1</v>
      </c>
      <c r="AC670" s="27">
        <f t="shared" si="163"/>
        <v>0.14835660580021481</v>
      </c>
      <c r="AD670" s="68">
        <v>0.05</v>
      </c>
      <c r="AE670" s="29">
        <v>92</v>
      </c>
      <c r="AF670" s="29">
        <v>118.9</v>
      </c>
      <c r="AG670" s="30">
        <f t="shared" si="164"/>
        <v>6.4619565217391303E-2</v>
      </c>
      <c r="AH670" s="65">
        <v>0.02</v>
      </c>
      <c r="AI670" s="32">
        <v>93.8</v>
      </c>
      <c r="AJ670" s="32">
        <v>110.7</v>
      </c>
      <c r="AK670" s="33">
        <f t="shared" si="165"/>
        <v>2.3603411513859279E-2</v>
      </c>
      <c r="AL670" s="34">
        <v>0</v>
      </c>
      <c r="AM670" s="35">
        <v>158.5</v>
      </c>
      <c r="AN670" s="35">
        <v>181</v>
      </c>
      <c r="AO670" s="36">
        <f t="shared" si="166"/>
        <v>0</v>
      </c>
      <c r="AP670" s="37">
        <f t="shared" si="153"/>
        <v>1</v>
      </c>
    </row>
    <row r="671" spans="1:42" ht="25" customHeight="1" x14ac:dyDescent="0.3">
      <c r="A671" s="71">
        <v>665</v>
      </c>
      <c r="B671" s="19" t="s">
        <v>125</v>
      </c>
      <c r="C671" s="58" t="s">
        <v>580</v>
      </c>
      <c r="D671" s="54">
        <v>17000</v>
      </c>
      <c r="E671" s="54">
        <f t="shared" si="154"/>
        <v>14782.608695652176</v>
      </c>
      <c r="G671" s="54">
        <f t="shared" si="155"/>
        <v>12565.21739130435</v>
      </c>
      <c r="H671" s="53">
        <f t="shared" si="156"/>
        <v>1.2265242814549548</v>
      </c>
      <c r="I671" s="52">
        <f t="shared" si="157"/>
        <v>2217.3913043478265</v>
      </c>
      <c r="J671" s="51">
        <f t="shared" si="158"/>
        <v>17628.935536542696</v>
      </c>
      <c r="L671" s="55">
        <f t="shared" si="159"/>
        <v>20273.275867024098</v>
      </c>
      <c r="M671" s="43">
        <f t="shared" si="160"/>
        <v>3273.2758670240983</v>
      </c>
      <c r="N671" s="44">
        <f t="shared" si="161"/>
        <v>0.19254563923671167</v>
      </c>
      <c r="R671" s="62">
        <v>0.71</v>
      </c>
      <c r="S671" s="48">
        <v>15.587400000000001</v>
      </c>
      <c r="T671" s="48">
        <v>18.744399999999999</v>
      </c>
      <c r="U671" s="24">
        <f t="shared" si="162"/>
        <v>0.85380012061023636</v>
      </c>
      <c r="V671" s="63">
        <v>0.1</v>
      </c>
      <c r="W671" s="49">
        <v>74.7</v>
      </c>
      <c r="X671" s="49">
        <v>101.7</v>
      </c>
      <c r="Y671" s="41">
        <f t="shared" si="152"/>
        <v>0.13614457831325302</v>
      </c>
      <c r="Z671" s="64">
        <v>0.12</v>
      </c>
      <c r="AA671" s="26">
        <v>93.1</v>
      </c>
      <c r="AB671" s="26">
        <v>115.1</v>
      </c>
      <c r="AC671" s="27">
        <f t="shared" si="163"/>
        <v>0.14835660580021481</v>
      </c>
      <c r="AD671" s="68">
        <v>0.05</v>
      </c>
      <c r="AE671" s="29">
        <v>92</v>
      </c>
      <c r="AF671" s="29">
        <v>118.9</v>
      </c>
      <c r="AG671" s="30">
        <f t="shared" si="164"/>
        <v>6.4619565217391303E-2</v>
      </c>
      <c r="AH671" s="65">
        <v>0.02</v>
      </c>
      <c r="AI671" s="32">
        <v>93.8</v>
      </c>
      <c r="AJ671" s="32">
        <v>110.7</v>
      </c>
      <c r="AK671" s="33">
        <f t="shared" si="165"/>
        <v>2.3603411513859279E-2</v>
      </c>
      <c r="AL671" s="34">
        <v>0</v>
      </c>
      <c r="AM671" s="35">
        <v>158.5</v>
      </c>
      <c r="AN671" s="35">
        <v>181</v>
      </c>
      <c r="AO671" s="36">
        <f t="shared" si="166"/>
        <v>0</v>
      </c>
      <c r="AP671" s="37">
        <f t="shared" si="153"/>
        <v>1</v>
      </c>
    </row>
    <row r="672" spans="1:42" ht="25" customHeight="1" x14ac:dyDescent="0.3">
      <c r="A672" s="71">
        <v>666</v>
      </c>
      <c r="B672" s="19" t="s">
        <v>126</v>
      </c>
      <c r="C672" s="58" t="s">
        <v>580</v>
      </c>
      <c r="D672" s="54">
        <v>40</v>
      </c>
      <c r="E672" s="54">
        <f t="shared" si="154"/>
        <v>34.782608695652179</v>
      </c>
      <c r="G672" s="54">
        <f t="shared" si="155"/>
        <v>29.565217391304351</v>
      </c>
      <c r="H672" s="53">
        <f t="shared" si="156"/>
        <v>1.2265242814549548</v>
      </c>
      <c r="I672" s="52">
        <f t="shared" si="157"/>
        <v>5.2173913043478271</v>
      </c>
      <c r="J672" s="51">
        <f t="shared" si="158"/>
        <v>41.479848321276933</v>
      </c>
      <c r="L672" s="55">
        <f t="shared" si="159"/>
        <v>47.701825569468468</v>
      </c>
      <c r="M672" s="43">
        <f t="shared" si="160"/>
        <v>7.7018255694684683</v>
      </c>
      <c r="N672" s="44">
        <f t="shared" si="161"/>
        <v>0.1925456392367117</v>
      </c>
      <c r="R672" s="62">
        <v>0.71</v>
      </c>
      <c r="S672" s="48">
        <v>15.587400000000001</v>
      </c>
      <c r="T672" s="48">
        <v>18.744399999999999</v>
      </c>
      <c r="U672" s="24">
        <f t="shared" si="162"/>
        <v>0.85380012061023636</v>
      </c>
      <c r="V672" s="63">
        <v>0.1</v>
      </c>
      <c r="W672" s="49">
        <v>74.7</v>
      </c>
      <c r="X672" s="49">
        <v>101.7</v>
      </c>
      <c r="Y672" s="41">
        <f t="shared" si="152"/>
        <v>0.13614457831325302</v>
      </c>
      <c r="Z672" s="64">
        <v>0.12</v>
      </c>
      <c r="AA672" s="26">
        <v>93.1</v>
      </c>
      <c r="AB672" s="26">
        <v>115.1</v>
      </c>
      <c r="AC672" s="27">
        <f t="shared" si="163"/>
        <v>0.14835660580021481</v>
      </c>
      <c r="AD672" s="68">
        <v>0.05</v>
      </c>
      <c r="AE672" s="29">
        <v>92</v>
      </c>
      <c r="AF672" s="29">
        <v>118.9</v>
      </c>
      <c r="AG672" s="30">
        <f t="shared" si="164"/>
        <v>6.4619565217391303E-2</v>
      </c>
      <c r="AH672" s="65">
        <v>0.02</v>
      </c>
      <c r="AI672" s="32">
        <v>93.8</v>
      </c>
      <c r="AJ672" s="32">
        <v>110.7</v>
      </c>
      <c r="AK672" s="33">
        <f t="shared" si="165"/>
        <v>2.3603411513859279E-2</v>
      </c>
      <c r="AL672" s="34">
        <v>0</v>
      </c>
      <c r="AM672" s="35">
        <v>158.5</v>
      </c>
      <c r="AN672" s="35">
        <v>181</v>
      </c>
      <c r="AO672" s="36">
        <f t="shared" si="166"/>
        <v>0</v>
      </c>
      <c r="AP672" s="37">
        <f t="shared" si="153"/>
        <v>1</v>
      </c>
    </row>
    <row r="673" spans="1:42" ht="25" customHeight="1" x14ac:dyDescent="0.3">
      <c r="A673" s="71">
        <v>667</v>
      </c>
      <c r="B673" s="19" t="s">
        <v>127</v>
      </c>
      <c r="C673" s="58" t="s">
        <v>580</v>
      </c>
      <c r="D673" s="54">
        <v>3000</v>
      </c>
      <c r="E673" s="54">
        <f t="shared" si="154"/>
        <v>2608.6956521739135</v>
      </c>
      <c r="G673" s="54">
        <f t="shared" si="155"/>
        <v>2217.3913043478265</v>
      </c>
      <c r="H673" s="53">
        <f t="shared" si="156"/>
        <v>1.2265242814549548</v>
      </c>
      <c r="I673" s="52">
        <f t="shared" si="157"/>
        <v>391.304347826087</v>
      </c>
      <c r="J673" s="51">
        <f t="shared" si="158"/>
        <v>3110.9886240957699</v>
      </c>
      <c r="L673" s="55">
        <f t="shared" si="159"/>
        <v>3577.6369177101351</v>
      </c>
      <c r="M673" s="43">
        <f t="shared" si="160"/>
        <v>577.63691771013509</v>
      </c>
      <c r="N673" s="44">
        <f t="shared" si="161"/>
        <v>0.1925456392367117</v>
      </c>
      <c r="R673" s="62">
        <v>0.71</v>
      </c>
      <c r="S673" s="48">
        <v>15.587400000000001</v>
      </c>
      <c r="T673" s="48">
        <v>18.744399999999999</v>
      </c>
      <c r="U673" s="24">
        <f t="shared" si="162"/>
        <v>0.85380012061023636</v>
      </c>
      <c r="V673" s="63">
        <v>0.1</v>
      </c>
      <c r="W673" s="49">
        <v>74.7</v>
      </c>
      <c r="X673" s="49">
        <v>101.7</v>
      </c>
      <c r="Y673" s="41">
        <f t="shared" si="152"/>
        <v>0.13614457831325302</v>
      </c>
      <c r="Z673" s="64">
        <v>0.12</v>
      </c>
      <c r="AA673" s="26">
        <v>93.1</v>
      </c>
      <c r="AB673" s="26">
        <v>115.1</v>
      </c>
      <c r="AC673" s="27">
        <f t="shared" si="163"/>
        <v>0.14835660580021481</v>
      </c>
      <c r="AD673" s="68">
        <v>0.05</v>
      </c>
      <c r="AE673" s="29">
        <v>92</v>
      </c>
      <c r="AF673" s="29">
        <v>118.9</v>
      </c>
      <c r="AG673" s="30">
        <f t="shared" si="164"/>
        <v>6.4619565217391303E-2</v>
      </c>
      <c r="AH673" s="65">
        <v>0.02</v>
      </c>
      <c r="AI673" s="32">
        <v>93.8</v>
      </c>
      <c r="AJ673" s="32">
        <v>110.7</v>
      </c>
      <c r="AK673" s="33">
        <f t="shared" si="165"/>
        <v>2.3603411513859279E-2</v>
      </c>
      <c r="AL673" s="34">
        <v>0</v>
      </c>
      <c r="AM673" s="35">
        <v>158.5</v>
      </c>
      <c r="AN673" s="35">
        <v>181</v>
      </c>
      <c r="AO673" s="36">
        <f t="shared" si="166"/>
        <v>0</v>
      </c>
      <c r="AP673" s="37">
        <f t="shared" si="153"/>
        <v>1</v>
      </c>
    </row>
    <row r="674" spans="1:42" ht="25" customHeight="1" x14ac:dyDescent="0.3">
      <c r="A674" s="71">
        <v>668</v>
      </c>
      <c r="B674" s="19" t="s">
        <v>512</v>
      </c>
      <c r="C674" s="58" t="s">
        <v>580</v>
      </c>
      <c r="D674" s="54">
        <v>292000</v>
      </c>
      <c r="E674" s="54">
        <f t="shared" si="154"/>
        <v>253913.04347826089</v>
      </c>
      <c r="G674" s="54">
        <f t="shared" si="155"/>
        <v>215826.08695652176</v>
      </c>
      <c r="H674" s="53">
        <f t="shared" si="156"/>
        <v>1.2233460734151276</v>
      </c>
      <c r="I674" s="52">
        <f t="shared" si="157"/>
        <v>38086.956521739135</v>
      </c>
      <c r="J674" s="51">
        <f t="shared" si="158"/>
        <v>302116.95254055189</v>
      </c>
      <c r="L674" s="55">
        <f t="shared" si="159"/>
        <v>347434.49542163464</v>
      </c>
      <c r="M674" s="43">
        <f t="shared" si="160"/>
        <v>55434.495421634638</v>
      </c>
      <c r="N674" s="44">
        <f t="shared" si="161"/>
        <v>0.18984416240285834</v>
      </c>
      <c r="R674" s="62">
        <v>0.73</v>
      </c>
      <c r="S674" s="48">
        <v>15.587400000000001</v>
      </c>
      <c r="T674" s="48">
        <v>18.744399999999999</v>
      </c>
      <c r="U674" s="24">
        <f t="shared" si="162"/>
        <v>0.87785082823305993</v>
      </c>
      <c r="V674" s="63">
        <v>0.08</v>
      </c>
      <c r="W674" s="49">
        <v>74.7</v>
      </c>
      <c r="X674" s="49">
        <v>101.7</v>
      </c>
      <c r="Y674" s="41">
        <f t="shared" si="152"/>
        <v>0.10891566265060242</v>
      </c>
      <c r="Z674" s="64">
        <v>0.12</v>
      </c>
      <c r="AA674" s="26">
        <v>93.1</v>
      </c>
      <c r="AB674" s="26">
        <v>115.1</v>
      </c>
      <c r="AC674" s="27">
        <f t="shared" si="163"/>
        <v>0.14835660580021481</v>
      </c>
      <c r="AD674" s="68">
        <v>0.05</v>
      </c>
      <c r="AE674" s="29">
        <v>92</v>
      </c>
      <c r="AF674" s="29">
        <v>118.9</v>
      </c>
      <c r="AG674" s="30">
        <f t="shared" si="164"/>
        <v>6.4619565217391303E-2</v>
      </c>
      <c r="AH674" s="65">
        <v>0.02</v>
      </c>
      <c r="AI674" s="32">
        <v>93.8</v>
      </c>
      <c r="AJ674" s="32">
        <v>110.7</v>
      </c>
      <c r="AK674" s="33">
        <f t="shared" si="165"/>
        <v>2.3603411513859279E-2</v>
      </c>
      <c r="AL674" s="34">
        <v>0</v>
      </c>
      <c r="AM674" s="35">
        <v>158.5</v>
      </c>
      <c r="AN674" s="35">
        <v>181</v>
      </c>
      <c r="AO674" s="36">
        <f t="shared" si="166"/>
        <v>0</v>
      </c>
      <c r="AP674" s="37">
        <f t="shared" si="153"/>
        <v>1</v>
      </c>
    </row>
    <row r="675" spans="1:42" ht="25" customHeight="1" x14ac:dyDescent="0.3">
      <c r="A675" s="71">
        <v>669</v>
      </c>
      <c r="B675" s="19" t="s">
        <v>122</v>
      </c>
      <c r="C675" s="58" t="s">
        <v>580</v>
      </c>
      <c r="D675" s="54">
        <v>43000</v>
      </c>
      <c r="E675" s="54">
        <f t="shared" si="154"/>
        <v>37391.304347826088</v>
      </c>
      <c r="G675" s="54">
        <f t="shared" si="155"/>
        <v>31782.608695652172</v>
      </c>
      <c r="H675" s="53">
        <f t="shared" si="156"/>
        <v>1.2233460734151276</v>
      </c>
      <c r="I675" s="52">
        <f t="shared" si="157"/>
        <v>5608.695652173913</v>
      </c>
      <c r="J675" s="51">
        <f t="shared" si="158"/>
        <v>44489.825202889486</v>
      </c>
      <c r="L675" s="55">
        <f t="shared" si="159"/>
        <v>51163.298983322908</v>
      </c>
      <c r="M675" s="43">
        <f t="shared" si="160"/>
        <v>8163.2989833229076</v>
      </c>
      <c r="N675" s="44">
        <f t="shared" si="161"/>
        <v>0.18984416240285831</v>
      </c>
      <c r="R675" s="62">
        <v>0.73</v>
      </c>
      <c r="S675" s="48">
        <v>15.587400000000001</v>
      </c>
      <c r="T675" s="48">
        <v>18.744399999999999</v>
      </c>
      <c r="U675" s="24">
        <f t="shared" si="162"/>
        <v>0.87785082823305993</v>
      </c>
      <c r="V675" s="63">
        <v>0.08</v>
      </c>
      <c r="W675" s="49">
        <v>74.7</v>
      </c>
      <c r="X675" s="49">
        <v>101.7</v>
      </c>
      <c r="Y675" s="41">
        <f t="shared" si="152"/>
        <v>0.10891566265060242</v>
      </c>
      <c r="Z675" s="64">
        <v>0.12</v>
      </c>
      <c r="AA675" s="26">
        <v>93.1</v>
      </c>
      <c r="AB675" s="26">
        <v>115.1</v>
      </c>
      <c r="AC675" s="27">
        <f t="shared" si="163"/>
        <v>0.14835660580021481</v>
      </c>
      <c r="AD675" s="68">
        <v>0.05</v>
      </c>
      <c r="AE675" s="29">
        <v>92</v>
      </c>
      <c r="AF675" s="29">
        <v>118.9</v>
      </c>
      <c r="AG675" s="30">
        <f t="shared" si="164"/>
        <v>6.4619565217391303E-2</v>
      </c>
      <c r="AH675" s="65">
        <v>0.02</v>
      </c>
      <c r="AI675" s="32">
        <v>93.8</v>
      </c>
      <c r="AJ675" s="32">
        <v>110.7</v>
      </c>
      <c r="AK675" s="33">
        <f t="shared" si="165"/>
        <v>2.3603411513859279E-2</v>
      </c>
      <c r="AL675" s="34">
        <v>0</v>
      </c>
      <c r="AM675" s="35">
        <v>158.5</v>
      </c>
      <c r="AN675" s="35">
        <v>181</v>
      </c>
      <c r="AO675" s="36">
        <f t="shared" si="166"/>
        <v>0</v>
      </c>
      <c r="AP675" s="37">
        <f t="shared" si="153"/>
        <v>1</v>
      </c>
    </row>
    <row r="676" spans="1:42" ht="25" customHeight="1" x14ac:dyDescent="0.3">
      <c r="A676" s="71">
        <v>670</v>
      </c>
      <c r="B676" s="19" t="s">
        <v>123</v>
      </c>
      <c r="C676" s="58" t="s">
        <v>580</v>
      </c>
      <c r="D676" s="54">
        <v>55000</v>
      </c>
      <c r="E676" s="54">
        <f t="shared" si="154"/>
        <v>47826.086956521744</v>
      </c>
      <c r="G676" s="54">
        <f t="shared" si="155"/>
        <v>40652.17391304348</v>
      </c>
      <c r="H676" s="53">
        <f t="shared" si="156"/>
        <v>1.2233460734151276</v>
      </c>
      <c r="I676" s="52">
        <f t="shared" si="157"/>
        <v>7173.913043478261</v>
      </c>
      <c r="J676" s="51">
        <f t="shared" si="158"/>
        <v>56905.590375788888</v>
      </c>
      <c r="L676" s="55">
        <f t="shared" si="159"/>
        <v>65441.428932157214</v>
      </c>
      <c r="M676" s="43">
        <f t="shared" si="160"/>
        <v>10441.428932157214</v>
      </c>
      <c r="N676" s="44">
        <f t="shared" si="161"/>
        <v>0.18984416240285845</v>
      </c>
      <c r="R676" s="62">
        <v>0.73</v>
      </c>
      <c r="S676" s="48">
        <v>15.587400000000001</v>
      </c>
      <c r="T676" s="48">
        <v>18.744399999999999</v>
      </c>
      <c r="U676" s="24">
        <f t="shared" si="162"/>
        <v>0.87785082823305993</v>
      </c>
      <c r="V676" s="63">
        <v>0.08</v>
      </c>
      <c r="W676" s="49">
        <v>74.7</v>
      </c>
      <c r="X676" s="49">
        <v>101.7</v>
      </c>
      <c r="Y676" s="41">
        <f t="shared" si="152"/>
        <v>0.10891566265060242</v>
      </c>
      <c r="Z676" s="64">
        <v>0.12</v>
      </c>
      <c r="AA676" s="26">
        <v>93.1</v>
      </c>
      <c r="AB676" s="26">
        <v>115.1</v>
      </c>
      <c r="AC676" s="27">
        <f t="shared" si="163"/>
        <v>0.14835660580021481</v>
      </c>
      <c r="AD676" s="68">
        <v>0.05</v>
      </c>
      <c r="AE676" s="29">
        <v>92</v>
      </c>
      <c r="AF676" s="29">
        <v>118.9</v>
      </c>
      <c r="AG676" s="30">
        <f t="shared" si="164"/>
        <v>6.4619565217391303E-2</v>
      </c>
      <c r="AH676" s="65">
        <v>0.02</v>
      </c>
      <c r="AI676" s="32">
        <v>93.8</v>
      </c>
      <c r="AJ676" s="32">
        <v>110.7</v>
      </c>
      <c r="AK676" s="33">
        <f t="shared" si="165"/>
        <v>2.3603411513859279E-2</v>
      </c>
      <c r="AL676" s="34">
        <v>0</v>
      </c>
      <c r="AM676" s="35">
        <v>158.5</v>
      </c>
      <c r="AN676" s="35">
        <v>181</v>
      </c>
      <c r="AO676" s="36">
        <f t="shared" si="166"/>
        <v>0</v>
      </c>
      <c r="AP676" s="37">
        <f t="shared" si="153"/>
        <v>1</v>
      </c>
    </row>
    <row r="677" spans="1:42" ht="25" customHeight="1" x14ac:dyDescent="0.3">
      <c r="A677" s="71">
        <v>671</v>
      </c>
      <c r="B677" s="19" t="s">
        <v>124</v>
      </c>
      <c r="C677" s="58" t="s">
        <v>580</v>
      </c>
      <c r="D677" s="54">
        <v>55000</v>
      </c>
      <c r="E677" s="54">
        <f t="shared" si="154"/>
        <v>47826.086956521744</v>
      </c>
      <c r="G677" s="54">
        <f t="shared" si="155"/>
        <v>40652.17391304348</v>
      </c>
      <c r="H677" s="53">
        <f t="shared" si="156"/>
        <v>1.2233460734151276</v>
      </c>
      <c r="I677" s="52">
        <f t="shared" si="157"/>
        <v>7173.913043478261</v>
      </c>
      <c r="J677" s="51">
        <f t="shared" si="158"/>
        <v>56905.590375788888</v>
      </c>
      <c r="L677" s="55">
        <f t="shared" si="159"/>
        <v>65441.428932157214</v>
      </c>
      <c r="M677" s="43">
        <f t="shared" si="160"/>
        <v>10441.428932157214</v>
      </c>
      <c r="N677" s="44">
        <f t="shared" si="161"/>
        <v>0.18984416240285845</v>
      </c>
      <c r="R677" s="62">
        <v>0.73</v>
      </c>
      <c r="S677" s="48">
        <v>15.587400000000001</v>
      </c>
      <c r="T677" s="48">
        <v>18.744399999999999</v>
      </c>
      <c r="U677" s="24">
        <f t="shared" si="162"/>
        <v>0.87785082823305993</v>
      </c>
      <c r="V677" s="63">
        <v>0.08</v>
      </c>
      <c r="W677" s="49">
        <v>74.7</v>
      </c>
      <c r="X677" s="49">
        <v>101.7</v>
      </c>
      <c r="Y677" s="41">
        <f t="shared" si="152"/>
        <v>0.10891566265060242</v>
      </c>
      <c r="Z677" s="64">
        <v>0.12</v>
      </c>
      <c r="AA677" s="26">
        <v>93.1</v>
      </c>
      <c r="AB677" s="26">
        <v>115.1</v>
      </c>
      <c r="AC677" s="27">
        <f t="shared" si="163"/>
        <v>0.14835660580021481</v>
      </c>
      <c r="AD677" s="68">
        <v>0.05</v>
      </c>
      <c r="AE677" s="29">
        <v>92</v>
      </c>
      <c r="AF677" s="29">
        <v>118.9</v>
      </c>
      <c r="AG677" s="30">
        <f t="shared" si="164"/>
        <v>6.4619565217391303E-2</v>
      </c>
      <c r="AH677" s="65">
        <v>0.02</v>
      </c>
      <c r="AI677" s="32">
        <v>93.8</v>
      </c>
      <c r="AJ677" s="32">
        <v>110.7</v>
      </c>
      <c r="AK677" s="33">
        <f t="shared" si="165"/>
        <v>2.3603411513859279E-2</v>
      </c>
      <c r="AL677" s="34">
        <v>0</v>
      </c>
      <c r="AM677" s="35">
        <v>158.5</v>
      </c>
      <c r="AN677" s="35">
        <v>181</v>
      </c>
      <c r="AO677" s="36">
        <f t="shared" si="166"/>
        <v>0</v>
      </c>
      <c r="AP677" s="37">
        <f t="shared" si="153"/>
        <v>1</v>
      </c>
    </row>
    <row r="678" spans="1:42" ht="25" customHeight="1" x14ac:dyDescent="0.3">
      <c r="A678" s="71">
        <v>672</v>
      </c>
      <c r="B678" s="19" t="s">
        <v>125</v>
      </c>
      <c r="C678" s="58" t="s">
        <v>580</v>
      </c>
      <c r="D678" s="54">
        <v>17000</v>
      </c>
      <c r="E678" s="54">
        <f t="shared" si="154"/>
        <v>14782.608695652176</v>
      </c>
      <c r="G678" s="54">
        <f t="shared" si="155"/>
        <v>12565.21739130435</v>
      </c>
      <c r="H678" s="53">
        <f t="shared" si="156"/>
        <v>1.2233460734151276</v>
      </c>
      <c r="I678" s="52">
        <f t="shared" si="157"/>
        <v>2217.3913043478265</v>
      </c>
      <c r="J678" s="51">
        <f t="shared" si="158"/>
        <v>17589.000661607475</v>
      </c>
      <c r="L678" s="55">
        <f t="shared" si="159"/>
        <v>20227.350760848596</v>
      </c>
      <c r="M678" s="43">
        <f t="shared" si="160"/>
        <v>3227.3507608485961</v>
      </c>
      <c r="N678" s="44">
        <f t="shared" si="161"/>
        <v>0.18984416240285859</v>
      </c>
      <c r="R678" s="62">
        <v>0.73</v>
      </c>
      <c r="S678" s="48">
        <v>15.587400000000001</v>
      </c>
      <c r="T678" s="48">
        <v>18.744399999999999</v>
      </c>
      <c r="U678" s="24">
        <f t="shared" si="162"/>
        <v>0.87785082823305993</v>
      </c>
      <c r="V678" s="63">
        <v>0.08</v>
      </c>
      <c r="W678" s="49">
        <v>74.7</v>
      </c>
      <c r="X678" s="49">
        <v>101.7</v>
      </c>
      <c r="Y678" s="41">
        <f t="shared" si="152"/>
        <v>0.10891566265060242</v>
      </c>
      <c r="Z678" s="64">
        <v>0.12</v>
      </c>
      <c r="AA678" s="26">
        <v>93.1</v>
      </c>
      <c r="AB678" s="26">
        <v>115.1</v>
      </c>
      <c r="AC678" s="27">
        <f t="shared" si="163"/>
        <v>0.14835660580021481</v>
      </c>
      <c r="AD678" s="68">
        <v>0.05</v>
      </c>
      <c r="AE678" s="29">
        <v>92</v>
      </c>
      <c r="AF678" s="29">
        <v>118.9</v>
      </c>
      <c r="AG678" s="30">
        <f t="shared" si="164"/>
        <v>6.4619565217391303E-2</v>
      </c>
      <c r="AH678" s="65">
        <v>0.02</v>
      </c>
      <c r="AI678" s="32">
        <v>93.8</v>
      </c>
      <c r="AJ678" s="32">
        <v>110.7</v>
      </c>
      <c r="AK678" s="33">
        <f t="shared" si="165"/>
        <v>2.3603411513859279E-2</v>
      </c>
      <c r="AL678" s="34">
        <v>0</v>
      </c>
      <c r="AM678" s="35">
        <v>158.5</v>
      </c>
      <c r="AN678" s="35">
        <v>181</v>
      </c>
      <c r="AO678" s="36">
        <f t="shared" si="166"/>
        <v>0</v>
      </c>
      <c r="AP678" s="37">
        <f t="shared" si="153"/>
        <v>1</v>
      </c>
    </row>
    <row r="679" spans="1:42" ht="25" customHeight="1" x14ac:dyDescent="0.3">
      <c r="A679" s="71">
        <v>673</v>
      </c>
      <c r="B679" s="19" t="s">
        <v>126</v>
      </c>
      <c r="C679" s="58" t="s">
        <v>580</v>
      </c>
      <c r="D679" s="54">
        <v>40</v>
      </c>
      <c r="E679" s="54">
        <f t="shared" si="154"/>
        <v>34.782608695652179</v>
      </c>
      <c r="G679" s="54">
        <f t="shared" si="155"/>
        <v>29.565217391304351</v>
      </c>
      <c r="H679" s="53">
        <f t="shared" si="156"/>
        <v>1.2233460734151276</v>
      </c>
      <c r="I679" s="52">
        <f t="shared" si="157"/>
        <v>5.2173913043478271</v>
      </c>
      <c r="J679" s="51">
        <f t="shared" si="158"/>
        <v>41.385883909664649</v>
      </c>
      <c r="L679" s="55">
        <f t="shared" si="159"/>
        <v>47.593766496114341</v>
      </c>
      <c r="M679" s="43">
        <f t="shared" si="160"/>
        <v>7.5937664961143412</v>
      </c>
      <c r="N679" s="44">
        <f t="shared" si="161"/>
        <v>0.18984416240285854</v>
      </c>
      <c r="R679" s="62">
        <v>0.73</v>
      </c>
      <c r="S679" s="48">
        <v>15.587400000000001</v>
      </c>
      <c r="T679" s="48">
        <v>18.744399999999999</v>
      </c>
      <c r="U679" s="24">
        <f t="shared" si="162"/>
        <v>0.87785082823305993</v>
      </c>
      <c r="V679" s="63">
        <v>0.08</v>
      </c>
      <c r="W679" s="49">
        <v>74.7</v>
      </c>
      <c r="X679" s="49">
        <v>101.7</v>
      </c>
      <c r="Y679" s="41">
        <f t="shared" si="152"/>
        <v>0.10891566265060242</v>
      </c>
      <c r="Z679" s="64">
        <v>0.12</v>
      </c>
      <c r="AA679" s="26">
        <v>93.1</v>
      </c>
      <c r="AB679" s="26">
        <v>115.1</v>
      </c>
      <c r="AC679" s="27">
        <f t="shared" si="163"/>
        <v>0.14835660580021481</v>
      </c>
      <c r="AD679" s="68">
        <v>0.05</v>
      </c>
      <c r="AE679" s="29">
        <v>92</v>
      </c>
      <c r="AF679" s="29">
        <v>118.9</v>
      </c>
      <c r="AG679" s="30">
        <f t="shared" si="164"/>
        <v>6.4619565217391303E-2</v>
      </c>
      <c r="AH679" s="65">
        <v>0.02</v>
      </c>
      <c r="AI679" s="32">
        <v>93.8</v>
      </c>
      <c r="AJ679" s="32">
        <v>110.7</v>
      </c>
      <c r="AK679" s="33">
        <f t="shared" si="165"/>
        <v>2.3603411513859279E-2</v>
      </c>
      <c r="AL679" s="34">
        <v>0</v>
      </c>
      <c r="AM679" s="35">
        <v>158.5</v>
      </c>
      <c r="AN679" s="35">
        <v>181</v>
      </c>
      <c r="AO679" s="36">
        <f t="shared" si="166"/>
        <v>0</v>
      </c>
      <c r="AP679" s="37">
        <f t="shared" si="153"/>
        <v>1</v>
      </c>
    </row>
    <row r="680" spans="1:42" ht="25" customHeight="1" x14ac:dyDescent="0.3">
      <c r="A680" s="71">
        <v>674</v>
      </c>
      <c r="B680" s="19" t="s">
        <v>127</v>
      </c>
      <c r="C680" s="58" t="s">
        <v>580</v>
      </c>
      <c r="D680" s="54">
        <v>3000</v>
      </c>
      <c r="E680" s="54">
        <f t="shared" si="154"/>
        <v>2608.6956521739135</v>
      </c>
      <c r="G680" s="54">
        <f t="shared" si="155"/>
        <v>2217.3913043478265</v>
      </c>
      <c r="H680" s="53">
        <f t="shared" si="156"/>
        <v>1.2233460734151276</v>
      </c>
      <c r="I680" s="52">
        <f t="shared" si="157"/>
        <v>391.304347826087</v>
      </c>
      <c r="J680" s="51">
        <f t="shared" si="158"/>
        <v>3103.9412932248488</v>
      </c>
      <c r="L680" s="55">
        <f t="shared" si="159"/>
        <v>3569.5324872085757</v>
      </c>
      <c r="M680" s="43">
        <f t="shared" si="160"/>
        <v>569.53248720857573</v>
      </c>
      <c r="N680" s="44">
        <f t="shared" si="161"/>
        <v>0.18984416240285859</v>
      </c>
      <c r="R680" s="62">
        <v>0.73</v>
      </c>
      <c r="S680" s="48">
        <v>15.587400000000001</v>
      </c>
      <c r="T680" s="48">
        <v>18.744399999999999</v>
      </c>
      <c r="U680" s="24">
        <f t="shared" si="162"/>
        <v>0.87785082823305993</v>
      </c>
      <c r="V680" s="63">
        <v>0.08</v>
      </c>
      <c r="W680" s="49">
        <v>74.7</v>
      </c>
      <c r="X680" s="49">
        <v>101.7</v>
      </c>
      <c r="Y680" s="41">
        <f t="shared" si="152"/>
        <v>0.10891566265060242</v>
      </c>
      <c r="Z680" s="64">
        <v>0.12</v>
      </c>
      <c r="AA680" s="26">
        <v>93.1</v>
      </c>
      <c r="AB680" s="26">
        <v>115.1</v>
      </c>
      <c r="AC680" s="27">
        <f t="shared" si="163"/>
        <v>0.14835660580021481</v>
      </c>
      <c r="AD680" s="68">
        <v>0.05</v>
      </c>
      <c r="AE680" s="29">
        <v>92</v>
      </c>
      <c r="AF680" s="29">
        <v>118.9</v>
      </c>
      <c r="AG680" s="30">
        <f t="shared" si="164"/>
        <v>6.4619565217391303E-2</v>
      </c>
      <c r="AH680" s="65">
        <v>0.02</v>
      </c>
      <c r="AI680" s="32">
        <v>93.8</v>
      </c>
      <c r="AJ680" s="32">
        <v>110.7</v>
      </c>
      <c r="AK680" s="33">
        <f t="shared" si="165"/>
        <v>2.3603411513859279E-2</v>
      </c>
      <c r="AL680" s="34">
        <v>0</v>
      </c>
      <c r="AM680" s="35">
        <v>158.5</v>
      </c>
      <c r="AN680" s="35">
        <v>181</v>
      </c>
      <c r="AO680" s="36">
        <f t="shared" si="166"/>
        <v>0</v>
      </c>
      <c r="AP680" s="37">
        <f t="shared" si="153"/>
        <v>1</v>
      </c>
    </row>
    <row r="681" spans="1:42" ht="25" customHeight="1" x14ac:dyDescent="0.3">
      <c r="A681" s="71">
        <v>675</v>
      </c>
      <c r="B681" s="19" t="s">
        <v>513</v>
      </c>
      <c r="C681" s="58" t="s">
        <v>580</v>
      </c>
      <c r="D681" s="54">
        <v>476000</v>
      </c>
      <c r="E681" s="54">
        <f t="shared" si="154"/>
        <v>413913.04347826092</v>
      </c>
      <c r="G681" s="54">
        <f t="shared" si="155"/>
        <v>351826.08695652179</v>
      </c>
      <c r="H681" s="53">
        <f t="shared" si="156"/>
        <v>1.2201678653753008</v>
      </c>
      <c r="I681" s="52">
        <f t="shared" si="157"/>
        <v>62086.956521739135</v>
      </c>
      <c r="J681" s="51">
        <f t="shared" si="158"/>
        <v>491373.84202682326</v>
      </c>
      <c r="L681" s="55">
        <f t="shared" si="159"/>
        <v>565079.9183308467</v>
      </c>
      <c r="M681" s="43">
        <f t="shared" si="160"/>
        <v>89079.918330846704</v>
      </c>
      <c r="N681" s="44">
        <f t="shared" si="161"/>
        <v>0.18714268556900568</v>
      </c>
      <c r="R681" s="62">
        <v>0.75</v>
      </c>
      <c r="S681" s="48">
        <v>15.587400000000001</v>
      </c>
      <c r="T681" s="48">
        <v>18.744399999999999</v>
      </c>
      <c r="U681" s="24">
        <f t="shared" si="162"/>
        <v>0.90190153585588351</v>
      </c>
      <c r="V681" s="63">
        <v>0.06</v>
      </c>
      <c r="W681" s="49">
        <v>74.7</v>
      </c>
      <c r="X681" s="49">
        <v>101.7</v>
      </c>
      <c r="Y681" s="41">
        <f t="shared" si="152"/>
        <v>8.1686746987951808E-2</v>
      </c>
      <c r="Z681" s="64">
        <v>0.12</v>
      </c>
      <c r="AA681" s="26">
        <v>93.1</v>
      </c>
      <c r="AB681" s="26">
        <v>115.1</v>
      </c>
      <c r="AC681" s="27">
        <f t="shared" si="163"/>
        <v>0.14835660580021481</v>
      </c>
      <c r="AD681" s="68">
        <v>0.05</v>
      </c>
      <c r="AE681" s="29">
        <v>92</v>
      </c>
      <c r="AF681" s="29">
        <v>118.9</v>
      </c>
      <c r="AG681" s="30">
        <f t="shared" si="164"/>
        <v>6.4619565217391303E-2</v>
      </c>
      <c r="AH681" s="65">
        <v>0.02</v>
      </c>
      <c r="AI681" s="32">
        <v>93.8</v>
      </c>
      <c r="AJ681" s="32">
        <v>110.7</v>
      </c>
      <c r="AK681" s="33">
        <f t="shared" si="165"/>
        <v>2.3603411513859279E-2</v>
      </c>
      <c r="AL681" s="34">
        <v>0</v>
      </c>
      <c r="AM681" s="35">
        <v>158.5</v>
      </c>
      <c r="AN681" s="35">
        <v>181</v>
      </c>
      <c r="AO681" s="36">
        <f t="shared" si="166"/>
        <v>0</v>
      </c>
      <c r="AP681" s="37">
        <f t="shared" si="153"/>
        <v>1</v>
      </c>
    </row>
    <row r="682" spans="1:42" ht="25" customHeight="1" x14ac:dyDescent="0.3">
      <c r="A682" s="71">
        <v>676</v>
      </c>
      <c r="B682" s="19" t="s">
        <v>122</v>
      </c>
      <c r="C682" s="58" t="s">
        <v>580</v>
      </c>
      <c r="D682" s="54">
        <v>57000</v>
      </c>
      <c r="E682" s="54">
        <f t="shared" si="154"/>
        <v>49565.217391304352</v>
      </c>
      <c r="G682" s="54">
        <f t="shared" si="155"/>
        <v>42130.434782608696</v>
      </c>
      <c r="H682" s="53">
        <f t="shared" si="156"/>
        <v>1.2201678653753008</v>
      </c>
      <c r="I682" s="52">
        <f t="shared" si="157"/>
        <v>7434.782608695652</v>
      </c>
      <c r="J682" s="51">
        <f t="shared" si="158"/>
        <v>58840.985284724622</v>
      </c>
      <c r="L682" s="55">
        <f t="shared" si="159"/>
        <v>67667.133077433304</v>
      </c>
      <c r="M682" s="43">
        <f t="shared" si="160"/>
        <v>10667.133077433304</v>
      </c>
      <c r="N682" s="44">
        <f t="shared" si="161"/>
        <v>0.18714268556900532</v>
      </c>
      <c r="R682" s="62">
        <v>0.75</v>
      </c>
      <c r="S682" s="48">
        <v>15.587400000000001</v>
      </c>
      <c r="T682" s="48">
        <v>18.744399999999999</v>
      </c>
      <c r="U682" s="24">
        <f t="shared" si="162"/>
        <v>0.90190153585588351</v>
      </c>
      <c r="V682" s="63">
        <v>0.06</v>
      </c>
      <c r="W682" s="49">
        <v>74.7</v>
      </c>
      <c r="X682" s="49">
        <v>101.7</v>
      </c>
      <c r="Y682" s="41">
        <f t="shared" si="152"/>
        <v>8.1686746987951808E-2</v>
      </c>
      <c r="Z682" s="64">
        <v>0.12</v>
      </c>
      <c r="AA682" s="26">
        <v>93.1</v>
      </c>
      <c r="AB682" s="26">
        <v>115.1</v>
      </c>
      <c r="AC682" s="27">
        <f t="shared" si="163"/>
        <v>0.14835660580021481</v>
      </c>
      <c r="AD682" s="68">
        <v>0.05</v>
      </c>
      <c r="AE682" s="29">
        <v>92</v>
      </c>
      <c r="AF682" s="29">
        <v>118.9</v>
      </c>
      <c r="AG682" s="30">
        <f t="shared" si="164"/>
        <v>6.4619565217391303E-2</v>
      </c>
      <c r="AH682" s="65">
        <v>0.02</v>
      </c>
      <c r="AI682" s="32">
        <v>93.8</v>
      </c>
      <c r="AJ682" s="32">
        <v>110.7</v>
      </c>
      <c r="AK682" s="33">
        <f t="shared" si="165"/>
        <v>2.3603411513859279E-2</v>
      </c>
      <c r="AL682" s="34">
        <v>0</v>
      </c>
      <c r="AM682" s="35">
        <v>158.5</v>
      </c>
      <c r="AN682" s="35">
        <v>181</v>
      </c>
      <c r="AO682" s="36">
        <f t="shared" si="166"/>
        <v>0</v>
      </c>
      <c r="AP682" s="37">
        <f t="shared" si="153"/>
        <v>1</v>
      </c>
    </row>
    <row r="683" spans="1:42" ht="25" customHeight="1" x14ac:dyDescent="0.3">
      <c r="A683" s="71">
        <v>677</v>
      </c>
      <c r="B683" s="19" t="s">
        <v>123</v>
      </c>
      <c r="C683" s="58" t="s">
        <v>580</v>
      </c>
      <c r="D683" s="54">
        <v>55000</v>
      </c>
      <c r="E683" s="54">
        <f t="shared" si="154"/>
        <v>47826.086956521744</v>
      </c>
      <c r="G683" s="54">
        <f t="shared" si="155"/>
        <v>40652.17391304348</v>
      </c>
      <c r="H683" s="53">
        <f t="shared" si="156"/>
        <v>1.2201678653753008</v>
      </c>
      <c r="I683" s="52">
        <f t="shared" si="157"/>
        <v>7173.913043478261</v>
      </c>
      <c r="J683" s="51">
        <f t="shared" si="158"/>
        <v>56776.389309822014</v>
      </c>
      <c r="L683" s="55">
        <f t="shared" si="159"/>
        <v>65292.84770629531</v>
      </c>
      <c r="M683" s="43">
        <f t="shared" si="160"/>
        <v>10292.84770629531</v>
      </c>
      <c r="N683" s="44">
        <f t="shared" si="161"/>
        <v>0.18714268556900562</v>
      </c>
      <c r="R683" s="62">
        <v>0.75</v>
      </c>
      <c r="S683" s="48">
        <v>15.587400000000001</v>
      </c>
      <c r="T683" s="48">
        <v>18.744399999999999</v>
      </c>
      <c r="U683" s="24">
        <f t="shared" si="162"/>
        <v>0.90190153585588351</v>
      </c>
      <c r="V683" s="63">
        <v>0.06</v>
      </c>
      <c r="W683" s="49">
        <v>74.7</v>
      </c>
      <c r="X683" s="49">
        <v>101.7</v>
      </c>
      <c r="Y683" s="41">
        <f t="shared" ref="Y683:Y746" si="167">V683*(X683/W683)</f>
        <v>8.1686746987951808E-2</v>
      </c>
      <c r="Z683" s="64">
        <v>0.12</v>
      </c>
      <c r="AA683" s="26">
        <v>93.1</v>
      </c>
      <c r="AB683" s="26">
        <v>115.1</v>
      </c>
      <c r="AC683" s="27">
        <f t="shared" si="163"/>
        <v>0.14835660580021481</v>
      </c>
      <c r="AD683" s="68">
        <v>0.05</v>
      </c>
      <c r="AE683" s="29">
        <v>92</v>
      </c>
      <c r="AF683" s="29">
        <v>118.9</v>
      </c>
      <c r="AG683" s="30">
        <f t="shared" si="164"/>
        <v>6.4619565217391303E-2</v>
      </c>
      <c r="AH683" s="65">
        <v>0.02</v>
      </c>
      <c r="AI683" s="32">
        <v>93.8</v>
      </c>
      <c r="AJ683" s="32">
        <v>110.7</v>
      </c>
      <c r="AK683" s="33">
        <f t="shared" si="165"/>
        <v>2.3603411513859279E-2</v>
      </c>
      <c r="AL683" s="34">
        <v>0</v>
      </c>
      <c r="AM683" s="35">
        <v>158.5</v>
      </c>
      <c r="AN683" s="35">
        <v>181</v>
      </c>
      <c r="AO683" s="36">
        <f t="shared" si="166"/>
        <v>0</v>
      </c>
      <c r="AP683" s="37">
        <f t="shared" ref="AP683:AP746" si="168">R683+V683+Z683+AD683+AH683+AL683</f>
        <v>1</v>
      </c>
    </row>
    <row r="684" spans="1:42" ht="25" customHeight="1" x14ac:dyDescent="0.3">
      <c r="A684" s="71">
        <v>678</v>
      </c>
      <c r="B684" s="19" t="s">
        <v>124</v>
      </c>
      <c r="C684" s="58" t="s">
        <v>580</v>
      </c>
      <c r="D684" s="54">
        <v>65000</v>
      </c>
      <c r="E684" s="54">
        <f t="shared" si="154"/>
        <v>56521.739130434784</v>
      </c>
      <c r="G684" s="54">
        <f t="shared" si="155"/>
        <v>48043.478260869568</v>
      </c>
      <c r="H684" s="53">
        <f t="shared" si="156"/>
        <v>1.2201678653753008</v>
      </c>
      <c r="I684" s="52">
        <f t="shared" si="157"/>
        <v>8478.2608695652179</v>
      </c>
      <c r="J684" s="51">
        <f t="shared" si="158"/>
        <v>67099.369184335112</v>
      </c>
      <c r="L684" s="55">
        <f t="shared" si="159"/>
        <v>77164.274561985367</v>
      </c>
      <c r="M684" s="43">
        <f t="shared" si="160"/>
        <v>12164.274561985367</v>
      </c>
      <c r="N684" s="44">
        <f t="shared" si="161"/>
        <v>0.18714268556900565</v>
      </c>
      <c r="R684" s="62">
        <v>0.75</v>
      </c>
      <c r="S684" s="48">
        <v>15.587400000000001</v>
      </c>
      <c r="T684" s="48">
        <v>18.744399999999999</v>
      </c>
      <c r="U684" s="24">
        <f t="shared" si="162"/>
        <v>0.90190153585588351</v>
      </c>
      <c r="V684" s="63">
        <v>0.06</v>
      </c>
      <c r="W684" s="49">
        <v>74.7</v>
      </c>
      <c r="X684" s="49">
        <v>101.7</v>
      </c>
      <c r="Y684" s="41">
        <f t="shared" si="167"/>
        <v>8.1686746987951808E-2</v>
      </c>
      <c r="Z684" s="64">
        <v>0.12</v>
      </c>
      <c r="AA684" s="26">
        <v>93.1</v>
      </c>
      <c r="AB684" s="26">
        <v>115.1</v>
      </c>
      <c r="AC684" s="27">
        <f t="shared" si="163"/>
        <v>0.14835660580021481</v>
      </c>
      <c r="AD684" s="68">
        <v>0.05</v>
      </c>
      <c r="AE684" s="29">
        <v>92</v>
      </c>
      <c r="AF684" s="29">
        <v>118.9</v>
      </c>
      <c r="AG684" s="30">
        <f t="shared" si="164"/>
        <v>6.4619565217391303E-2</v>
      </c>
      <c r="AH684" s="65">
        <v>0.02</v>
      </c>
      <c r="AI684" s="32">
        <v>93.8</v>
      </c>
      <c r="AJ684" s="32">
        <v>110.7</v>
      </c>
      <c r="AK684" s="33">
        <f t="shared" si="165"/>
        <v>2.3603411513859279E-2</v>
      </c>
      <c r="AL684" s="34">
        <v>0</v>
      </c>
      <c r="AM684" s="35">
        <v>158.5</v>
      </c>
      <c r="AN684" s="35">
        <v>181</v>
      </c>
      <c r="AO684" s="36">
        <f t="shared" si="166"/>
        <v>0</v>
      </c>
      <c r="AP684" s="37">
        <f t="shared" si="168"/>
        <v>1</v>
      </c>
    </row>
    <row r="685" spans="1:42" ht="25" customHeight="1" x14ac:dyDescent="0.3">
      <c r="A685" s="71">
        <v>679</v>
      </c>
      <c r="B685" s="19" t="s">
        <v>125</v>
      </c>
      <c r="C685" s="58" t="s">
        <v>580</v>
      </c>
      <c r="D685" s="54">
        <v>17000</v>
      </c>
      <c r="E685" s="54">
        <f t="shared" si="154"/>
        <v>14782.608695652176</v>
      </c>
      <c r="G685" s="54">
        <f t="shared" si="155"/>
        <v>12565.21739130435</v>
      </c>
      <c r="H685" s="53">
        <f t="shared" si="156"/>
        <v>1.2201678653753008</v>
      </c>
      <c r="I685" s="52">
        <f t="shared" si="157"/>
        <v>2217.3913043478265</v>
      </c>
      <c r="J685" s="51">
        <f t="shared" si="158"/>
        <v>17549.065786672261</v>
      </c>
      <c r="L685" s="55">
        <f t="shared" si="159"/>
        <v>20181.425654673098</v>
      </c>
      <c r="M685" s="43">
        <f t="shared" si="160"/>
        <v>3181.4256546730976</v>
      </c>
      <c r="N685" s="44">
        <f t="shared" si="161"/>
        <v>0.18714268556900573</v>
      </c>
      <c r="R685" s="62">
        <v>0.75</v>
      </c>
      <c r="S685" s="48">
        <v>15.587400000000001</v>
      </c>
      <c r="T685" s="48">
        <v>18.744399999999999</v>
      </c>
      <c r="U685" s="24">
        <f t="shared" si="162"/>
        <v>0.90190153585588351</v>
      </c>
      <c r="V685" s="63">
        <v>0.06</v>
      </c>
      <c r="W685" s="49">
        <v>74.7</v>
      </c>
      <c r="X685" s="49">
        <v>101.7</v>
      </c>
      <c r="Y685" s="41">
        <f t="shared" si="167"/>
        <v>8.1686746987951808E-2</v>
      </c>
      <c r="Z685" s="64">
        <v>0.12</v>
      </c>
      <c r="AA685" s="26">
        <v>93.1</v>
      </c>
      <c r="AB685" s="26">
        <v>115.1</v>
      </c>
      <c r="AC685" s="27">
        <f t="shared" si="163"/>
        <v>0.14835660580021481</v>
      </c>
      <c r="AD685" s="68">
        <v>0.05</v>
      </c>
      <c r="AE685" s="29">
        <v>92</v>
      </c>
      <c r="AF685" s="29">
        <v>118.9</v>
      </c>
      <c r="AG685" s="30">
        <f t="shared" si="164"/>
        <v>6.4619565217391303E-2</v>
      </c>
      <c r="AH685" s="65">
        <v>0.02</v>
      </c>
      <c r="AI685" s="32">
        <v>93.8</v>
      </c>
      <c r="AJ685" s="32">
        <v>110.7</v>
      </c>
      <c r="AK685" s="33">
        <f t="shared" si="165"/>
        <v>2.3603411513859279E-2</v>
      </c>
      <c r="AL685" s="34">
        <v>0</v>
      </c>
      <c r="AM685" s="35">
        <v>158.5</v>
      </c>
      <c r="AN685" s="35">
        <v>181</v>
      </c>
      <c r="AO685" s="36">
        <f t="shared" si="166"/>
        <v>0</v>
      </c>
      <c r="AP685" s="37">
        <f t="shared" si="168"/>
        <v>1</v>
      </c>
    </row>
    <row r="686" spans="1:42" ht="25" customHeight="1" x14ac:dyDescent="0.3">
      <c r="A686" s="71">
        <v>680</v>
      </c>
      <c r="B686" s="19" t="s">
        <v>126</v>
      </c>
      <c r="C686" s="58" t="s">
        <v>580</v>
      </c>
      <c r="D686" s="54">
        <v>42.17</v>
      </c>
      <c r="E686" s="54">
        <f t="shared" si="154"/>
        <v>36.669565217391309</v>
      </c>
      <c r="G686" s="54">
        <f t="shared" si="155"/>
        <v>31.169130434782613</v>
      </c>
      <c r="H686" s="53">
        <f t="shared" si="156"/>
        <v>1.2201678653753008</v>
      </c>
      <c r="I686" s="52">
        <f t="shared" si="157"/>
        <v>5.5004347826086963</v>
      </c>
      <c r="J686" s="51">
        <f t="shared" si="158"/>
        <v>43.532006130821713</v>
      </c>
      <c r="L686" s="55">
        <f t="shared" si="159"/>
        <v>50.061807050444969</v>
      </c>
      <c r="M686" s="43">
        <f t="shared" si="160"/>
        <v>7.8918070504449673</v>
      </c>
      <c r="N686" s="44">
        <f t="shared" si="161"/>
        <v>0.18714268556900562</v>
      </c>
      <c r="R686" s="62">
        <v>0.75</v>
      </c>
      <c r="S686" s="48">
        <v>15.587400000000001</v>
      </c>
      <c r="T686" s="48">
        <v>18.744399999999999</v>
      </c>
      <c r="U686" s="24">
        <f t="shared" si="162"/>
        <v>0.90190153585588351</v>
      </c>
      <c r="V686" s="63">
        <v>0.06</v>
      </c>
      <c r="W686" s="49">
        <v>74.7</v>
      </c>
      <c r="X686" s="49">
        <v>101.7</v>
      </c>
      <c r="Y686" s="41">
        <f t="shared" si="167"/>
        <v>8.1686746987951808E-2</v>
      </c>
      <c r="Z686" s="64">
        <v>0.12</v>
      </c>
      <c r="AA686" s="26">
        <v>93.1</v>
      </c>
      <c r="AB686" s="26">
        <v>115.1</v>
      </c>
      <c r="AC686" s="27">
        <f t="shared" si="163"/>
        <v>0.14835660580021481</v>
      </c>
      <c r="AD686" s="68">
        <v>0.05</v>
      </c>
      <c r="AE686" s="29">
        <v>92</v>
      </c>
      <c r="AF686" s="29">
        <v>118.9</v>
      </c>
      <c r="AG686" s="30">
        <f t="shared" si="164"/>
        <v>6.4619565217391303E-2</v>
      </c>
      <c r="AH686" s="65">
        <v>0.02</v>
      </c>
      <c r="AI686" s="32">
        <v>93.8</v>
      </c>
      <c r="AJ686" s="32">
        <v>110.7</v>
      </c>
      <c r="AK686" s="33">
        <f t="shared" si="165"/>
        <v>2.3603411513859279E-2</v>
      </c>
      <c r="AL686" s="34">
        <v>0</v>
      </c>
      <c r="AM686" s="35">
        <v>158.5</v>
      </c>
      <c r="AN686" s="35">
        <v>181</v>
      </c>
      <c r="AO686" s="36">
        <f t="shared" si="166"/>
        <v>0</v>
      </c>
      <c r="AP686" s="37">
        <f t="shared" si="168"/>
        <v>1</v>
      </c>
    </row>
    <row r="687" spans="1:42" ht="25" customHeight="1" x14ac:dyDescent="0.3">
      <c r="A687" s="71">
        <v>681</v>
      </c>
      <c r="B687" s="19" t="s">
        <v>127</v>
      </c>
      <c r="C687" s="58" t="s">
        <v>580</v>
      </c>
      <c r="D687" s="54">
        <v>3364.9</v>
      </c>
      <c r="E687" s="54">
        <f t="shared" si="154"/>
        <v>2926.0000000000005</v>
      </c>
      <c r="G687" s="54">
        <f t="shared" si="155"/>
        <v>2487.1000000000004</v>
      </c>
      <c r="H687" s="53">
        <f t="shared" si="156"/>
        <v>1.2201678653753008</v>
      </c>
      <c r="I687" s="52">
        <f t="shared" si="157"/>
        <v>438.90000000000003</v>
      </c>
      <c r="J687" s="51">
        <f t="shared" si="158"/>
        <v>3473.5794979749112</v>
      </c>
      <c r="L687" s="55">
        <f t="shared" si="159"/>
        <v>3994.6164226711476</v>
      </c>
      <c r="M687" s="43">
        <f t="shared" si="160"/>
        <v>629.71642267114748</v>
      </c>
      <c r="N687" s="44">
        <f t="shared" si="161"/>
        <v>0.18714268556900576</v>
      </c>
      <c r="R687" s="62">
        <v>0.75</v>
      </c>
      <c r="S687" s="48">
        <v>15.587400000000001</v>
      </c>
      <c r="T687" s="48">
        <v>18.744399999999999</v>
      </c>
      <c r="U687" s="24">
        <f t="shared" si="162"/>
        <v>0.90190153585588351</v>
      </c>
      <c r="V687" s="63">
        <v>0.06</v>
      </c>
      <c r="W687" s="49">
        <v>74.7</v>
      </c>
      <c r="X687" s="49">
        <v>101.7</v>
      </c>
      <c r="Y687" s="41">
        <f t="shared" si="167"/>
        <v>8.1686746987951808E-2</v>
      </c>
      <c r="Z687" s="64">
        <v>0.12</v>
      </c>
      <c r="AA687" s="26">
        <v>93.1</v>
      </c>
      <c r="AB687" s="26">
        <v>115.1</v>
      </c>
      <c r="AC687" s="27">
        <f t="shared" si="163"/>
        <v>0.14835660580021481</v>
      </c>
      <c r="AD687" s="68">
        <v>0.05</v>
      </c>
      <c r="AE687" s="29">
        <v>92</v>
      </c>
      <c r="AF687" s="29">
        <v>118.9</v>
      </c>
      <c r="AG687" s="30">
        <f t="shared" si="164"/>
        <v>6.4619565217391303E-2</v>
      </c>
      <c r="AH687" s="65">
        <v>0.02</v>
      </c>
      <c r="AI687" s="32">
        <v>93.8</v>
      </c>
      <c r="AJ687" s="32">
        <v>110.7</v>
      </c>
      <c r="AK687" s="33">
        <f t="shared" si="165"/>
        <v>2.3603411513859279E-2</v>
      </c>
      <c r="AL687" s="34">
        <v>0</v>
      </c>
      <c r="AM687" s="35">
        <v>158.5</v>
      </c>
      <c r="AN687" s="35">
        <v>181</v>
      </c>
      <c r="AO687" s="36">
        <f t="shared" si="166"/>
        <v>0</v>
      </c>
      <c r="AP687" s="37">
        <f t="shared" si="168"/>
        <v>1</v>
      </c>
    </row>
    <row r="688" spans="1:42" ht="25" customHeight="1" x14ac:dyDescent="0.3">
      <c r="A688" s="71">
        <v>682</v>
      </c>
      <c r="B688" s="19" t="s">
        <v>514</v>
      </c>
      <c r="C688" s="58" t="s">
        <v>580</v>
      </c>
      <c r="D688" s="54">
        <v>37075</v>
      </c>
      <c r="E688" s="54">
        <f t="shared" si="154"/>
        <v>32239.130434782612</v>
      </c>
      <c r="G688" s="54">
        <f t="shared" si="155"/>
        <v>27403.26086956522</v>
      </c>
      <c r="H688" s="53">
        <f t="shared" si="156"/>
        <v>1.2201678653753008</v>
      </c>
      <c r="I688" s="52">
        <f t="shared" si="157"/>
        <v>4835.8695652173919</v>
      </c>
      <c r="J688" s="51">
        <f t="shared" si="158"/>
        <v>38272.447884757297</v>
      </c>
      <c r="L688" s="55">
        <f t="shared" si="159"/>
        <v>44013.315067470889</v>
      </c>
      <c r="M688" s="43">
        <f t="shared" si="160"/>
        <v>6938.3150674708886</v>
      </c>
      <c r="N688" s="44">
        <f t="shared" si="161"/>
        <v>0.18714268556900576</v>
      </c>
      <c r="R688" s="62">
        <v>0.75</v>
      </c>
      <c r="S688" s="48">
        <v>15.587400000000001</v>
      </c>
      <c r="T688" s="48">
        <v>18.744399999999999</v>
      </c>
      <c r="U688" s="24">
        <f t="shared" si="162"/>
        <v>0.90190153585588351</v>
      </c>
      <c r="V688" s="63">
        <v>0.06</v>
      </c>
      <c r="W688" s="49">
        <v>74.7</v>
      </c>
      <c r="X688" s="49">
        <v>101.7</v>
      </c>
      <c r="Y688" s="41">
        <f t="shared" si="167"/>
        <v>8.1686746987951808E-2</v>
      </c>
      <c r="Z688" s="64">
        <v>0.12</v>
      </c>
      <c r="AA688" s="26">
        <v>93.1</v>
      </c>
      <c r="AB688" s="26">
        <v>115.1</v>
      </c>
      <c r="AC688" s="27">
        <f t="shared" si="163"/>
        <v>0.14835660580021481</v>
      </c>
      <c r="AD688" s="68">
        <v>0.05</v>
      </c>
      <c r="AE688" s="29">
        <v>92</v>
      </c>
      <c r="AF688" s="29">
        <v>118.9</v>
      </c>
      <c r="AG688" s="30">
        <f t="shared" si="164"/>
        <v>6.4619565217391303E-2</v>
      </c>
      <c r="AH688" s="65">
        <v>0.02</v>
      </c>
      <c r="AI688" s="32">
        <v>93.8</v>
      </c>
      <c r="AJ688" s="32">
        <v>110.7</v>
      </c>
      <c r="AK688" s="33">
        <f t="shared" si="165"/>
        <v>2.3603411513859279E-2</v>
      </c>
      <c r="AL688" s="34">
        <v>0</v>
      </c>
      <c r="AM688" s="35">
        <v>158.5</v>
      </c>
      <c r="AN688" s="35">
        <v>181</v>
      </c>
      <c r="AO688" s="36">
        <f t="shared" si="166"/>
        <v>0</v>
      </c>
      <c r="AP688" s="37">
        <f t="shared" si="168"/>
        <v>1</v>
      </c>
    </row>
    <row r="689" spans="1:42" ht="25" customHeight="1" x14ac:dyDescent="0.3">
      <c r="A689" s="71">
        <v>683</v>
      </c>
      <c r="B689" s="19" t="s">
        <v>515</v>
      </c>
      <c r="C689" s="58" t="s">
        <v>580</v>
      </c>
      <c r="D689" s="54" t="s">
        <v>581</v>
      </c>
      <c r="E689" s="54" t="e">
        <f t="shared" si="154"/>
        <v>#VALUE!</v>
      </c>
      <c r="G689" s="54" t="e">
        <f t="shared" si="155"/>
        <v>#VALUE!</v>
      </c>
      <c r="H689" s="53">
        <f t="shared" si="156"/>
        <v>1.2201678653753008</v>
      </c>
      <c r="I689" s="52" t="e">
        <f t="shared" si="157"/>
        <v>#VALUE!</v>
      </c>
      <c r="J689" s="51" t="e">
        <f t="shared" si="158"/>
        <v>#VALUE!</v>
      </c>
      <c r="L689" s="55" t="e">
        <f t="shared" si="159"/>
        <v>#VALUE!</v>
      </c>
      <c r="M689" s="43" t="e">
        <f t="shared" si="160"/>
        <v>#VALUE!</v>
      </c>
      <c r="N689" s="44" t="e">
        <f t="shared" si="161"/>
        <v>#VALUE!</v>
      </c>
      <c r="R689" s="62">
        <v>0.75</v>
      </c>
      <c r="S689" s="48">
        <v>15.587400000000001</v>
      </c>
      <c r="T689" s="48">
        <v>18.744399999999999</v>
      </c>
      <c r="U689" s="24">
        <f t="shared" si="162"/>
        <v>0.90190153585588351</v>
      </c>
      <c r="V689" s="63">
        <v>0.06</v>
      </c>
      <c r="W689" s="49">
        <v>74.7</v>
      </c>
      <c r="X689" s="49">
        <v>101.7</v>
      </c>
      <c r="Y689" s="41">
        <f t="shared" si="167"/>
        <v>8.1686746987951808E-2</v>
      </c>
      <c r="Z689" s="64">
        <v>0.12</v>
      </c>
      <c r="AA689" s="26">
        <v>93.1</v>
      </c>
      <c r="AB689" s="26">
        <v>115.1</v>
      </c>
      <c r="AC689" s="27">
        <f t="shared" si="163"/>
        <v>0.14835660580021481</v>
      </c>
      <c r="AD689" s="68">
        <v>0.05</v>
      </c>
      <c r="AE689" s="29">
        <v>92</v>
      </c>
      <c r="AF689" s="29">
        <v>118.9</v>
      </c>
      <c r="AG689" s="30">
        <f t="shared" si="164"/>
        <v>6.4619565217391303E-2</v>
      </c>
      <c r="AH689" s="65">
        <v>0.02</v>
      </c>
      <c r="AI689" s="32">
        <v>93.8</v>
      </c>
      <c r="AJ689" s="32">
        <v>110.7</v>
      </c>
      <c r="AK689" s="33">
        <f t="shared" si="165"/>
        <v>2.3603411513859279E-2</v>
      </c>
      <c r="AL689" s="34">
        <v>0</v>
      </c>
      <c r="AM689" s="35">
        <v>158.5</v>
      </c>
      <c r="AN689" s="35">
        <v>181</v>
      </c>
      <c r="AO689" s="36">
        <f t="shared" si="166"/>
        <v>0</v>
      </c>
      <c r="AP689" s="37">
        <f t="shared" si="168"/>
        <v>1</v>
      </c>
    </row>
    <row r="690" spans="1:42" ht="25" customHeight="1" x14ac:dyDescent="0.3">
      <c r="A690" s="71">
        <v>684</v>
      </c>
      <c r="B690" s="19" t="s">
        <v>516</v>
      </c>
      <c r="C690" s="58" t="s">
        <v>580</v>
      </c>
      <c r="D690" s="54">
        <v>202</v>
      </c>
      <c r="E690" s="54">
        <f t="shared" si="154"/>
        <v>175.6521739130435</v>
      </c>
      <c r="G690" s="54">
        <f t="shared" si="155"/>
        <v>149.30434782608697</v>
      </c>
      <c r="H690" s="53">
        <f t="shared" si="156"/>
        <v>1.2201678653753008</v>
      </c>
      <c r="I690" s="52">
        <f t="shared" si="157"/>
        <v>26.347826086956523</v>
      </c>
      <c r="J690" s="51">
        <f t="shared" si="158"/>
        <v>208.5241934651645</v>
      </c>
      <c r="L690" s="55">
        <f t="shared" si="159"/>
        <v>239.80282248493916</v>
      </c>
      <c r="M690" s="43">
        <f t="shared" si="160"/>
        <v>37.802822484939156</v>
      </c>
      <c r="N690" s="44">
        <f t="shared" si="161"/>
        <v>0.18714268556900573</v>
      </c>
      <c r="R690" s="62">
        <v>0.75</v>
      </c>
      <c r="S690" s="48">
        <v>15.587400000000001</v>
      </c>
      <c r="T690" s="48">
        <v>18.744399999999999</v>
      </c>
      <c r="U690" s="24">
        <f t="shared" si="162"/>
        <v>0.90190153585588351</v>
      </c>
      <c r="V690" s="63">
        <v>0.06</v>
      </c>
      <c r="W690" s="49">
        <v>74.7</v>
      </c>
      <c r="X690" s="49">
        <v>101.7</v>
      </c>
      <c r="Y690" s="41">
        <f t="shared" si="167"/>
        <v>8.1686746987951808E-2</v>
      </c>
      <c r="Z690" s="64">
        <v>0.12</v>
      </c>
      <c r="AA690" s="26">
        <v>93.1</v>
      </c>
      <c r="AB690" s="26">
        <v>115.1</v>
      </c>
      <c r="AC690" s="27">
        <f t="shared" si="163"/>
        <v>0.14835660580021481</v>
      </c>
      <c r="AD690" s="68">
        <v>0.05</v>
      </c>
      <c r="AE690" s="29">
        <v>92</v>
      </c>
      <c r="AF690" s="29">
        <v>118.9</v>
      </c>
      <c r="AG690" s="30">
        <f t="shared" si="164"/>
        <v>6.4619565217391303E-2</v>
      </c>
      <c r="AH690" s="65">
        <v>0.02</v>
      </c>
      <c r="AI690" s="32">
        <v>93.8</v>
      </c>
      <c r="AJ690" s="32">
        <v>110.7</v>
      </c>
      <c r="AK690" s="33">
        <f t="shared" si="165"/>
        <v>2.3603411513859279E-2</v>
      </c>
      <c r="AL690" s="34">
        <v>0</v>
      </c>
      <c r="AM690" s="35">
        <v>158.5</v>
      </c>
      <c r="AN690" s="35">
        <v>181</v>
      </c>
      <c r="AO690" s="36">
        <f t="shared" si="166"/>
        <v>0</v>
      </c>
      <c r="AP690" s="37">
        <f t="shared" si="168"/>
        <v>1</v>
      </c>
    </row>
    <row r="691" spans="1:42" ht="25" customHeight="1" x14ac:dyDescent="0.3">
      <c r="A691" s="71">
        <v>685</v>
      </c>
      <c r="B691" s="19" t="s">
        <v>517</v>
      </c>
      <c r="C691" s="58" t="s">
        <v>580</v>
      </c>
      <c r="D691" s="54">
        <v>5650</v>
      </c>
      <c r="E691" s="54">
        <f t="shared" si="154"/>
        <v>4913.04347826087</v>
      </c>
      <c r="G691" s="54">
        <f t="shared" si="155"/>
        <v>4176.086956521739</v>
      </c>
      <c r="H691" s="53">
        <f t="shared" si="156"/>
        <v>1.2201678653753008</v>
      </c>
      <c r="I691" s="52">
        <f t="shared" si="157"/>
        <v>736.95652173913049</v>
      </c>
      <c r="J691" s="51">
        <f t="shared" si="158"/>
        <v>5832.4836290998974</v>
      </c>
      <c r="L691" s="55">
        <f t="shared" si="159"/>
        <v>6707.3561734648811</v>
      </c>
      <c r="M691" s="43">
        <f t="shared" si="160"/>
        <v>1057.3561734648811</v>
      </c>
      <c r="N691" s="44">
        <f t="shared" si="161"/>
        <v>0.18714268556900551</v>
      </c>
      <c r="R691" s="62">
        <v>0.75</v>
      </c>
      <c r="S691" s="48">
        <v>15.587400000000001</v>
      </c>
      <c r="T691" s="48">
        <v>18.744399999999999</v>
      </c>
      <c r="U691" s="24">
        <f t="shared" si="162"/>
        <v>0.90190153585588351</v>
      </c>
      <c r="V691" s="63">
        <v>0.06</v>
      </c>
      <c r="W691" s="49">
        <v>74.7</v>
      </c>
      <c r="X691" s="49">
        <v>101.7</v>
      </c>
      <c r="Y691" s="41">
        <f t="shared" si="167"/>
        <v>8.1686746987951808E-2</v>
      </c>
      <c r="Z691" s="64">
        <v>0.12</v>
      </c>
      <c r="AA691" s="26">
        <v>93.1</v>
      </c>
      <c r="AB691" s="26">
        <v>115.1</v>
      </c>
      <c r="AC691" s="27">
        <f t="shared" si="163"/>
        <v>0.14835660580021481</v>
      </c>
      <c r="AD691" s="68">
        <v>0.05</v>
      </c>
      <c r="AE691" s="29">
        <v>92</v>
      </c>
      <c r="AF691" s="29">
        <v>118.9</v>
      </c>
      <c r="AG691" s="30">
        <f t="shared" si="164"/>
        <v>6.4619565217391303E-2</v>
      </c>
      <c r="AH691" s="65">
        <v>0.02</v>
      </c>
      <c r="AI691" s="32">
        <v>93.8</v>
      </c>
      <c r="AJ691" s="32">
        <v>110.7</v>
      </c>
      <c r="AK691" s="33">
        <f t="shared" si="165"/>
        <v>2.3603411513859279E-2</v>
      </c>
      <c r="AL691" s="34">
        <v>0</v>
      </c>
      <c r="AM691" s="35">
        <v>158.5</v>
      </c>
      <c r="AN691" s="35">
        <v>181</v>
      </c>
      <c r="AO691" s="36">
        <f t="shared" si="166"/>
        <v>0</v>
      </c>
      <c r="AP691" s="37">
        <f t="shared" si="168"/>
        <v>1</v>
      </c>
    </row>
    <row r="692" spans="1:42" ht="25" customHeight="1" x14ac:dyDescent="0.3">
      <c r="A692" s="71">
        <v>686</v>
      </c>
      <c r="B692" s="19" t="s">
        <v>518</v>
      </c>
      <c r="C692" s="58" t="s">
        <v>580</v>
      </c>
      <c r="D692" s="54">
        <v>4723</v>
      </c>
      <c r="E692" s="54">
        <f t="shared" si="154"/>
        <v>4106.9565217391309</v>
      </c>
      <c r="G692" s="54">
        <f t="shared" si="155"/>
        <v>3490.913043478261</v>
      </c>
      <c r="H692" s="53">
        <f t="shared" si="156"/>
        <v>1.2201678653753008</v>
      </c>
      <c r="I692" s="52">
        <f t="shared" si="157"/>
        <v>616.04347826086962</v>
      </c>
      <c r="J692" s="51">
        <f t="shared" si="158"/>
        <v>4875.5433947325346</v>
      </c>
      <c r="L692" s="55">
        <f t="shared" si="159"/>
        <v>5606.8749039424147</v>
      </c>
      <c r="M692" s="43">
        <f t="shared" si="160"/>
        <v>883.87490394241468</v>
      </c>
      <c r="N692" s="44">
        <f t="shared" si="161"/>
        <v>0.18714268556900587</v>
      </c>
      <c r="R692" s="62">
        <v>0.75</v>
      </c>
      <c r="S692" s="48">
        <v>15.587400000000001</v>
      </c>
      <c r="T692" s="48">
        <v>18.744399999999999</v>
      </c>
      <c r="U692" s="24">
        <f t="shared" si="162"/>
        <v>0.90190153585588351</v>
      </c>
      <c r="V692" s="63">
        <v>0.06</v>
      </c>
      <c r="W692" s="49">
        <v>74.7</v>
      </c>
      <c r="X692" s="49">
        <v>101.7</v>
      </c>
      <c r="Y692" s="41">
        <f t="shared" si="167"/>
        <v>8.1686746987951808E-2</v>
      </c>
      <c r="Z692" s="64">
        <v>0.12</v>
      </c>
      <c r="AA692" s="26">
        <v>93.1</v>
      </c>
      <c r="AB692" s="26">
        <v>115.1</v>
      </c>
      <c r="AC692" s="27">
        <f t="shared" si="163"/>
        <v>0.14835660580021481</v>
      </c>
      <c r="AD692" s="68">
        <v>0.05</v>
      </c>
      <c r="AE692" s="29">
        <v>92</v>
      </c>
      <c r="AF692" s="29">
        <v>118.9</v>
      </c>
      <c r="AG692" s="30">
        <f t="shared" si="164"/>
        <v>6.4619565217391303E-2</v>
      </c>
      <c r="AH692" s="65">
        <v>0.02</v>
      </c>
      <c r="AI692" s="32">
        <v>93.8</v>
      </c>
      <c r="AJ692" s="32">
        <v>110.7</v>
      </c>
      <c r="AK692" s="33">
        <f t="shared" si="165"/>
        <v>2.3603411513859279E-2</v>
      </c>
      <c r="AL692" s="34">
        <v>0</v>
      </c>
      <c r="AM692" s="35">
        <v>158.5</v>
      </c>
      <c r="AN692" s="35">
        <v>181</v>
      </c>
      <c r="AO692" s="36">
        <f t="shared" si="166"/>
        <v>0</v>
      </c>
      <c r="AP692" s="37">
        <f t="shared" si="168"/>
        <v>1</v>
      </c>
    </row>
    <row r="693" spans="1:42" ht="25" customHeight="1" x14ac:dyDescent="0.3">
      <c r="A693" s="71">
        <v>687</v>
      </c>
      <c r="B693" s="19" t="s">
        <v>519</v>
      </c>
      <c r="C693" s="58" t="s">
        <v>580</v>
      </c>
      <c r="D693" s="54">
        <v>39275</v>
      </c>
      <c r="E693" s="54">
        <f t="shared" si="154"/>
        <v>34152.17391304348</v>
      </c>
      <c r="G693" s="54">
        <f t="shared" si="155"/>
        <v>29029.347826086956</v>
      </c>
      <c r="H693" s="53">
        <f t="shared" si="156"/>
        <v>1.2242642332715947</v>
      </c>
      <c r="I693" s="52">
        <f t="shared" si="157"/>
        <v>5122.826086956522</v>
      </c>
      <c r="J693" s="51">
        <f t="shared" si="158"/>
        <v>40662.418345635306</v>
      </c>
      <c r="L693" s="55">
        <f t="shared" si="159"/>
        <v>46761.781097480598</v>
      </c>
      <c r="M693" s="43">
        <f t="shared" si="160"/>
        <v>7486.781097480598</v>
      </c>
      <c r="N693" s="44">
        <f t="shared" si="161"/>
        <v>0.19062459828085546</v>
      </c>
      <c r="R693" s="62">
        <v>0.69</v>
      </c>
      <c r="S693" s="48">
        <v>15.587400000000001</v>
      </c>
      <c r="T693" s="48">
        <v>18.744399999999999</v>
      </c>
      <c r="U693" s="24">
        <f t="shared" si="162"/>
        <v>0.82974941298741278</v>
      </c>
      <c r="V693" s="63">
        <v>0.09</v>
      </c>
      <c r="W693" s="49">
        <v>74.7</v>
      </c>
      <c r="X693" s="49">
        <v>101.7</v>
      </c>
      <c r="Y693" s="41">
        <f t="shared" si="167"/>
        <v>0.12253012048192771</v>
      </c>
      <c r="Z693" s="64">
        <v>0.12</v>
      </c>
      <c r="AA693" s="26">
        <v>93.1</v>
      </c>
      <c r="AB693" s="26">
        <v>115.1</v>
      </c>
      <c r="AC693" s="27">
        <f t="shared" si="163"/>
        <v>0.14835660580021481</v>
      </c>
      <c r="AD693" s="68">
        <v>0.05</v>
      </c>
      <c r="AE693" s="29">
        <v>92</v>
      </c>
      <c r="AF693" s="29">
        <v>118.9</v>
      </c>
      <c r="AG693" s="30">
        <f t="shared" si="164"/>
        <v>6.4619565217391303E-2</v>
      </c>
      <c r="AH693" s="65">
        <v>0.05</v>
      </c>
      <c r="AI693" s="32">
        <v>93.8</v>
      </c>
      <c r="AJ693" s="32">
        <v>110.7</v>
      </c>
      <c r="AK693" s="33">
        <f t="shared" si="165"/>
        <v>5.9008528784648198E-2</v>
      </c>
      <c r="AL693" s="34">
        <v>0</v>
      </c>
      <c r="AM693" s="35">
        <v>158.5</v>
      </c>
      <c r="AN693" s="35">
        <v>181</v>
      </c>
      <c r="AO693" s="36">
        <f t="shared" si="166"/>
        <v>0</v>
      </c>
      <c r="AP693" s="37">
        <f t="shared" si="168"/>
        <v>1</v>
      </c>
    </row>
    <row r="694" spans="1:42" ht="25" customHeight="1" x14ac:dyDescent="0.3">
      <c r="A694" s="71">
        <v>688</v>
      </c>
      <c r="B694" s="19" t="s">
        <v>520</v>
      </c>
      <c r="C694" s="58" t="s">
        <v>580</v>
      </c>
      <c r="D694" s="54">
        <v>1446</v>
      </c>
      <c r="E694" s="54">
        <f t="shared" si="154"/>
        <v>1257.3913043478262</v>
      </c>
      <c r="G694" s="54">
        <f t="shared" si="155"/>
        <v>1068.7826086956522</v>
      </c>
      <c r="H694" s="53">
        <f t="shared" si="156"/>
        <v>1.2242642332715947</v>
      </c>
      <c r="I694" s="52">
        <f t="shared" si="157"/>
        <v>188.60869565217394</v>
      </c>
      <c r="J694" s="51">
        <f t="shared" si="158"/>
        <v>1497.0810166209715</v>
      </c>
      <c r="L694" s="55">
        <f t="shared" si="159"/>
        <v>1721.643169114117</v>
      </c>
      <c r="M694" s="43">
        <f t="shared" si="160"/>
        <v>275.64316911411697</v>
      </c>
      <c r="N694" s="44">
        <f t="shared" si="161"/>
        <v>0.19062459828085546</v>
      </c>
      <c r="R694" s="62">
        <v>0.69</v>
      </c>
      <c r="S694" s="48">
        <v>15.587400000000001</v>
      </c>
      <c r="T694" s="48">
        <v>18.744399999999999</v>
      </c>
      <c r="U694" s="24">
        <f t="shared" si="162"/>
        <v>0.82974941298741278</v>
      </c>
      <c r="V694" s="63">
        <v>0.09</v>
      </c>
      <c r="W694" s="49">
        <v>74.7</v>
      </c>
      <c r="X694" s="49">
        <v>101.7</v>
      </c>
      <c r="Y694" s="41">
        <f t="shared" si="167"/>
        <v>0.12253012048192771</v>
      </c>
      <c r="Z694" s="64">
        <v>0.12</v>
      </c>
      <c r="AA694" s="26">
        <v>93.1</v>
      </c>
      <c r="AB694" s="26">
        <v>115.1</v>
      </c>
      <c r="AC694" s="27">
        <f t="shared" si="163"/>
        <v>0.14835660580021481</v>
      </c>
      <c r="AD694" s="68">
        <v>0.05</v>
      </c>
      <c r="AE694" s="29">
        <v>92</v>
      </c>
      <c r="AF694" s="29">
        <v>118.9</v>
      </c>
      <c r="AG694" s="30">
        <f t="shared" si="164"/>
        <v>6.4619565217391303E-2</v>
      </c>
      <c r="AH694" s="65">
        <v>0.05</v>
      </c>
      <c r="AI694" s="32">
        <v>93.8</v>
      </c>
      <c r="AJ694" s="32">
        <v>110.7</v>
      </c>
      <c r="AK694" s="33">
        <f t="shared" si="165"/>
        <v>5.9008528784648198E-2</v>
      </c>
      <c r="AL694" s="34">
        <v>0</v>
      </c>
      <c r="AM694" s="35">
        <v>158.5</v>
      </c>
      <c r="AN694" s="35">
        <v>181</v>
      </c>
      <c r="AO694" s="36">
        <f t="shared" si="166"/>
        <v>0</v>
      </c>
      <c r="AP694" s="37">
        <f t="shared" si="168"/>
        <v>1</v>
      </c>
    </row>
    <row r="695" spans="1:42" ht="25" customHeight="1" x14ac:dyDescent="0.3">
      <c r="A695" s="71">
        <v>689</v>
      </c>
      <c r="B695" s="19" t="s">
        <v>521</v>
      </c>
      <c r="C695" s="58" t="s">
        <v>580</v>
      </c>
      <c r="D695" s="54">
        <v>9200</v>
      </c>
      <c r="E695" s="54">
        <f t="shared" si="154"/>
        <v>8000.0000000000009</v>
      </c>
      <c r="G695" s="54">
        <f t="shared" si="155"/>
        <v>6800.0000000000009</v>
      </c>
      <c r="H695" s="53">
        <f t="shared" si="156"/>
        <v>1.2242642332715947</v>
      </c>
      <c r="I695" s="52">
        <f t="shared" si="157"/>
        <v>1200</v>
      </c>
      <c r="J695" s="51">
        <f t="shared" si="158"/>
        <v>9524.9967862468457</v>
      </c>
      <c r="L695" s="55">
        <f t="shared" si="159"/>
        <v>10953.746304183871</v>
      </c>
      <c r="M695" s="43">
        <f t="shared" si="160"/>
        <v>1753.746304183871</v>
      </c>
      <c r="N695" s="44">
        <f t="shared" si="161"/>
        <v>0.19062459828085554</v>
      </c>
      <c r="R695" s="62">
        <v>0.69</v>
      </c>
      <c r="S695" s="48">
        <v>15.587400000000001</v>
      </c>
      <c r="T695" s="48">
        <v>18.744399999999999</v>
      </c>
      <c r="U695" s="24">
        <f t="shared" si="162"/>
        <v>0.82974941298741278</v>
      </c>
      <c r="V695" s="63">
        <v>0.09</v>
      </c>
      <c r="W695" s="49">
        <v>74.7</v>
      </c>
      <c r="X695" s="49">
        <v>101.7</v>
      </c>
      <c r="Y695" s="41">
        <f t="shared" si="167"/>
        <v>0.12253012048192771</v>
      </c>
      <c r="Z695" s="64">
        <v>0.12</v>
      </c>
      <c r="AA695" s="26">
        <v>93.1</v>
      </c>
      <c r="AB695" s="26">
        <v>115.1</v>
      </c>
      <c r="AC695" s="27">
        <f t="shared" si="163"/>
        <v>0.14835660580021481</v>
      </c>
      <c r="AD695" s="68">
        <v>0.05</v>
      </c>
      <c r="AE695" s="29">
        <v>92</v>
      </c>
      <c r="AF695" s="29">
        <v>118.9</v>
      </c>
      <c r="AG695" s="30">
        <f t="shared" si="164"/>
        <v>6.4619565217391303E-2</v>
      </c>
      <c r="AH695" s="65">
        <v>0.05</v>
      </c>
      <c r="AI695" s="32">
        <v>93.8</v>
      </c>
      <c r="AJ695" s="32">
        <v>110.7</v>
      </c>
      <c r="AK695" s="33">
        <f t="shared" si="165"/>
        <v>5.9008528784648198E-2</v>
      </c>
      <c r="AL695" s="34">
        <v>0</v>
      </c>
      <c r="AM695" s="35">
        <v>158.5</v>
      </c>
      <c r="AN695" s="35">
        <v>181</v>
      </c>
      <c r="AO695" s="36">
        <f t="shared" si="166"/>
        <v>0</v>
      </c>
      <c r="AP695" s="37">
        <f t="shared" si="168"/>
        <v>1</v>
      </c>
    </row>
    <row r="696" spans="1:42" ht="25" customHeight="1" x14ac:dyDescent="0.3">
      <c r="A696" s="71">
        <v>690</v>
      </c>
      <c r="B696" s="19" t="s">
        <v>522</v>
      </c>
      <c r="C696" s="58" t="s">
        <v>580</v>
      </c>
      <c r="D696" s="54">
        <v>25841</v>
      </c>
      <c r="E696" s="54">
        <f t="shared" si="154"/>
        <v>22470.434782608696</v>
      </c>
      <c r="G696" s="54">
        <f t="shared" si="155"/>
        <v>19099.869565217392</v>
      </c>
      <c r="H696" s="53">
        <f t="shared" si="156"/>
        <v>1.2251588254895236</v>
      </c>
      <c r="I696" s="52">
        <f t="shared" si="157"/>
        <v>3370.5652173913045</v>
      </c>
      <c r="J696" s="51">
        <f t="shared" si="158"/>
        <v>26770.93898091614</v>
      </c>
      <c r="L696" s="55">
        <f t="shared" si="159"/>
        <v>30786.57982805356</v>
      </c>
      <c r="M696" s="43">
        <f t="shared" si="160"/>
        <v>4945.57982805356</v>
      </c>
      <c r="N696" s="44">
        <f t="shared" si="161"/>
        <v>0.19138500166609496</v>
      </c>
      <c r="R696" s="62">
        <v>0.73</v>
      </c>
      <c r="S696" s="48">
        <v>15.587400000000001</v>
      </c>
      <c r="T696" s="48">
        <v>18.744399999999999</v>
      </c>
      <c r="U696" s="24">
        <f t="shared" si="162"/>
        <v>0.87785082823305993</v>
      </c>
      <c r="V696" s="63">
        <v>0.09</v>
      </c>
      <c r="W696" s="49">
        <v>74.7</v>
      </c>
      <c r="X696" s="49">
        <v>101.7</v>
      </c>
      <c r="Y696" s="41">
        <f t="shared" si="167"/>
        <v>0.12253012048192771</v>
      </c>
      <c r="Z696" s="64">
        <v>0.12</v>
      </c>
      <c r="AA696" s="26">
        <v>93.1</v>
      </c>
      <c r="AB696" s="26">
        <v>115.1</v>
      </c>
      <c r="AC696" s="27">
        <f t="shared" si="163"/>
        <v>0.14835660580021481</v>
      </c>
      <c r="AD696" s="68">
        <v>0.05</v>
      </c>
      <c r="AE696" s="29">
        <v>92</v>
      </c>
      <c r="AF696" s="29">
        <v>118.9</v>
      </c>
      <c r="AG696" s="30">
        <f t="shared" si="164"/>
        <v>6.4619565217391303E-2</v>
      </c>
      <c r="AH696" s="65">
        <v>0.01</v>
      </c>
      <c r="AI696" s="32">
        <v>93.8</v>
      </c>
      <c r="AJ696" s="32">
        <v>110.7</v>
      </c>
      <c r="AK696" s="33">
        <f t="shared" si="165"/>
        <v>1.180170575692964E-2</v>
      </c>
      <c r="AL696" s="34">
        <v>0</v>
      </c>
      <c r="AM696" s="35">
        <v>158.5</v>
      </c>
      <c r="AN696" s="35">
        <v>181</v>
      </c>
      <c r="AO696" s="36">
        <f t="shared" si="166"/>
        <v>0</v>
      </c>
      <c r="AP696" s="37">
        <f t="shared" si="168"/>
        <v>1</v>
      </c>
    </row>
    <row r="697" spans="1:42" ht="25" customHeight="1" x14ac:dyDescent="0.3">
      <c r="A697" s="71">
        <v>691</v>
      </c>
      <c r="B697" s="19" t="s">
        <v>166</v>
      </c>
      <c r="C697" s="58" t="s">
        <v>580</v>
      </c>
      <c r="D697" s="54">
        <v>926.91</v>
      </c>
      <c r="E697" s="54">
        <f t="shared" si="154"/>
        <v>806.00869565217397</v>
      </c>
      <c r="G697" s="54">
        <f t="shared" si="155"/>
        <v>685.10739130434786</v>
      </c>
      <c r="H697" s="53">
        <f t="shared" si="156"/>
        <v>1.2251588254895236</v>
      </c>
      <c r="I697" s="52">
        <f t="shared" si="157"/>
        <v>120.90130434782608</v>
      </c>
      <c r="J697" s="51">
        <f t="shared" si="158"/>
        <v>960.26667121245237</v>
      </c>
      <c r="L697" s="55">
        <f t="shared" si="159"/>
        <v>1104.3066718943201</v>
      </c>
      <c r="M697" s="43">
        <f t="shared" si="160"/>
        <v>177.39667189432009</v>
      </c>
      <c r="N697" s="44">
        <f t="shared" si="161"/>
        <v>0.19138500166609498</v>
      </c>
      <c r="R697" s="62">
        <v>0.73</v>
      </c>
      <c r="S697" s="48">
        <v>15.587400000000001</v>
      </c>
      <c r="T697" s="48">
        <v>18.744399999999999</v>
      </c>
      <c r="U697" s="24">
        <f t="shared" si="162"/>
        <v>0.87785082823305993</v>
      </c>
      <c r="V697" s="63">
        <v>0.09</v>
      </c>
      <c r="W697" s="49">
        <v>74.7</v>
      </c>
      <c r="X697" s="49">
        <v>101.7</v>
      </c>
      <c r="Y697" s="41">
        <f t="shared" si="167"/>
        <v>0.12253012048192771</v>
      </c>
      <c r="Z697" s="64">
        <v>0.12</v>
      </c>
      <c r="AA697" s="26">
        <v>93.1</v>
      </c>
      <c r="AB697" s="26">
        <v>115.1</v>
      </c>
      <c r="AC697" s="27">
        <f t="shared" si="163"/>
        <v>0.14835660580021481</v>
      </c>
      <c r="AD697" s="68">
        <v>0.05</v>
      </c>
      <c r="AE697" s="29">
        <v>92</v>
      </c>
      <c r="AF697" s="29">
        <v>118.9</v>
      </c>
      <c r="AG697" s="30">
        <f t="shared" si="164"/>
        <v>6.4619565217391303E-2</v>
      </c>
      <c r="AH697" s="65">
        <v>0.01</v>
      </c>
      <c r="AI697" s="32">
        <v>93.8</v>
      </c>
      <c r="AJ697" s="32">
        <v>110.7</v>
      </c>
      <c r="AK697" s="33">
        <f t="shared" si="165"/>
        <v>1.180170575692964E-2</v>
      </c>
      <c r="AL697" s="34">
        <v>0</v>
      </c>
      <c r="AM697" s="35">
        <v>158.5</v>
      </c>
      <c r="AN697" s="35">
        <v>181</v>
      </c>
      <c r="AO697" s="36">
        <f t="shared" si="166"/>
        <v>0</v>
      </c>
      <c r="AP697" s="37">
        <f t="shared" si="168"/>
        <v>1</v>
      </c>
    </row>
    <row r="698" spans="1:42" ht="25" customHeight="1" x14ac:dyDescent="0.3">
      <c r="A698" s="71">
        <v>692</v>
      </c>
      <c r="B698" s="19" t="s">
        <v>167</v>
      </c>
      <c r="C698" s="58" t="s">
        <v>580</v>
      </c>
      <c r="D698" s="54">
        <v>776</v>
      </c>
      <c r="E698" s="54">
        <f t="shared" si="154"/>
        <v>674.78260869565224</v>
      </c>
      <c r="G698" s="54">
        <f t="shared" si="155"/>
        <v>573.56521739130437</v>
      </c>
      <c r="H698" s="53">
        <f t="shared" si="156"/>
        <v>1.2251588254895236</v>
      </c>
      <c r="I698" s="52">
        <f t="shared" si="157"/>
        <v>101.21739130434783</v>
      </c>
      <c r="J698" s="51">
        <f t="shared" si="158"/>
        <v>803.92587938512156</v>
      </c>
      <c r="L698" s="55">
        <f t="shared" si="159"/>
        <v>924.51476129288972</v>
      </c>
      <c r="M698" s="43">
        <f t="shared" si="160"/>
        <v>148.51476129288972</v>
      </c>
      <c r="N698" s="44">
        <f t="shared" si="161"/>
        <v>0.19138500166609498</v>
      </c>
      <c r="R698" s="62">
        <v>0.73</v>
      </c>
      <c r="S698" s="48">
        <v>15.587400000000001</v>
      </c>
      <c r="T698" s="48">
        <v>18.744399999999999</v>
      </c>
      <c r="U698" s="24">
        <f t="shared" si="162"/>
        <v>0.87785082823305993</v>
      </c>
      <c r="V698" s="63">
        <v>0.09</v>
      </c>
      <c r="W698" s="49">
        <v>74.7</v>
      </c>
      <c r="X698" s="49">
        <v>101.7</v>
      </c>
      <c r="Y698" s="41">
        <f t="shared" si="167"/>
        <v>0.12253012048192771</v>
      </c>
      <c r="Z698" s="64">
        <v>0.12</v>
      </c>
      <c r="AA698" s="26">
        <v>93.1</v>
      </c>
      <c r="AB698" s="26">
        <v>115.1</v>
      </c>
      <c r="AC698" s="27">
        <f t="shared" si="163"/>
        <v>0.14835660580021481</v>
      </c>
      <c r="AD698" s="68">
        <v>0.05</v>
      </c>
      <c r="AE698" s="29">
        <v>92</v>
      </c>
      <c r="AF698" s="29">
        <v>118.9</v>
      </c>
      <c r="AG698" s="30">
        <f t="shared" si="164"/>
        <v>6.4619565217391303E-2</v>
      </c>
      <c r="AH698" s="65">
        <v>0.01</v>
      </c>
      <c r="AI698" s="32">
        <v>93.8</v>
      </c>
      <c r="AJ698" s="32">
        <v>110.7</v>
      </c>
      <c r="AK698" s="33">
        <f t="shared" si="165"/>
        <v>1.180170575692964E-2</v>
      </c>
      <c r="AL698" s="34">
        <v>0</v>
      </c>
      <c r="AM698" s="35">
        <v>158.5</v>
      </c>
      <c r="AN698" s="35">
        <v>181</v>
      </c>
      <c r="AO698" s="36">
        <f t="shared" si="166"/>
        <v>0</v>
      </c>
      <c r="AP698" s="37">
        <f t="shared" si="168"/>
        <v>1</v>
      </c>
    </row>
    <row r="699" spans="1:42" ht="25" customHeight="1" x14ac:dyDescent="0.3">
      <c r="A699" s="71">
        <v>693</v>
      </c>
      <c r="B699" s="19" t="s">
        <v>168</v>
      </c>
      <c r="C699" s="58" t="s">
        <v>580</v>
      </c>
      <c r="D699" s="54">
        <v>698.98</v>
      </c>
      <c r="E699" s="54">
        <f t="shared" si="154"/>
        <v>607.80869565217392</v>
      </c>
      <c r="G699" s="54">
        <f t="shared" si="155"/>
        <v>516.63739130434783</v>
      </c>
      <c r="H699" s="53">
        <f t="shared" si="156"/>
        <v>1.2251588254895236</v>
      </c>
      <c r="I699" s="52">
        <f t="shared" si="157"/>
        <v>91.17130434782608</v>
      </c>
      <c r="J699" s="51">
        <f t="shared" si="158"/>
        <v>724.13416388223231</v>
      </c>
      <c r="L699" s="55">
        <f t="shared" si="159"/>
        <v>832.75428846456714</v>
      </c>
      <c r="M699" s="43">
        <f t="shared" si="160"/>
        <v>133.77428846456712</v>
      </c>
      <c r="N699" s="44">
        <f t="shared" si="161"/>
        <v>0.19138500166609504</v>
      </c>
      <c r="R699" s="62">
        <v>0.73</v>
      </c>
      <c r="S699" s="48">
        <v>15.587400000000001</v>
      </c>
      <c r="T699" s="48">
        <v>18.744399999999999</v>
      </c>
      <c r="U699" s="24">
        <f t="shared" si="162"/>
        <v>0.87785082823305993</v>
      </c>
      <c r="V699" s="63">
        <v>0.09</v>
      </c>
      <c r="W699" s="49">
        <v>74.7</v>
      </c>
      <c r="X699" s="49">
        <v>101.7</v>
      </c>
      <c r="Y699" s="41">
        <f t="shared" si="167"/>
        <v>0.12253012048192771</v>
      </c>
      <c r="Z699" s="64">
        <v>0.12</v>
      </c>
      <c r="AA699" s="26">
        <v>93.1</v>
      </c>
      <c r="AB699" s="26">
        <v>115.1</v>
      </c>
      <c r="AC699" s="27">
        <f t="shared" si="163"/>
        <v>0.14835660580021481</v>
      </c>
      <c r="AD699" s="68">
        <v>0.05</v>
      </c>
      <c r="AE699" s="29">
        <v>92</v>
      </c>
      <c r="AF699" s="29">
        <v>118.9</v>
      </c>
      <c r="AG699" s="30">
        <f t="shared" si="164"/>
        <v>6.4619565217391303E-2</v>
      </c>
      <c r="AH699" s="65">
        <v>0.01</v>
      </c>
      <c r="AI699" s="32">
        <v>93.8</v>
      </c>
      <c r="AJ699" s="32">
        <v>110.7</v>
      </c>
      <c r="AK699" s="33">
        <f t="shared" si="165"/>
        <v>1.180170575692964E-2</v>
      </c>
      <c r="AL699" s="34">
        <v>0</v>
      </c>
      <c r="AM699" s="35">
        <v>158.5</v>
      </c>
      <c r="AN699" s="35">
        <v>181</v>
      </c>
      <c r="AO699" s="36">
        <f t="shared" si="166"/>
        <v>0</v>
      </c>
      <c r="AP699" s="37">
        <f t="shared" si="168"/>
        <v>1</v>
      </c>
    </row>
    <row r="700" spans="1:42" ht="25" customHeight="1" x14ac:dyDescent="0.3">
      <c r="A700" s="71">
        <v>694</v>
      </c>
      <c r="B700" s="19" t="s">
        <v>169</v>
      </c>
      <c r="C700" s="58" t="s">
        <v>580</v>
      </c>
      <c r="D700" s="54">
        <v>320</v>
      </c>
      <c r="E700" s="54">
        <f t="shared" si="154"/>
        <v>278.26086956521743</v>
      </c>
      <c r="G700" s="54">
        <f t="shared" si="155"/>
        <v>236.52173913043481</v>
      </c>
      <c r="H700" s="53">
        <f t="shared" si="156"/>
        <v>1.2251588254895236</v>
      </c>
      <c r="I700" s="52">
        <f t="shared" si="157"/>
        <v>41.739130434782616</v>
      </c>
      <c r="J700" s="51">
        <f t="shared" si="158"/>
        <v>331.51582655056563</v>
      </c>
      <c r="L700" s="55">
        <f t="shared" si="159"/>
        <v>381.24320053315046</v>
      </c>
      <c r="M700" s="43">
        <f t="shared" si="160"/>
        <v>61.243200533150457</v>
      </c>
      <c r="N700" s="44">
        <f t="shared" si="161"/>
        <v>0.19138500166609518</v>
      </c>
      <c r="R700" s="62">
        <v>0.73</v>
      </c>
      <c r="S700" s="48">
        <v>15.587400000000001</v>
      </c>
      <c r="T700" s="48">
        <v>18.744399999999999</v>
      </c>
      <c r="U700" s="24">
        <f t="shared" si="162"/>
        <v>0.87785082823305993</v>
      </c>
      <c r="V700" s="63">
        <v>0.09</v>
      </c>
      <c r="W700" s="49">
        <v>74.7</v>
      </c>
      <c r="X700" s="49">
        <v>101.7</v>
      </c>
      <c r="Y700" s="41">
        <f t="shared" si="167"/>
        <v>0.12253012048192771</v>
      </c>
      <c r="Z700" s="64">
        <v>0.12</v>
      </c>
      <c r="AA700" s="26">
        <v>93.1</v>
      </c>
      <c r="AB700" s="26">
        <v>115.1</v>
      </c>
      <c r="AC700" s="27">
        <f t="shared" si="163"/>
        <v>0.14835660580021481</v>
      </c>
      <c r="AD700" s="68">
        <v>0.05</v>
      </c>
      <c r="AE700" s="29">
        <v>92</v>
      </c>
      <c r="AF700" s="29">
        <v>118.9</v>
      </c>
      <c r="AG700" s="30">
        <f t="shared" si="164"/>
        <v>6.4619565217391303E-2</v>
      </c>
      <c r="AH700" s="65">
        <v>0.01</v>
      </c>
      <c r="AI700" s="32">
        <v>93.8</v>
      </c>
      <c r="AJ700" s="32">
        <v>110.7</v>
      </c>
      <c r="AK700" s="33">
        <f t="shared" si="165"/>
        <v>1.180170575692964E-2</v>
      </c>
      <c r="AL700" s="34">
        <v>0</v>
      </c>
      <c r="AM700" s="35">
        <v>158.5</v>
      </c>
      <c r="AN700" s="35">
        <v>181</v>
      </c>
      <c r="AO700" s="36">
        <f t="shared" si="166"/>
        <v>0</v>
      </c>
      <c r="AP700" s="37">
        <f t="shared" si="168"/>
        <v>1</v>
      </c>
    </row>
    <row r="701" spans="1:42" ht="25" customHeight="1" x14ac:dyDescent="0.3">
      <c r="A701" s="71">
        <v>695</v>
      </c>
      <c r="B701" s="19" t="s">
        <v>170</v>
      </c>
      <c r="C701" s="58" t="s">
        <v>580</v>
      </c>
      <c r="D701" s="54">
        <v>320</v>
      </c>
      <c r="E701" s="54">
        <f t="shared" si="154"/>
        <v>278.26086956521743</v>
      </c>
      <c r="G701" s="54">
        <f t="shared" si="155"/>
        <v>236.52173913043481</v>
      </c>
      <c r="H701" s="53">
        <f t="shared" si="156"/>
        <v>1.2251588254895236</v>
      </c>
      <c r="I701" s="52">
        <f t="shared" si="157"/>
        <v>41.739130434782616</v>
      </c>
      <c r="J701" s="51">
        <f t="shared" si="158"/>
        <v>331.51582655056563</v>
      </c>
      <c r="L701" s="55">
        <f t="shared" si="159"/>
        <v>381.24320053315046</v>
      </c>
      <c r="M701" s="43">
        <f t="shared" si="160"/>
        <v>61.243200533150457</v>
      </c>
      <c r="N701" s="44">
        <f t="shared" si="161"/>
        <v>0.19138500166609518</v>
      </c>
      <c r="R701" s="62">
        <v>0.73</v>
      </c>
      <c r="S701" s="48">
        <v>15.587400000000001</v>
      </c>
      <c r="T701" s="48">
        <v>18.744399999999999</v>
      </c>
      <c r="U701" s="24">
        <f t="shared" si="162"/>
        <v>0.87785082823305993</v>
      </c>
      <c r="V701" s="63">
        <v>0.09</v>
      </c>
      <c r="W701" s="49">
        <v>74.7</v>
      </c>
      <c r="X701" s="49">
        <v>101.7</v>
      </c>
      <c r="Y701" s="41">
        <f t="shared" si="167"/>
        <v>0.12253012048192771</v>
      </c>
      <c r="Z701" s="64">
        <v>0.12</v>
      </c>
      <c r="AA701" s="26">
        <v>93.1</v>
      </c>
      <c r="AB701" s="26">
        <v>115.1</v>
      </c>
      <c r="AC701" s="27">
        <f t="shared" si="163"/>
        <v>0.14835660580021481</v>
      </c>
      <c r="AD701" s="68">
        <v>0.05</v>
      </c>
      <c r="AE701" s="29">
        <v>92</v>
      </c>
      <c r="AF701" s="29">
        <v>118.9</v>
      </c>
      <c r="AG701" s="30">
        <f t="shared" si="164"/>
        <v>6.4619565217391303E-2</v>
      </c>
      <c r="AH701" s="65">
        <v>0.01</v>
      </c>
      <c r="AI701" s="32">
        <v>93.8</v>
      </c>
      <c r="AJ701" s="32">
        <v>110.7</v>
      </c>
      <c r="AK701" s="33">
        <f t="shared" si="165"/>
        <v>1.180170575692964E-2</v>
      </c>
      <c r="AL701" s="34">
        <v>0</v>
      </c>
      <c r="AM701" s="35">
        <v>158.5</v>
      </c>
      <c r="AN701" s="35">
        <v>181</v>
      </c>
      <c r="AO701" s="36">
        <f t="shared" si="166"/>
        <v>0</v>
      </c>
      <c r="AP701" s="37">
        <f t="shared" si="168"/>
        <v>1</v>
      </c>
    </row>
    <row r="702" spans="1:42" ht="25" customHeight="1" x14ac:dyDescent="0.3">
      <c r="A702" s="71">
        <v>696</v>
      </c>
      <c r="B702" s="19" t="s">
        <v>171</v>
      </c>
      <c r="C702" s="58" t="s">
        <v>580</v>
      </c>
      <c r="D702" s="54">
        <v>320</v>
      </c>
      <c r="E702" s="54">
        <f t="shared" si="154"/>
        <v>278.26086956521743</v>
      </c>
      <c r="G702" s="54">
        <f t="shared" si="155"/>
        <v>236.52173913043481</v>
      </c>
      <c r="H702" s="53">
        <f t="shared" si="156"/>
        <v>1.2251588254895236</v>
      </c>
      <c r="I702" s="52">
        <f t="shared" si="157"/>
        <v>41.739130434782616</v>
      </c>
      <c r="J702" s="51">
        <f t="shared" si="158"/>
        <v>331.51582655056563</v>
      </c>
      <c r="L702" s="55">
        <f t="shared" si="159"/>
        <v>381.24320053315046</v>
      </c>
      <c r="M702" s="43">
        <f t="shared" si="160"/>
        <v>61.243200533150457</v>
      </c>
      <c r="N702" s="44">
        <f t="shared" si="161"/>
        <v>0.19138500166609518</v>
      </c>
      <c r="R702" s="62">
        <v>0.73</v>
      </c>
      <c r="S702" s="48">
        <v>15.587400000000001</v>
      </c>
      <c r="T702" s="48">
        <v>18.744399999999999</v>
      </c>
      <c r="U702" s="24">
        <f t="shared" si="162"/>
        <v>0.87785082823305993</v>
      </c>
      <c r="V702" s="63">
        <v>0.09</v>
      </c>
      <c r="W702" s="49">
        <v>74.7</v>
      </c>
      <c r="X702" s="49">
        <v>101.7</v>
      </c>
      <c r="Y702" s="41">
        <f t="shared" si="167"/>
        <v>0.12253012048192771</v>
      </c>
      <c r="Z702" s="64">
        <v>0.12</v>
      </c>
      <c r="AA702" s="26">
        <v>93.1</v>
      </c>
      <c r="AB702" s="26">
        <v>115.1</v>
      </c>
      <c r="AC702" s="27">
        <f t="shared" si="163"/>
        <v>0.14835660580021481</v>
      </c>
      <c r="AD702" s="68">
        <v>0.05</v>
      </c>
      <c r="AE702" s="29">
        <v>92</v>
      </c>
      <c r="AF702" s="29">
        <v>118.9</v>
      </c>
      <c r="AG702" s="30">
        <f t="shared" si="164"/>
        <v>6.4619565217391303E-2</v>
      </c>
      <c r="AH702" s="65">
        <v>0.01</v>
      </c>
      <c r="AI702" s="32">
        <v>93.8</v>
      </c>
      <c r="AJ702" s="32">
        <v>110.7</v>
      </c>
      <c r="AK702" s="33">
        <f t="shared" si="165"/>
        <v>1.180170575692964E-2</v>
      </c>
      <c r="AL702" s="34">
        <v>0</v>
      </c>
      <c r="AM702" s="35">
        <v>158.5</v>
      </c>
      <c r="AN702" s="35">
        <v>181</v>
      </c>
      <c r="AO702" s="36">
        <f t="shared" si="166"/>
        <v>0</v>
      </c>
      <c r="AP702" s="37">
        <f t="shared" si="168"/>
        <v>1</v>
      </c>
    </row>
    <row r="703" spans="1:42" ht="25" customHeight="1" x14ac:dyDescent="0.3">
      <c r="A703" s="71">
        <v>697</v>
      </c>
      <c r="B703" s="19" t="s">
        <v>172</v>
      </c>
      <c r="C703" s="58" t="s">
        <v>580</v>
      </c>
      <c r="D703" s="54">
        <v>320</v>
      </c>
      <c r="E703" s="54">
        <f t="shared" si="154"/>
        <v>278.26086956521743</v>
      </c>
      <c r="G703" s="54">
        <f t="shared" si="155"/>
        <v>236.52173913043481</v>
      </c>
      <c r="H703" s="53">
        <f t="shared" si="156"/>
        <v>1.2251588254895236</v>
      </c>
      <c r="I703" s="52">
        <f t="shared" si="157"/>
        <v>41.739130434782616</v>
      </c>
      <c r="J703" s="51">
        <f t="shared" si="158"/>
        <v>331.51582655056563</v>
      </c>
      <c r="L703" s="55">
        <f t="shared" si="159"/>
        <v>381.24320053315046</v>
      </c>
      <c r="M703" s="43">
        <f t="shared" si="160"/>
        <v>61.243200533150457</v>
      </c>
      <c r="N703" s="44">
        <f t="shared" si="161"/>
        <v>0.19138500166609518</v>
      </c>
      <c r="R703" s="62">
        <v>0.73</v>
      </c>
      <c r="S703" s="48">
        <v>15.587400000000001</v>
      </c>
      <c r="T703" s="48">
        <v>18.744399999999999</v>
      </c>
      <c r="U703" s="24">
        <f t="shared" si="162"/>
        <v>0.87785082823305993</v>
      </c>
      <c r="V703" s="63">
        <v>0.09</v>
      </c>
      <c r="W703" s="49">
        <v>74.7</v>
      </c>
      <c r="X703" s="49">
        <v>101.7</v>
      </c>
      <c r="Y703" s="41">
        <f t="shared" si="167"/>
        <v>0.12253012048192771</v>
      </c>
      <c r="Z703" s="64">
        <v>0.12</v>
      </c>
      <c r="AA703" s="26">
        <v>93.1</v>
      </c>
      <c r="AB703" s="26">
        <v>115.1</v>
      </c>
      <c r="AC703" s="27">
        <f t="shared" si="163"/>
        <v>0.14835660580021481</v>
      </c>
      <c r="AD703" s="68">
        <v>0.05</v>
      </c>
      <c r="AE703" s="29">
        <v>92</v>
      </c>
      <c r="AF703" s="29">
        <v>118.9</v>
      </c>
      <c r="AG703" s="30">
        <f t="shared" si="164"/>
        <v>6.4619565217391303E-2</v>
      </c>
      <c r="AH703" s="65">
        <v>0.01</v>
      </c>
      <c r="AI703" s="32">
        <v>93.8</v>
      </c>
      <c r="AJ703" s="32">
        <v>110.7</v>
      </c>
      <c r="AK703" s="33">
        <f t="shared" si="165"/>
        <v>1.180170575692964E-2</v>
      </c>
      <c r="AL703" s="34">
        <v>0</v>
      </c>
      <c r="AM703" s="35">
        <v>158.5</v>
      </c>
      <c r="AN703" s="35">
        <v>181</v>
      </c>
      <c r="AO703" s="36">
        <f t="shared" si="166"/>
        <v>0</v>
      </c>
      <c r="AP703" s="37">
        <f t="shared" si="168"/>
        <v>1</v>
      </c>
    </row>
    <row r="704" spans="1:42" ht="25" customHeight="1" x14ac:dyDescent="0.3">
      <c r="A704" s="71">
        <v>698</v>
      </c>
      <c r="B704" s="19" t="s">
        <v>173</v>
      </c>
      <c r="C704" s="58" t="s">
        <v>580</v>
      </c>
      <c r="D704" s="54">
        <v>776</v>
      </c>
      <c r="E704" s="54">
        <f t="shared" si="154"/>
        <v>674.78260869565224</v>
      </c>
      <c r="G704" s="54">
        <f t="shared" si="155"/>
        <v>573.56521739130437</v>
      </c>
      <c r="H704" s="53">
        <f t="shared" si="156"/>
        <v>1.2251588254895236</v>
      </c>
      <c r="I704" s="52">
        <f t="shared" si="157"/>
        <v>101.21739130434783</v>
      </c>
      <c r="J704" s="51">
        <f t="shared" si="158"/>
        <v>803.92587938512156</v>
      </c>
      <c r="L704" s="55">
        <f t="shared" si="159"/>
        <v>924.51476129288972</v>
      </c>
      <c r="M704" s="43">
        <f t="shared" si="160"/>
        <v>148.51476129288972</v>
      </c>
      <c r="N704" s="44">
        <f t="shared" si="161"/>
        <v>0.19138500166609498</v>
      </c>
      <c r="R704" s="62">
        <v>0.73</v>
      </c>
      <c r="S704" s="48">
        <v>15.587400000000001</v>
      </c>
      <c r="T704" s="48">
        <v>18.744399999999999</v>
      </c>
      <c r="U704" s="24">
        <f t="shared" si="162"/>
        <v>0.87785082823305993</v>
      </c>
      <c r="V704" s="63">
        <v>0.09</v>
      </c>
      <c r="W704" s="49">
        <v>74.7</v>
      </c>
      <c r="X704" s="49">
        <v>101.7</v>
      </c>
      <c r="Y704" s="41">
        <f t="shared" si="167"/>
        <v>0.12253012048192771</v>
      </c>
      <c r="Z704" s="64">
        <v>0.12</v>
      </c>
      <c r="AA704" s="26">
        <v>93.1</v>
      </c>
      <c r="AB704" s="26">
        <v>115.1</v>
      </c>
      <c r="AC704" s="27">
        <f t="shared" si="163"/>
        <v>0.14835660580021481</v>
      </c>
      <c r="AD704" s="68">
        <v>0.05</v>
      </c>
      <c r="AE704" s="29">
        <v>92</v>
      </c>
      <c r="AF704" s="29">
        <v>118.9</v>
      </c>
      <c r="AG704" s="30">
        <f t="shared" si="164"/>
        <v>6.4619565217391303E-2</v>
      </c>
      <c r="AH704" s="65">
        <v>0.01</v>
      </c>
      <c r="AI704" s="32">
        <v>93.8</v>
      </c>
      <c r="AJ704" s="32">
        <v>110.7</v>
      </c>
      <c r="AK704" s="33">
        <f t="shared" si="165"/>
        <v>1.180170575692964E-2</v>
      </c>
      <c r="AL704" s="34">
        <v>0</v>
      </c>
      <c r="AM704" s="35">
        <v>158.5</v>
      </c>
      <c r="AN704" s="35">
        <v>181</v>
      </c>
      <c r="AO704" s="36">
        <f t="shared" si="166"/>
        <v>0</v>
      </c>
      <c r="AP704" s="37">
        <f t="shared" si="168"/>
        <v>1</v>
      </c>
    </row>
    <row r="705" spans="1:42" ht="25" customHeight="1" x14ac:dyDescent="0.3">
      <c r="A705" s="71">
        <v>699</v>
      </c>
      <c r="B705" s="19" t="s">
        <v>174</v>
      </c>
      <c r="C705" s="58" t="s">
        <v>580</v>
      </c>
      <c r="D705" s="54">
        <v>1248</v>
      </c>
      <c r="E705" s="54">
        <f t="shared" si="154"/>
        <v>1085.217391304348</v>
      </c>
      <c r="G705" s="54">
        <f t="shared" si="155"/>
        <v>922.43478260869574</v>
      </c>
      <c r="H705" s="53">
        <f t="shared" si="156"/>
        <v>1.2251588254895236</v>
      </c>
      <c r="I705" s="52">
        <f t="shared" si="157"/>
        <v>162.78260869565219</v>
      </c>
      <c r="J705" s="51">
        <f t="shared" si="158"/>
        <v>1292.9117235472058</v>
      </c>
      <c r="L705" s="55">
        <f t="shared" si="159"/>
        <v>1486.8484820792867</v>
      </c>
      <c r="M705" s="43">
        <f t="shared" si="160"/>
        <v>238.84848207928667</v>
      </c>
      <c r="N705" s="44">
        <f t="shared" si="161"/>
        <v>0.19138500166609509</v>
      </c>
      <c r="R705" s="62">
        <v>0.73</v>
      </c>
      <c r="S705" s="48">
        <v>15.587400000000001</v>
      </c>
      <c r="T705" s="48">
        <v>18.744399999999999</v>
      </c>
      <c r="U705" s="24">
        <f t="shared" si="162"/>
        <v>0.87785082823305993</v>
      </c>
      <c r="V705" s="63">
        <v>0.09</v>
      </c>
      <c r="W705" s="49">
        <v>74.7</v>
      </c>
      <c r="X705" s="49">
        <v>101.7</v>
      </c>
      <c r="Y705" s="41">
        <f t="shared" si="167"/>
        <v>0.12253012048192771</v>
      </c>
      <c r="Z705" s="64">
        <v>0.12</v>
      </c>
      <c r="AA705" s="26">
        <v>93.1</v>
      </c>
      <c r="AB705" s="26">
        <v>115.1</v>
      </c>
      <c r="AC705" s="27">
        <f t="shared" si="163"/>
        <v>0.14835660580021481</v>
      </c>
      <c r="AD705" s="68">
        <v>0.05</v>
      </c>
      <c r="AE705" s="29">
        <v>92</v>
      </c>
      <c r="AF705" s="29">
        <v>118.9</v>
      </c>
      <c r="AG705" s="30">
        <f t="shared" si="164"/>
        <v>6.4619565217391303E-2</v>
      </c>
      <c r="AH705" s="65">
        <v>0.01</v>
      </c>
      <c r="AI705" s="32">
        <v>93.8</v>
      </c>
      <c r="AJ705" s="32">
        <v>110.7</v>
      </c>
      <c r="AK705" s="33">
        <f t="shared" si="165"/>
        <v>1.180170575692964E-2</v>
      </c>
      <c r="AL705" s="34">
        <v>0</v>
      </c>
      <c r="AM705" s="35">
        <v>158.5</v>
      </c>
      <c r="AN705" s="35">
        <v>181</v>
      </c>
      <c r="AO705" s="36">
        <f t="shared" si="166"/>
        <v>0</v>
      </c>
      <c r="AP705" s="37">
        <f t="shared" si="168"/>
        <v>1</v>
      </c>
    </row>
    <row r="706" spans="1:42" ht="25" customHeight="1" x14ac:dyDescent="0.3">
      <c r="A706" s="71">
        <v>700</v>
      </c>
      <c r="B706" s="19" t="s">
        <v>175</v>
      </c>
      <c r="C706" s="58" t="s">
        <v>580</v>
      </c>
      <c r="D706" s="54">
        <v>5735</v>
      </c>
      <c r="E706" s="54">
        <f t="shared" si="154"/>
        <v>4986.9565217391309</v>
      </c>
      <c r="G706" s="54">
        <f t="shared" si="155"/>
        <v>4238.913043478261</v>
      </c>
      <c r="H706" s="53">
        <f t="shared" si="156"/>
        <v>1.2251588254895236</v>
      </c>
      <c r="I706" s="52">
        <f t="shared" si="157"/>
        <v>748.04347826086962</v>
      </c>
      <c r="J706" s="51">
        <f t="shared" si="158"/>
        <v>5941.3852039609183</v>
      </c>
      <c r="L706" s="55">
        <f t="shared" si="159"/>
        <v>6832.5929845550554</v>
      </c>
      <c r="M706" s="43">
        <f t="shared" si="160"/>
        <v>1097.5929845550554</v>
      </c>
      <c r="N706" s="44">
        <f t="shared" si="161"/>
        <v>0.19138500166609509</v>
      </c>
      <c r="R706" s="62">
        <v>0.73</v>
      </c>
      <c r="S706" s="48">
        <v>15.587400000000001</v>
      </c>
      <c r="T706" s="48">
        <v>18.744399999999999</v>
      </c>
      <c r="U706" s="24">
        <f t="shared" si="162"/>
        <v>0.87785082823305993</v>
      </c>
      <c r="V706" s="63">
        <v>0.09</v>
      </c>
      <c r="W706" s="49">
        <v>74.7</v>
      </c>
      <c r="X706" s="49">
        <v>101.7</v>
      </c>
      <c r="Y706" s="41">
        <f t="shared" si="167"/>
        <v>0.12253012048192771</v>
      </c>
      <c r="Z706" s="64">
        <v>0.12</v>
      </c>
      <c r="AA706" s="26">
        <v>93.1</v>
      </c>
      <c r="AB706" s="26">
        <v>115.1</v>
      </c>
      <c r="AC706" s="27">
        <f t="shared" si="163"/>
        <v>0.14835660580021481</v>
      </c>
      <c r="AD706" s="68">
        <v>0.05</v>
      </c>
      <c r="AE706" s="29">
        <v>92</v>
      </c>
      <c r="AF706" s="29">
        <v>118.9</v>
      </c>
      <c r="AG706" s="30">
        <f t="shared" si="164"/>
        <v>6.4619565217391303E-2</v>
      </c>
      <c r="AH706" s="65">
        <v>0.01</v>
      </c>
      <c r="AI706" s="32">
        <v>93.8</v>
      </c>
      <c r="AJ706" s="32">
        <v>110.7</v>
      </c>
      <c r="AK706" s="33">
        <f t="shared" si="165"/>
        <v>1.180170575692964E-2</v>
      </c>
      <c r="AL706" s="34">
        <v>0</v>
      </c>
      <c r="AM706" s="35">
        <v>158.5</v>
      </c>
      <c r="AN706" s="35">
        <v>181</v>
      </c>
      <c r="AO706" s="36">
        <f t="shared" si="166"/>
        <v>0</v>
      </c>
      <c r="AP706" s="37">
        <f t="shared" si="168"/>
        <v>1</v>
      </c>
    </row>
    <row r="707" spans="1:42" ht="25" customHeight="1" x14ac:dyDescent="0.3">
      <c r="A707" s="71">
        <v>701</v>
      </c>
      <c r="B707" s="19" t="s">
        <v>176</v>
      </c>
      <c r="C707" s="58" t="s">
        <v>580</v>
      </c>
      <c r="D707" s="54">
        <v>1248.1300000000001</v>
      </c>
      <c r="E707" s="54">
        <f t="shared" si="154"/>
        <v>1085.3304347826088</v>
      </c>
      <c r="G707" s="54">
        <f t="shared" si="155"/>
        <v>922.53086956521747</v>
      </c>
      <c r="H707" s="53">
        <f t="shared" si="156"/>
        <v>1.2251588254895236</v>
      </c>
      <c r="I707" s="52">
        <f t="shared" si="157"/>
        <v>162.79956521739132</v>
      </c>
      <c r="J707" s="51">
        <f t="shared" si="158"/>
        <v>1293.0464018517421</v>
      </c>
      <c r="L707" s="55">
        <f t="shared" si="159"/>
        <v>1487.0033621295033</v>
      </c>
      <c r="M707" s="43">
        <f t="shared" si="160"/>
        <v>238.87336212950322</v>
      </c>
      <c r="N707" s="44">
        <f t="shared" si="161"/>
        <v>0.19138500166609504</v>
      </c>
      <c r="R707" s="62">
        <v>0.73</v>
      </c>
      <c r="S707" s="48">
        <v>15.587400000000001</v>
      </c>
      <c r="T707" s="48">
        <v>18.744399999999999</v>
      </c>
      <c r="U707" s="24">
        <f t="shared" si="162"/>
        <v>0.87785082823305993</v>
      </c>
      <c r="V707" s="63">
        <v>0.09</v>
      </c>
      <c r="W707" s="49">
        <v>74.7</v>
      </c>
      <c r="X707" s="49">
        <v>101.7</v>
      </c>
      <c r="Y707" s="41">
        <f t="shared" si="167"/>
        <v>0.12253012048192771</v>
      </c>
      <c r="Z707" s="64">
        <v>0.12</v>
      </c>
      <c r="AA707" s="26">
        <v>93.1</v>
      </c>
      <c r="AB707" s="26">
        <v>115.1</v>
      </c>
      <c r="AC707" s="27">
        <f t="shared" si="163"/>
        <v>0.14835660580021481</v>
      </c>
      <c r="AD707" s="68">
        <v>0.05</v>
      </c>
      <c r="AE707" s="29">
        <v>92</v>
      </c>
      <c r="AF707" s="29">
        <v>118.9</v>
      </c>
      <c r="AG707" s="30">
        <f t="shared" si="164"/>
        <v>6.4619565217391303E-2</v>
      </c>
      <c r="AH707" s="65">
        <v>0.01</v>
      </c>
      <c r="AI707" s="32">
        <v>93.8</v>
      </c>
      <c r="AJ707" s="32">
        <v>110.7</v>
      </c>
      <c r="AK707" s="33">
        <f t="shared" si="165"/>
        <v>1.180170575692964E-2</v>
      </c>
      <c r="AL707" s="34">
        <v>0</v>
      </c>
      <c r="AM707" s="35">
        <v>158.5</v>
      </c>
      <c r="AN707" s="35">
        <v>181</v>
      </c>
      <c r="AO707" s="36">
        <f t="shared" si="166"/>
        <v>0</v>
      </c>
      <c r="AP707" s="37">
        <f t="shared" si="168"/>
        <v>1</v>
      </c>
    </row>
    <row r="708" spans="1:42" ht="25" customHeight="1" x14ac:dyDescent="0.3">
      <c r="A708" s="71">
        <v>702</v>
      </c>
      <c r="B708" s="19" t="s">
        <v>177</v>
      </c>
      <c r="C708" s="58" t="s">
        <v>580</v>
      </c>
      <c r="D708" s="54">
        <v>506</v>
      </c>
      <c r="E708" s="54">
        <f t="shared" si="154"/>
        <v>440.00000000000006</v>
      </c>
      <c r="G708" s="54">
        <f t="shared" si="155"/>
        <v>374.00000000000006</v>
      </c>
      <c r="H708" s="53">
        <f t="shared" si="156"/>
        <v>1.2251588254895236</v>
      </c>
      <c r="I708" s="52">
        <f t="shared" si="157"/>
        <v>66</v>
      </c>
      <c r="J708" s="51">
        <f t="shared" si="158"/>
        <v>524.20940073308191</v>
      </c>
      <c r="L708" s="55">
        <f t="shared" si="159"/>
        <v>602.8408108430441</v>
      </c>
      <c r="M708" s="43">
        <f t="shared" si="160"/>
        <v>96.840810843044096</v>
      </c>
      <c r="N708" s="44">
        <f t="shared" si="161"/>
        <v>0.19138500166609504</v>
      </c>
      <c r="R708" s="62">
        <v>0.73</v>
      </c>
      <c r="S708" s="48">
        <v>15.587400000000001</v>
      </c>
      <c r="T708" s="48">
        <v>18.744399999999999</v>
      </c>
      <c r="U708" s="24">
        <f t="shared" si="162"/>
        <v>0.87785082823305993</v>
      </c>
      <c r="V708" s="63">
        <v>0.09</v>
      </c>
      <c r="W708" s="49">
        <v>74.7</v>
      </c>
      <c r="X708" s="49">
        <v>101.7</v>
      </c>
      <c r="Y708" s="41">
        <f t="shared" si="167"/>
        <v>0.12253012048192771</v>
      </c>
      <c r="Z708" s="64">
        <v>0.12</v>
      </c>
      <c r="AA708" s="26">
        <v>93.1</v>
      </c>
      <c r="AB708" s="26">
        <v>115.1</v>
      </c>
      <c r="AC708" s="27">
        <f t="shared" si="163"/>
        <v>0.14835660580021481</v>
      </c>
      <c r="AD708" s="68">
        <v>0.05</v>
      </c>
      <c r="AE708" s="29">
        <v>92</v>
      </c>
      <c r="AF708" s="29">
        <v>118.9</v>
      </c>
      <c r="AG708" s="30">
        <f t="shared" si="164"/>
        <v>6.4619565217391303E-2</v>
      </c>
      <c r="AH708" s="65">
        <v>0.01</v>
      </c>
      <c r="AI708" s="32">
        <v>93.8</v>
      </c>
      <c r="AJ708" s="32">
        <v>110.7</v>
      </c>
      <c r="AK708" s="33">
        <f t="shared" si="165"/>
        <v>1.180170575692964E-2</v>
      </c>
      <c r="AL708" s="34">
        <v>0</v>
      </c>
      <c r="AM708" s="35">
        <v>158.5</v>
      </c>
      <c r="AN708" s="35">
        <v>181</v>
      </c>
      <c r="AO708" s="36">
        <f t="shared" si="166"/>
        <v>0</v>
      </c>
      <c r="AP708" s="37">
        <f t="shared" si="168"/>
        <v>1</v>
      </c>
    </row>
    <row r="709" spans="1:42" ht="25" customHeight="1" x14ac:dyDescent="0.3">
      <c r="A709" s="71">
        <v>703</v>
      </c>
      <c r="B709" s="19" t="s">
        <v>178</v>
      </c>
      <c r="C709" s="58" t="s">
        <v>580</v>
      </c>
      <c r="D709" s="54">
        <v>945</v>
      </c>
      <c r="E709" s="54">
        <f t="shared" si="154"/>
        <v>821.73913043478262</v>
      </c>
      <c r="G709" s="54">
        <f t="shared" si="155"/>
        <v>698.47826086956525</v>
      </c>
      <c r="H709" s="53">
        <f t="shared" si="156"/>
        <v>1.2251588254895236</v>
      </c>
      <c r="I709" s="52">
        <f t="shared" si="157"/>
        <v>123.26086956521739</v>
      </c>
      <c r="J709" s="51">
        <f t="shared" si="158"/>
        <v>979.00767528213896</v>
      </c>
      <c r="L709" s="55">
        <f t="shared" si="159"/>
        <v>1125.8588265744597</v>
      </c>
      <c r="M709" s="43">
        <f t="shared" si="160"/>
        <v>180.85882657445973</v>
      </c>
      <c r="N709" s="44">
        <f t="shared" si="161"/>
        <v>0.19138500166609496</v>
      </c>
      <c r="R709" s="62">
        <v>0.73</v>
      </c>
      <c r="S709" s="48">
        <v>15.587400000000001</v>
      </c>
      <c r="T709" s="48">
        <v>18.744399999999999</v>
      </c>
      <c r="U709" s="24">
        <f t="shared" si="162"/>
        <v>0.87785082823305993</v>
      </c>
      <c r="V709" s="63">
        <v>0.09</v>
      </c>
      <c r="W709" s="49">
        <v>74.7</v>
      </c>
      <c r="X709" s="49">
        <v>101.7</v>
      </c>
      <c r="Y709" s="41">
        <f t="shared" si="167"/>
        <v>0.12253012048192771</v>
      </c>
      <c r="Z709" s="64">
        <v>0.12</v>
      </c>
      <c r="AA709" s="26">
        <v>93.1</v>
      </c>
      <c r="AB709" s="26">
        <v>115.1</v>
      </c>
      <c r="AC709" s="27">
        <f t="shared" si="163"/>
        <v>0.14835660580021481</v>
      </c>
      <c r="AD709" s="68">
        <v>0.05</v>
      </c>
      <c r="AE709" s="29">
        <v>92</v>
      </c>
      <c r="AF709" s="29">
        <v>118.9</v>
      </c>
      <c r="AG709" s="30">
        <f t="shared" si="164"/>
        <v>6.4619565217391303E-2</v>
      </c>
      <c r="AH709" s="65">
        <v>0.01</v>
      </c>
      <c r="AI709" s="32">
        <v>93.8</v>
      </c>
      <c r="AJ709" s="32">
        <v>110.7</v>
      </c>
      <c r="AK709" s="33">
        <f t="shared" si="165"/>
        <v>1.180170575692964E-2</v>
      </c>
      <c r="AL709" s="34">
        <v>0</v>
      </c>
      <c r="AM709" s="35">
        <v>158.5</v>
      </c>
      <c r="AN709" s="35">
        <v>181</v>
      </c>
      <c r="AO709" s="36">
        <f t="shared" si="166"/>
        <v>0</v>
      </c>
      <c r="AP709" s="37">
        <f t="shared" si="168"/>
        <v>1</v>
      </c>
    </row>
    <row r="710" spans="1:42" ht="25" customHeight="1" x14ac:dyDescent="0.3">
      <c r="A710" s="71">
        <v>704</v>
      </c>
      <c r="B710" s="19" t="s">
        <v>179</v>
      </c>
      <c r="C710" s="58" t="s">
        <v>580</v>
      </c>
      <c r="D710" s="54">
        <v>16192</v>
      </c>
      <c r="E710" s="54">
        <f t="shared" si="154"/>
        <v>14080.000000000002</v>
      </c>
      <c r="G710" s="54">
        <f t="shared" si="155"/>
        <v>11968.000000000002</v>
      </c>
      <c r="H710" s="53">
        <f t="shared" si="156"/>
        <v>1.2251588254895236</v>
      </c>
      <c r="I710" s="52">
        <f t="shared" si="157"/>
        <v>2112</v>
      </c>
      <c r="J710" s="51">
        <f t="shared" si="158"/>
        <v>16774.700823458621</v>
      </c>
      <c r="L710" s="55">
        <f t="shared" si="159"/>
        <v>19290.905946977411</v>
      </c>
      <c r="M710" s="43">
        <f t="shared" si="160"/>
        <v>3098.9059469774111</v>
      </c>
      <c r="N710" s="44">
        <f t="shared" si="161"/>
        <v>0.19138500166609504</v>
      </c>
      <c r="R710" s="62">
        <v>0.73</v>
      </c>
      <c r="S710" s="48">
        <v>15.587400000000001</v>
      </c>
      <c r="T710" s="48">
        <v>18.744399999999999</v>
      </c>
      <c r="U710" s="24">
        <f t="shared" si="162"/>
        <v>0.87785082823305993</v>
      </c>
      <c r="V710" s="63">
        <v>0.09</v>
      </c>
      <c r="W710" s="49">
        <v>74.7</v>
      </c>
      <c r="X710" s="49">
        <v>101.7</v>
      </c>
      <c r="Y710" s="41">
        <f t="shared" si="167"/>
        <v>0.12253012048192771</v>
      </c>
      <c r="Z710" s="64">
        <v>0.12</v>
      </c>
      <c r="AA710" s="26">
        <v>93.1</v>
      </c>
      <c r="AB710" s="26">
        <v>115.1</v>
      </c>
      <c r="AC710" s="27">
        <f t="shared" si="163"/>
        <v>0.14835660580021481</v>
      </c>
      <c r="AD710" s="68">
        <v>0.05</v>
      </c>
      <c r="AE710" s="29">
        <v>92</v>
      </c>
      <c r="AF710" s="29">
        <v>118.9</v>
      </c>
      <c r="AG710" s="30">
        <f t="shared" si="164"/>
        <v>6.4619565217391303E-2</v>
      </c>
      <c r="AH710" s="65">
        <v>0.01</v>
      </c>
      <c r="AI710" s="32">
        <v>93.8</v>
      </c>
      <c r="AJ710" s="32">
        <v>110.7</v>
      </c>
      <c r="AK710" s="33">
        <f t="shared" si="165"/>
        <v>1.180170575692964E-2</v>
      </c>
      <c r="AL710" s="34">
        <v>0</v>
      </c>
      <c r="AM710" s="35">
        <v>158.5</v>
      </c>
      <c r="AN710" s="35">
        <v>181</v>
      </c>
      <c r="AO710" s="36">
        <f t="shared" si="166"/>
        <v>0</v>
      </c>
      <c r="AP710" s="37">
        <f t="shared" si="168"/>
        <v>1</v>
      </c>
    </row>
    <row r="711" spans="1:42" ht="25" customHeight="1" x14ac:dyDescent="0.3">
      <c r="A711" s="71">
        <v>705</v>
      </c>
      <c r="B711" s="19" t="s">
        <v>180</v>
      </c>
      <c r="C711" s="58" t="s">
        <v>580</v>
      </c>
      <c r="D711" s="54">
        <v>2496.2600000000002</v>
      </c>
      <c r="E711" s="54">
        <f t="shared" si="154"/>
        <v>2170.6608695652176</v>
      </c>
      <c r="G711" s="54">
        <f t="shared" si="155"/>
        <v>1845.0617391304349</v>
      </c>
      <c r="H711" s="53">
        <f t="shared" si="156"/>
        <v>1.2251588254895236</v>
      </c>
      <c r="I711" s="52">
        <f t="shared" si="157"/>
        <v>325.59913043478264</v>
      </c>
      <c r="J711" s="51">
        <f t="shared" si="158"/>
        <v>2586.0928037034842</v>
      </c>
      <c r="L711" s="55">
        <f t="shared" si="159"/>
        <v>2974.0067242590067</v>
      </c>
      <c r="M711" s="43">
        <f t="shared" si="160"/>
        <v>477.74672425900644</v>
      </c>
      <c r="N711" s="44">
        <f t="shared" si="161"/>
        <v>0.19138500166609504</v>
      </c>
      <c r="R711" s="62">
        <v>0.73</v>
      </c>
      <c r="S711" s="48">
        <v>15.587400000000001</v>
      </c>
      <c r="T711" s="48">
        <v>18.744399999999999</v>
      </c>
      <c r="U711" s="24">
        <f t="shared" si="162"/>
        <v>0.87785082823305993</v>
      </c>
      <c r="V711" s="63">
        <v>0.09</v>
      </c>
      <c r="W711" s="49">
        <v>74.7</v>
      </c>
      <c r="X711" s="49">
        <v>101.7</v>
      </c>
      <c r="Y711" s="41">
        <f t="shared" si="167"/>
        <v>0.12253012048192771</v>
      </c>
      <c r="Z711" s="64">
        <v>0.12</v>
      </c>
      <c r="AA711" s="26">
        <v>93.1</v>
      </c>
      <c r="AB711" s="26">
        <v>115.1</v>
      </c>
      <c r="AC711" s="27">
        <f t="shared" si="163"/>
        <v>0.14835660580021481</v>
      </c>
      <c r="AD711" s="68">
        <v>0.05</v>
      </c>
      <c r="AE711" s="29">
        <v>92</v>
      </c>
      <c r="AF711" s="29">
        <v>118.9</v>
      </c>
      <c r="AG711" s="30">
        <f t="shared" si="164"/>
        <v>6.4619565217391303E-2</v>
      </c>
      <c r="AH711" s="65">
        <v>0.01</v>
      </c>
      <c r="AI711" s="32">
        <v>93.8</v>
      </c>
      <c r="AJ711" s="32">
        <v>110.7</v>
      </c>
      <c r="AK711" s="33">
        <f t="shared" si="165"/>
        <v>1.180170575692964E-2</v>
      </c>
      <c r="AL711" s="34">
        <v>0</v>
      </c>
      <c r="AM711" s="35">
        <v>158.5</v>
      </c>
      <c r="AN711" s="35">
        <v>181</v>
      </c>
      <c r="AO711" s="36">
        <f t="shared" si="166"/>
        <v>0</v>
      </c>
      <c r="AP711" s="37">
        <f t="shared" si="168"/>
        <v>1</v>
      </c>
    </row>
    <row r="712" spans="1:42" ht="25" customHeight="1" x14ac:dyDescent="0.3">
      <c r="A712" s="71">
        <v>706</v>
      </c>
      <c r="B712" s="19" t="s">
        <v>181</v>
      </c>
      <c r="C712" s="58" t="s">
        <v>580</v>
      </c>
      <c r="D712" s="54">
        <v>2024</v>
      </c>
      <c r="E712" s="54">
        <f t="shared" ref="E712:E775" si="169">D712/1.15</f>
        <v>1760.0000000000002</v>
      </c>
      <c r="G712" s="54">
        <f t="shared" ref="G712:G775" si="170">E712*85%</f>
        <v>1496.0000000000002</v>
      </c>
      <c r="H712" s="53">
        <f t="shared" ref="H712:H775" si="171">U712+Y712+AC712+AG712+AK712+AO712</f>
        <v>1.2251588254895236</v>
      </c>
      <c r="I712" s="52">
        <f t="shared" ref="I712:I775" si="172">E712*15%</f>
        <v>264</v>
      </c>
      <c r="J712" s="51">
        <f t="shared" ref="J712:J775" si="173">(G712*H712)+I712</f>
        <v>2096.8376029323276</v>
      </c>
      <c r="L712" s="55">
        <f t="shared" ref="L712:L775" si="174">J712*1.15</f>
        <v>2411.3632433721764</v>
      </c>
      <c r="M712" s="43">
        <f t="shared" ref="M712:M775" si="175">L712-D712</f>
        <v>387.36324337217638</v>
      </c>
      <c r="N712" s="44">
        <f t="shared" ref="N712:N775" si="176">M712/D712</f>
        <v>0.19138500166609504</v>
      </c>
      <c r="R712" s="62">
        <v>0.73</v>
      </c>
      <c r="S712" s="48">
        <v>15.587400000000001</v>
      </c>
      <c r="T712" s="48">
        <v>18.744399999999999</v>
      </c>
      <c r="U712" s="24">
        <f t="shared" ref="U712:U775" si="177">R712*(T712/S712)</f>
        <v>0.87785082823305993</v>
      </c>
      <c r="V712" s="63">
        <v>0.09</v>
      </c>
      <c r="W712" s="49">
        <v>74.7</v>
      </c>
      <c r="X712" s="49">
        <v>101.7</v>
      </c>
      <c r="Y712" s="41">
        <f t="shared" si="167"/>
        <v>0.12253012048192771</v>
      </c>
      <c r="Z712" s="64">
        <v>0.12</v>
      </c>
      <c r="AA712" s="26">
        <v>93.1</v>
      </c>
      <c r="AB712" s="26">
        <v>115.1</v>
      </c>
      <c r="AC712" s="27">
        <f t="shared" ref="AC712:AC775" si="178">Z712*(AB712/AA712)</f>
        <v>0.14835660580021481</v>
      </c>
      <c r="AD712" s="68">
        <v>0.05</v>
      </c>
      <c r="AE712" s="29">
        <v>92</v>
      </c>
      <c r="AF712" s="29">
        <v>118.9</v>
      </c>
      <c r="AG712" s="30">
        <f t="shared" ref="AG712:AG775" si="179">AD712*(AF712/AE712)</f>
        <v>6.4619565217391303E-2</v>
      </c>
      <c r="AH712" s="65">
        <v>0.01</v>
      </c>
      <c r="AI712" s="32">
        <v>93.8</v>
      </c>
      <c r="AJ712" s="32">
        <v>110.7</v>
      </c>
      <c r="AK712" s="33">
        <f t="shared" ref="AK712:AK775" si="180">AH712*(AJ712/AI712)</f>
        <v>1.180170575692964E-2</v>
      </c>
      <c r="AL712" s="34">
        <v>0</v>
      </c>
      <c r="AM712" s="35">
        <v>158.5</v>
      </c>
      <c r="AN712" s="35">
        <v>181</v>
      </c>
      <c r="AO712" s="36">
        <f t="shared" ref="AO712:AO775" si="181">AL712*(AN712/AM712)</f>
        <v>0</v>
      </c>
      <c r="AP712" s="37">
        <f t="shared" si="168"/>
        <v>1</v>
      </c>
    </row>
    <row r="713" spans="1:42" ht="25" customHeight="1" x14ac:dyDescent="0.3">
      <c r="A713" s="71">
        <v>707</v>
      </c>
      <c r="B713" s="19" t="s">
        <v>182</v>
      </c>
      <c r="C713" s="58" t="s">
        <v>580</v>
      </c>
      <c r="D713" s="54">
        <v>5633.46</v>
      </c>
      <c r="E713" s="54">
        <f t="shared" si="169"/>
        <v>4898.6608695652176</v>
      </c>
      <c r="G713" s="54">
        <f t="shared" si="170"/>
        <v>4163.8617391304351</v>
      </c>
      <c r="H713" s="53">
        <f t="shared" si="171"/>
        <v>1.2251588254895236</v>
      </c>
      <c r="I713" s="52">
        <f t="shared" si="172"/>
        <v>734.79913043478257</v>
      </c>
      <c r="J713" s="51">
        <f t="shared" si="173"/>
        <v>5836.1910882485918</v>
      </c>
      <c r="L713" s="55">
        <f t="shared" si="174"/>
        <v>6711.6197514858804</v>
      </c>
      <c r="M713" s="43">
        <f t="shared" si="175"/>
        <v>1078.1597514858804</v>
      </c>
      <c r="N713" s="44">
        <f t="shared" si="176"/>
        <v>0.19138500166609515</v>
      </c>
      <c r="R713" s="62">
        <v>0.73</v>
      </c>
      <c r="S713" s="48">
        <v>15.587400000000001</v>
      </c>
      <c r="T713" s="48">
        <v>18.744399999999999</v>
      </c>
      <c r="U713" s="24">
        <f t="shared" si="177"/>
        <v>0.87785082823305993</v>
      </c>
      <c r="V713" s="63">
        <v>0.09</v>
      </c>
      <c r="W713" s="49">
        <v>74.7</v>
      </c>
      <c r="X713" s="49">
        <v>101.7</v>
      </c>
      <c r="Y713" s="41">
        <f t="shared" si="167"/>
        <v>0.12253012048192771</v>
      </c>
      <c r="Z713" s="64">
        <v>0.12</v>
      </c>
      <c r="AA713" s="26">
        <v>93.1</v>
      </c>
      <c r="AB713" s="26">
        <v>115.1</v>
      </c>
      <c r="AC713" s="27">
        <f t="shared" si="178"/>
        <v>0.14835660580021481</v>
      </c>
      <c r="AD713" s="68">
        <v>0.05</v>
      </c>
      <c r="AE713" s="29">
        <v>92</v>
      </c>
      <c r="AF713" s="29">
        <v>118.9</v>
      </c>
      <c r="AG713" s="30">
        <f t="shared" si="179"/>
        <v>6.4619565217391303E-2</v>
      </c>
      <c r="AH713" s="65">
        <v>0.01</v>
      </c>
      <c r="AI713" s="32">
        <v>93.8</v>
      </c>
      <c r="AJ713" s="32">
        <v>110.7</v>
      </c>
      <c r="AK713" s="33">
        <f t="shared" si="180"/>
        <v>1.180170575692964E-2</v>
      </c>
      <c r="AL713" s="34">
        <v>0</v>
      </c>
      <c r="AM713" s="35">
        <v>158.5</v>
      </c>
      <c r="AN713" s="35">
        <v>181</v>
      </c>
      <c r="AO713" s="36">
        <f t="shared" si="181"/>
        <v>0</v>
      </c>
      <c r="AP713" s="37">
        <f t="shared" si="168"/>
        <v>1</v>
      </c>
    </row>
    <row r="714" spans="1:42" ht="25" customHeight="1" x14ac:dyDescent="0.3">
      <c r="A714" s="71">
        <v>708</v>
      </c>
      <c r="B714" s="19" t="s">
        <v>183</v>
      </c>
      <c r="C714" s="58" t="s">
        <v>580</v>
      </c>
      <c r="D714" s="54">
        <v>2867.3</v>
      </c>
      <c r="E714" s="54">
        <f t="shared" si="169"/>
        <v>2493.3043478260875</v>
      </c>
      <c r="G714" s="54">
        <f t="shared" si="170"/>
        <v>2119.3086956521743</v>
      </c>
      <c r="H714" s="53">
        <f t="shared" si="171"/>
        <v>1.2251588254895236</v>
      </c>
      <c r="I714" s="52">
        <f t="shared" si="172"/>
        <v>373.99565217391313</v>
      </c>
      <c r="J714" s="51">
        <f t="shared" si="173"/>
        <v>2970.4854045888651</v>
      </c>
      <c r="L714" s="55">
        <f t="shared" si="174"/>
        <v>3416.0582152771944</v>
      </c>
      <c r="M714" s="43">
        <f t="shared" si="175"/>
        <v>548.75821527719427</v>
      </c>
      <c r="N714" s="44">
        <f t="shared" si="176"/>
        <v>0.19138500166609501</v>
      </c>
      <c r="R714" s="62">
        <v>0.73</v>
      </c>
      <c r="S714" s="48">
        <v>15.587400000000001</v>
      </c>
      <c r="T714" s="48">
        <v>18.744399999999999</v>
      </c>
      <c r="U714" s="24">
        <f t="shared" si="177"/>
        <v>0.87785082823305993</v>
      </c>
      <c r="V714" s="63">
        <v>0.09</v>
      </c>
      <c r="W714" s="49">
        <v>74.7</v>
      </c>
      <c r="X714" s="49">
        <v>101.7</v>
      </c>
      <c r="Y714" s="41">
        <f t="shared" si="167"/>
        <v>0.12253012048192771</v>
      </c>
      <c r="Z714" s="64">
        <v>0.12</v>
      </c>
      <c r="AA714" s="26">
        <v>93.1</v>
      </c>
      <c r="AB714" s="26">
        <v>115.1</v>
      </c>
      <c r="AC714" s="27">
        <f t="shared" si="178"/>
        <v>0.14835660580021481</v>
      </c>
      <c r="AD714" s="68">
        <v>0.05</v>
      </c>
      <c r="AE714" s="29">
        <v>92</v>
      </c>
      <c r="AF714" s="29">
        <v>118.9</v>
      </c>
      <c r="AG714" s="30">
        <f t="shared" si="179"/>
        <v>6.4619565217391303E-2</v>
      </c>
      <c r="AH714" s="65">
        <v>0.01</v>
      </c>
      <c r="AI714" s="32">
        <v>93.8</v>
      </c>
      <c r="AJ714" s="32">
        <v>110.7</v>
      </c>
      <c r="AK714" s="33">
        <f t="shared" si="180"/>
        <v>1.180170575692964E-2</v>
      </c>
      <c r="AL714" s="34">
        <v>0</v>
      </c>
      <c r="AM714" s="35">
        <v>158.5</v>
      </c>
      <c r="AN714" s="35">
        <v>181</v>
      </c>
      <c r="AO714" s="36">
        <f t="shared" si="181"/>
        <v>0</v>
      </c>
      <c r="AP714" s="37">
        <f t="shared" si="168"/>
        <v>1</v>
      </c>
    </row>
    <row r="715" spans="1:42" ht="25" customHeight="1" x14ac:dyDescent="0.3">
      <c r="A715" s="71">
        <v>709</v>
      </c>
      <c r="B715" s="19" t="s">
        <v>523</v>
      </c>
      <c r="C715" s="58" t="s">
        <v>580</v>
      </c>
      <c r="D715" s="54">
        <v>24643</v>
      </c>
      <c r="E715" s="54">
        <f t="shared" si="169"/>
        <v>21428.695652173916</v>
      </c>
      <c r="G715" s="54">
        <f t="shared" si="170"/>
        <v>18214.391304347828</v>
      </c>
      <c r="H715" s="53">
        <f t="shared" si="171"/>
        <v>1.2249351774350412</v>
      </c>
      <c r="I715" s="52">
        <f t="shared" si="172"/>
        <v>3214.3043478260875</v>
      </c>
      <c r="J715" s="51">
        <f t="shared" si="173"/>
        <v>25525.752992088666</v>
      </c>
      <c r="L715" s="55">
        <f t="shared" si="174"/>
        <v>29354.615940901964</v>
      </c>
      <c r="M715" s="43">
        <f t="shared" si="175"/>
        <v>4711.6159409019638</v>
      </c>
      <c r="N715" s="44">
        <f t="shared" si="176"/>
        <v>0.19119490081978507</v>
      </c>
      <c r="R715" s="62">
        <v>0.72</v>
      </c>
      <c r="S715" s="48">
        <v>15.587400000000001</v>
      </c>
      <c r="T715" s="48">
        <v>18.744399999999999</v>
      </c>
      <c r="U715" s="24">
        <f t="shared" si="177"/>
        <v>0.86582547442164814</v>
      </c>
      <c r="V715" s="63">
        <v>0.09</v>
      </c>
      <c r="W715" s="49">
        <v>74.7</v>
      </c>
      <c r="X715" s="49">
        <v>101.7</v>
      </c>
      <c r="Y715" s="41">
        <f t="shared" si="167"/>
        <v>0.12253012048192771</v>
      </c>
      <c r="Z715" s="64">
        <v>0.12</v>
      </c>
      <c r="AA715" s="26">
        <v>93.1</v>
      </c>
      <c r="AB715" s="26">
        <v>115.1</v>
      </c>
      <c r="AC715" s="27">
        <f t="shared" si="178"/>
        <v>0.14835660580021481</v>
      </c>
      <c r="AD715" s="68">
        <v>0.05</v>
      </c>
      <c r="AE715" s="29">
        <v>92</v>
      </c>
      <c r="AF715" s="29">
        <v>118.9</v>
      </c>
      <c r="AG715" s="30">
        <f t="shared" si="179"/>
        <v>6.4619565217391303E-2</v>
      </c>
      <c r="AH715" s="65">
        <v>0.02</v>
      </c>
      <c r="AI715" s="32">
        <v>93.8</v>
      </c>
      <c r="AJ715" s="32">
        <v>110.7</v>
      </c>
      <c r="AK715" s="33">
        <f t="shared" si="180"/>
        <v>2.3603411513859279E-2</v>
      </c>
      <c r="AL715" s="34">
        <v>0</v>
      </c>
      <c r="AM715" s="35">
        <v>158.5</v>
      </c>
      <c r="AN715" s="35">
        <v>181</v>
      </c>
      <c r="AO715" s="36">
        <f t="shared" si="181"/>
        <v>0</v>
      </c>
      <c r="AP715" s="37">
        <f t="shared" si="168"/>
        <v>1</v>
      </c>
    </row>
    <row r="716" spans="1:42" ht="25" customHeight="1" x14ac:dyDescent="0.3">
      <c r="A716" s="71">
        <v>710</v>
      </c>
      <c r="B716" s="19" t="s">
        <v>208</v>
      </c>
      <c r="C716" s="58" t="s">
        <v>580</v>
      </c>
      <c r="D716" s="54">
        <v>320</v>
      </c>
      <c r="E716" s="54">
        <f t="shared" si="169"/>
        <v>278.26086956521743</v>
      </c>
      <c r="G716" s="54">
        <f t="shared" si="170"/>
        <v>236.52173913043481</v>
      </c>
      <c r="H716" s="53">
        <f t="shared" si="171"/>
        <v>1.2249351774350412</v>
      </c>
      <c r="I716" s="52">
        <f t="shared" si="172"/>
        <v>41.739130434782616</v>
      </c>
      <c r="J716" s="51">
        <f t="shared" si="173"/>
        <v>331.4629289237663</v>
      </c>
      <c r="L716" s="55">
        <f t="shared" si="174"/>
        <v>381.18236826233124</v>
      </c>
      <c r="M716" s="43">
        <f t="shared" si="175"/>
        <v>61.182368262331238</v>
      </c>
      <c r="N716" s="44">
        <f t="shared" si="176"/>
        <v>0.19119490081978513</v>
      </c>
      <c r="R716" s="62">
        <v>0.72</v>
      </c>
      <c r="S716" s="48">
        <v>15.587400000000001</v>
      </c>
      <c r="T716" s="48">
        <v>18.744399999999999</v>
      </c>
      <c r="U716" s="24">
        <f t="shared" si="177"/>
        <v>0.86582547442164814</v>
      </c>
      <c r="V716" s="63">
        <v>0.09</v>
      </c>
      <c r="W716" s="49">
        <v>74.7</v>
      </c>
      <c r="X716" s="49">
        <v>101.7</v>
      </c>
      <c r="Y716" s="41">
        <f t="shared" si="167"/>
        <v>0.12253012048192771</v>
      </c>
      <c r="Z716" s="64">
        <v>0.12</v>
      </c>
      <c r="AA716" s="26">
        <v>93.1</v>
      </c>
      <c r="AB716" s="26">
        <v>115.1</v>
      </c>
      <c r="AC716" s="27">
        <f t="shared" si="178"/>
        <v>0.14835660580021481</v>
      </c>
      <c r="AD716" s="68">
        <v>0.05</v>
      </c>
      <c r="AE716" s="29">
        <v>92</v>
      </c>
      <c r="AF716" s="29">
        <v>118.9</v>
      </c>
      <c r="AG716" s="30">
        <f t="shared" si="179"/>
        <v>6.4619565217391303E-2</v>
      </c>
      <c r="AH716" s="65">
        <v>0.02</v>
      </c>
      <c r="AI716" s="32">
        <v>93.8</v>
      </c>
      <c r="AJ716" s="32">
        <v>110.7</v>
      </c>
      <c r="AK716" s="33">
        <f t="shared" si="180"/>
        <v>2.3603411513859279E-2</v>
      </c>
      <c r="AL716" s="34">
        <v>0</v>
      </c>
      <c r="AM716" s="35">
        <v>158.5</v>
      </c>
      <c r="AN716" s="35">
        <v>181</v>
      </c>
      <c r="AO716" s="36">
        <f t="shared" si="181"/>
        <v>0</v>
      </c>
      <c r="AP716" s="37">
        <f t="shared" si="168"/>
        <v>1</v>
      </c>
    </row>
    <row r="717" spans="1:42" ht="25" customHeight="1" x14ac:dyDescent="0.3">
      <c r="A717" s="71">
        <v>711</v>
      </c>
      <c r="B717" s="19" t="s">
        <v>209</v>
      </c>
      <c r="C717" s="58" t="s">
        <v>580</v>
      </c>
      <c r="D717" s="54">
        <v>320</v>
      </c>
      <c r="E717" s="54">
        <f t="shared" si="169"/>
        <v>278.26086956521743</v>
      </c>
      <c r="G717" s="54">
        <f t="shared" si="170"/>
        <v>236.52173913043481</v>
      </c>
      <c r="H717" s="53">
        <f t="shared" si="171"/>
        <v>1.2249351774350412</v>
      </c>
      <c r="I717" s="52">
        <f t="shared" si="172"/>
        <v>41.739130434782616</v>
      </c>
      <c r="J717" s="51">
        <f t="shared" si="173"/>
        <v>331.4629289237663</v>
      </c>
      <c r="L717" s="55">
        <f t="shared" si="174"/>
        <v>381.18236826233124</v>
      </c>
      <c r="M717" s="43">
        <f t="shared" si="175"/>
        <v>61.182368262331238</v>
      </c>
      <c r="N717" s="44">
        <f t="shared" si="176"/>
        <v>0.19119490081978513</v>
      </c>
      <c r="R717" s="62">
        <v>0.72</v>
      </c>
      <c r="S717" s="48">
        <v>15.587400000000001</v>
      </c>
      <c r="T717" s="48">
        <v>18.744399999999999</v>
      </c>
      <c r="U717" s="24">
        <f t="shared" si="177"/>
        <v>0.86582547442164814</v>
      </c>
      <c r="V717" s="63">
        <v>0.09</v>
      </c>
      <c r="W717" s="49">
        <v>74.7</v>
      </c>
      <c r="X717" s="49">
        <v>101.7</v>
      </c>
      <c r="Y717" s="41">
        <f t="shared" si="167"/>
        <v>0.12253012048192771</v>
      </c>
      <c r="Z717" s="64">
        <v>0.12</v>
      </c>
      <c r="AA717" s="26">
        <v>93.1</v>
      </c>
      <c r="AB717" s="26">
        <v>115.1</v>
      </c>
      <c r="AC717" s="27">
        <f t="shared" si="178"/>
        <v>0.14835660580021481</v>
      </c>
      <c r="AD717" s="68">
        <v>0.05</v>
      </c>
      <c r="AE717" s="29">
        <v>92</v>
      </c>
      <c r="AF717" s="29">
        <v>118.9</v>
      </c>
      <c r="AG717" s="30">
        <f t="shared" si="179"/>
        <v>6.4619565217391303E-2</v>
      </c>
      <c r="AH717" s="65">
        <v>0.02</v>
      </c>
      <c r="AI717" s="32">
        <v>93.8</v>
      </c>
      <c r="AJ717" s="32">
        <v>110.7</v>
      </c>
      <c r="AK717" s="33">
        <f t="shared" si="180"/>
        <v>2.3603411513859279E-2</v>
      </c>
      <c r="AL717" s="34">
        <v>0</v>
      </c>
      <c r="AM717" s="35">
        <v>158.5</v>
      </c>
      <c r="AN717" s="35">
        <v>181</v>
      </c>
      <c r="AO717" s="36">
        <f t="shared" si="181"/>
        <v>0</v>
      </c>
      <c r="AP717" s="37">
        <f t="shared" si="168"/>
        <v>1</v>
      </c>
    </row>
    <row r="718" spans="1:42" ht="25" customHeight="1" x14ac:dyDescent="0.3">
      <c r="A718" s="71">
        <v>712</v>
      </c>
      <c r="B718" s="19" t="s">
        <v>210</v>
      </c>
      <c r="C718" s="58" t="s">
        <v>580</v>
      </c>
      <c r="D718" s="54">
        <v>320</v>
      </c>
      <c r="E718" s="54">
        <f t="shared" si="169"/>
        <v>278.26086956521743</v>
      </c>
      <c r="G718" s="54">
        <f t="shared" si="170"/>
        <v>236.52173913043481</v>
      </c>
      <c r="H718" s="53">
        <f t="shared" si="171"/>
        <v>1.2249351774350412</v>
      </c>
      <c r="I718" s="52">
        <f t="shared" si="172"/>
        <v>41.739130434782616</v>
      </c>
      <c r="J718" s="51">
        <f t="shared" si="173"/>
        <v>331.4629289237663</v>
      </c>
      <c r="L718" s="55">
        <f t="shared" si="174"/>
        <v>381.18236826233124</v>
      </c>
      <c r="M718" s="43">
        <f t="shared" si="175"/>
        <v>61.182368262331238</v>
      </c>
      <c r="N718" s="44">
        <f t="shared" si="176"/>
        <v>0.19119490081978513</v>
      </c>
      <c r="R718" s="62">
        <v>0.72</v>
      </c>
      <c r="S718" s="48">
        <v>15.587400000000001</v>
      </c>
      <c r="T718" s="48">
        <v>18.744399999999999</v>
      </c>
      <c r="U718" s="24">
        <f t="shared" si="177"/>
        <v>0.86582547442164814</v>
      </c>
      <c r="V718" s="63">
        <v>0.09</v>
      </c>
      <c r="W718" s="49">
        <v>74.7</v>
      </c>
      <c r="X718" s="49">
        <v>101.7</v>
      </c>
      <c r="Y718" s="41">
        <f t="shared" si="167"/>
        <v>0.12253012048192771</v>
      </c>
      <c r="Z718" s="64">
        <v>0.12</v>
      </c>
      <c r="AA718" s="26">
        <v>93.1</v>
      </c>
      <c r="AB718" s="26">
        <v>115.1</v>
      </c>
      <c r="AC718" s="27">
        <f t="shared" si="178"/>
        <v>0.14835660580021481</v>
      </c>
      <c r="AD718" s="68">
        <v>0.05</v>
      </c>
      <c r="AE718" s="29">
        <v>92</v>
      </c>
      <c r="AF718" s="29">
        <v>118.9</v>
      </c>
      <c r="AG718" s="30">
        <f t="shared" si="179"/>
        <v>6.4619565217391303E-2</v>
      </c>
      <c r="AH718" s="65">
        <v>0.02</v>
      </c>
      <c r="AI718" s="32">
        <v>93.8</v>
      </c>
      <c r="AJ718" s="32">
        <v>110.7</v>
      </c>
      <c r="AK718" s="33">
        <f t="shared" si="180"/>
        <v>2.3603411513859279E-2</v>
      </c>
      <c r="AL718" s="34">
        <v>0</v>
      </c>
      <c r="AM718" s="35">
        <v>158.5</v>
      </c>
      <c r="AN718" s="35">
        <v>181</v>
      </c>
      <c r="AO718" s="36">
        <f t="shared" si="181"/>
        <v>0</v>
      </c>
      <c r="AP718" s="37">
        <f t="shared" si="168"/>
        <v>1</v>
      </c>
    </row>
    <row r="719" spans="1:42" ht="25" customHeight="1" x14ac:dyDescent="0.3">
      <c r="A719" s="71">
        <v>713</v>
      </c>
      <c r="B719" s="19" t="s">
        <v>211</v>
      </c>
      <c r="C719" s="58" t="s">
        <v>580</v>
      </c>
      <c r="D719" s="54">
        <v>320</v>
      </c>
      <c r="E719" s="54">
        <f t="shared" si="169"/>
        <v>278.26086956521743</v>
      </c>
      <c r="G719" s="54">
        <f t="shared" si="170"/>
        <v>236.52173913043481</v>
      </c>
      <c r="H719" s="53">
        <f t="shared" si="171"/>
        <v>1.2249351774350412</v>
      </c>
      <c r="I719" s="52">
        <f t="shared" si="172"/>
        <v>41.739130434782616</v>
      </c>
      <c r="J719" s="51">
        <f t="shared" si="173"/>
        <v>331.4629289237663</v>
      </c>
      <c r="L719" s="55">
        <f t="shared" si="174"/>
        <v>381.18236826233124</v>
      </c>
      <c r="M719" s="43">
        <f t="shared" si="175"/>
        <v>61.182368262331238</v>
      </c>
      <c r="N719" s="44">
        <f t="shared" si="176"/>
        <v>0.19119490081978513</v>
      </c>
      <c r="R719" s="62">
        <v>0.72</v>
      </c>
      <c r="S719" s="48">
        <v>15.587400000000001</v>
      </c>
      <c r="T719" s="48">
        <v>18.744399999999999</v>
      </c>
      <c r="U719" s="24">
        <f t="shared" si="177"/>
        <v>0.86582547442164814</v>
      </c>
      <c r="V719" s="63">
        <v>0.09</v>
      </c>
      <c r="W719" s="49">
        <v>74.7</v>
      </c>
      <c r="X719" s="49">
        <v>101.7</v>
      </c>
      <c r="Y719" s="41">
        <f t="shared" si="167"/>
        <v>0.12253012048192771</v>
      </c>
      <c r="Z719" s="64">
        <v>0.12</v>
      </c>
      <c r="AA719" s="26">
        <v>93.1</v>
      </c>
      <c r="AB719" s="26">
        <v>115.1</v>
      </c>
      <c r="AC719" s="27">
        <f t="shared" si="178"/>
        <v>0.14835660580021481</v>
      </c>
      <c r="AD719" s="68">
        <v>0.05</v>
      </c>
      <c r="AE719" s="29">
        <v>92</v>
      </c>
      <c r="AF719" s="29">
        <v>118.9</v>
      </c>
      <c r="AG719" s="30">
        <f t="shared" si="179"/>
        <v>6.4619565217391303E-2</v>
      </c>
      <c r="AH719" s="65">
        <v>0.02</v>
      </c>
      <c r="AI719" s="32">
        <v>93.8</v>
      </c>
      <c r="AJ719" s="32">
        <v>110.7</v>
      </c>
      <c r="AK719" s="33">
        <f t="shared" si="180"/>
        <v>2.3603411513859279E-2</v>
      </c>
      <c r="AL719" s="34">
        <v>0</v>
      </c>
      <c r="AM719" s="35">
        <v>158.5</v>
      </c>
      <c r="AN719" s="35">
        <v>181</v>
      </c>
      <c r="AO719" s="36">
        <f t="shared" si="181"/>
        <v>0</v>
      </c>
      <c r="AP719" s="37">
        <f t="shared" si="168"/>
        <v>1</v>
      </c>
    </row>
    <row r="720" spans="1:42" ht="25" customHeight="1" x14ac:dyDescent="0.3">
      <c r="A720" s="71">
        <v>714</v>
      </c>
      <c r="B720" s="19" t="s">
        <v>212</v>
      </c>
      <c r="C720" s="58" t="s">
        <v>580</v>
      </c>
      <c r="D720" s="54">
        <v>472</v>
      </c>
      <c r="E720" s="54">
        <f t="shared" si="169"/>
        <v>410.43478260869568</v>
      </c>
      <c r="G720" s="54">
        <f t="shared" si="170"/>
        <v>348.86956521739131</v>
      </c>
      <c r="H720" s="53">
        <f t="shared" si="171"/>
        <v>1.2249351774350412</v>
      </c>
      <c r="I720" s="52">
        <f t="shared" si="172"/>
        <v>61.565217391304351</v>
      </c>
      <c r="J720" s="51">
        <f t="shared" si="173"/>
        <v>488.90782016255525</v>
      </c>
      <c r="L720" s="55">
        <f t="shared" si="174"/>
        <v>562.2439931869385</v>
      </c>
      <c r="M720" s="43">
        <f t="shared" si="175"/>
        <v>90.243993186938496</v>
      </c>
      <c r="N720" s="44">
        <f t="shared" si="176"/>
        <v>0.19119490081978496</v>
      </c>
      <c r="R720" s="62">
        <v>0.72</v>
      </c>
      <c r="S720" s="48">
        <v>15.587400000000001</v>
      </c>
      <c r="T720" s="48">
        <v>18.744399999999999</v>
      </c>
      <c r="U720" s="24">
        <f t="shared" si="177"/>
        <v>0.86582547442164814</v>
      </c>
      <c r="V720" s="63">
        <v>0.09</v>
      </c>
      <c r="W720" s="49">
        <v>74.7</v>
      </c>
      <c r="X720" s="49">
        <v>101.7</v>
      </c>
      <c r="Y720" s="41">
        <f t="shared" si="167"/>
        <v>0.12253012048192771</v>
      </c>
      <c r="Z720" s="64">
        <v>0.12</v>
      </c>
      <c r="AA720" s="26">
        <v>93.1</v>
      </c>
      <c r="AB720" s="26">
        <v>115.1</v>
      </c>
      <c r="AC720" s="27">
        <f t="shared" si="178"/>
        <v>0.14835660580021481</v>
      </c>
      <c r="AD720" s="68">
        <v>0.05</v>
      </c>
      <c r="AE720" s="29">
        <v>92</v>
      </c>
      <c r="AF720" s="29">
        <v>118.9</v>
      </c>
      <c r="AG720" s="30">
        <f t="shared" si="179"/>
        <v>6.4619565217391303E-2</v>
      </c>
      <c r="AH720" s="65">
        <v>0.02</v>
      </c>
      <c r="AI720" s="32">
        <v>93.8</v>
      </c>
      <c r="AJ720" s="32">
        <v>110.7</v>
      </c>
      <c r="AK720" s="33">
        <f t="shared" si="180"/>
        <v>2.3603411513859279E-2</v>
      </c>
      <c r="AL720" s="34">
        <v>0</v>
      </c>
      <c r="AM720" s="35">
        <v>158.5</v>
      </c>
      <c r="AN720" s="35">
        <v>181</v>
      </c>
      <c r="AO720" s="36">
        <f t="shared" si="181"/>
        <v>0</v>
      </c>
      <c r="AP720" s="37">
        <f t="shared" si="168"/>
        <v>1</v>
      </c>
    </row>
    <row r="721" spans="1:42" ht="25" customHeight="1" x14ac:dyDescent="0.3">
      <c r="A721" s="71">
        <v>715</v>
      </c>
      <c r="B721" s="19" t="s">
        <v>213</v>
      </c>
      <c r="C721" s="58" t="s">
        <v>580</v>
      </c>
      <c r="D721" s="54">
        <v>1248</v>
      </c>
      <c r="E721" s="54">
        <f t="shared" si="169"/>
        <v>1085.217391304348</v>
      </c>
      <c r="G721" s="54">
        <f t="shared" si="170"/>
        <v>922.43478260869574</v>
      </c>
      <c r="H721" s="53">
        <f t="shared" si="171"/>
        <v>1.2249351774350412</v>
      </c>
      <c r="I721" s="52">
        <f t="shared" si="172"/>
        <v>162.78260869565219</v>
      </c>
      <c r="J721" s="51">
        <f t="shared" si="173"/>
        <v>1292.7054228026886</v>
      </c>
      <c r="L721" s="55">
        <f t="shared" si="174"/>
        <v>1486.6112362230917</v>
      </c>
      <c r="M721" s="43">
        <f t="shared" si="175"/>
        <v>238.61123622309174</v>
      </c>
      <c r="N721" s="44">
        <f t="shared" si="176"/>
        <v>0.19119490081978505</v>
      </c>
      <c r="R721" s="62">
        <v>0.72</v>
      </c>
      <c r="S721" s="48">
        <v>15.587400000000001</v>
      </c>
      <c r="T721" s="48">
        <v>18.744399999999999</v>
      </c>
      <c r="U721" s="24">
        <f t="shared" si="177"/>
        <v>0.86582547442164814</v>
      </c>
      <c r="V721" s="63">
        <v>0.09</v>
      </c>
      <c r="W721" s="49">
        <v>74.7</v>
      </c>
      <c r="X721" s="49">
        <v>101.7</v>
      </c>
      <c r="Y721" s="41">
        <f t="shared" si="167"/>
        <v>0.12253012048192771</v>
      </c>
      <c r="Z721" s="64">
        <v>0.12</v>
      </c>
      <c r="AA721" s="26">
        <v>93.1</v>
      </c>
      <c r="AB721" s="26">
        <v>115.1</v>
      </c>
      <c r="AC721" s="27">
        <f t="shared" si="178"/>
        <v>0.14835660580021481</v>
      </c>
      <c r="AD721" s="68">
        <v>0.05</v>
      </c>
      <c r="AE721" s="29">
        <v>92</v>
      </c>
      <c r="AF721" s="29">
        <v>118.9</v>
      </c>
      <c r="AG721" s="30">
        <f t="shared" si="179"/>
        <v>6.4619565217391303E-2</v>
      </c>
      <c r="AH721" s="65">
        <v>0.02</v>
      </c>
      <c r="AI721" s="32">
        <v>93.8</v>
      </c>
      <c r="AJ721" s="32">
        <v>110.7</v>
      </c>
      <c r="AK721" s="33">
        <f t="shared" si="180"/>
        <v>2.3603411513859279E-2</v>
      </c>
      <c r="AL721" s="34">
        <v>0</v>
      </c>
      <c r="AM721" s="35">
        <v>158.5</v>
      </c>
      <c r="AN721" s="35">
        <v>181</v>
      </c>
      <c r="AO721" s="36">
        <f t="shared" si="181"/>
        <v>0</v>
      </c>
      <c r="AP721" s="37">
        <f t="shared" si="168"/>
        <v>1</v>
      </c>
    </row>
    <row r="722" spans="1:42" ht="25" customHeight="1" x14ac:dyDescent="0.3">
      <c r="A722" s="71">
        <v>716</v>
      </c>
      <c r="B722" s="19" t="s">
        <v>214</v>
      </c>
      <c r="C722" s="58" t="s">
        <v>580</v>
      </c>
      <c r="D722" s="54">
        <v>1248</v>
      </c>
      <c r="E722" s="54">
        <f t="shared" si="169"/>
        <v>1085.217391304348</v>
      </c>
      <c r="G722" s="54">
        <f t="shared" si="170"/>
        <v>922.43478260869574</v>
      </c>
      <c r="H722" s="53">
        <f t="shared" si="171"/>
        <v>1.2249351774350412</v>
      </c>
      <c r="I722" s="52">
        <f t="shared" si="172"/>
        <v>162.78260869565219</v>
      </c>
      <c r="J722" s="51">
        <f t="shared" si="173"/>
        <v>1292.7054228026886</v>
      </c>
      <c r="L722" s="55">
        <f t="shared" si="174"/>
        <v>1486.6112362230917</v>
      </c>
      <c r="M722" s="43">
        <f t="shared" si="175"/>
        <v>238.61123622309174</v>
      </c>
      <c r="N722" s="44">
        <f t="shared" si="176"/>
        <v>0.19119490081978505</v>
      </c>
      <c r="R722" s="62">
        <v>0.72</v>
      </c>
      <c r="S722" s="48">
        <v>15.587400000000001</v>
      </c>
      <c r="T722" s="48">
        <v>18.744399999999999</v>
      </c>
      <c r="U722" s="24">
        <f t="shared" si="177"/>
        <v>0.86582547442164814</v>
      </c>
      <c r="V722" s="63">
        <v>0.09</v>
      </c>
      <c r="W722" s="49">
        <v>74.7</v>
      </c>
      <c r="X722" s="49">
        <v>101.7</v>
      </c>
      <c r="Y722" s="41">
        <f t="shared" si="167"/>
        <v>0.12253012048192771</v>
      </c>
      <c r="Z722" s="64">
        <v>0.12</v>
      </c>
      <c r="AA722" s="26">
        <v>93.1</v>
      </c>
      <c r="AB722" s="26">
        <v>115.1</v>
      </c>
      <c r="AC722" s="27">
        <f t="shared" si="178"/>
        <v>0.14835660580021481</v>
      </c>
      <c r="AD722" s="68">
        <v>0.05</v>
      </c>
      <c r="AE722" s="29">
        <v>92</v>
      </c>
      <c r="AF722" s="29">
        <v>118.9</v>
      </c>
      <c r="AG722" s="30">
        <f t="shared" si="179"/>
        <v>6.4619565217391303E-2</v>
      </c>
      <c r="AH722" s="65">
        <v>0.02</v>
      </c>
      <c r="AI722" s="32">
        <v>93.8</v>
      </c>
      <c r="AJ722" s="32">
        <v>110.7</v>
      </c>
      <c r="AK722" s="33">
        <f t="shared" si="180"/>
        <v>2.3603411513859279E-2</v>
      </c>
      <c r="AL722" s="34">
        <v>0</v>
      </c>
      <c r="AM722" s="35">
        <v>158.5</v>
      </c>
      <c r="AN722" s="35">
        <v>181</v>
      </c>
      <c r="AO722" s="36">
        <f t="shared" si="181"/>
        <v>0</v>
      </c>
      <c r="AP722" s="37">
        <f t="shared" si="168"/>
        <v>1</v>
      </c>
    </row>
    <row r="723" spans="1:42" ht="25" customHeight="1" x14ac:dyDescent="0.3">
      <c r="A723" s="71">
        <v>717</v>
      </c>
      <c r="B723" s="19" t="s">
        <v>215</v>
      </c>
      <c r="C723" s="58" t="s">
        <v>580</v>
      </c>
      <c r="D723" s="54">
        <v>1248</v>
      </c>
      <c r="E723" s="54">
        <f t="shared" si="169"/>
        <v>1085.217391304348</v>
      </c>
      <c r="G723" s="54">
        <f t="shared" si="170"/>
        <v>922.43478260869574</v>
      </c>
      <c r="H723" s="53">
        <f t="shared" si="171"/>
        <v>1.2249351774350412</v>
      </c>
      <c r="I723" s="52">
        <f t="shared" si="172"/>
        <v>162.78260869565219</v>
      </c>
      <c r="J723" s="51">
        <f t="shared" si="173"/>
        <v>1292.7054228026886</v>
      </c>
      <c r="L723" s="55">
        <f t="shared" si="174"/>
        <v>1486.6112362230917</v>
      </c>
      <c r="M723" s="43">
        <f t="shared" si="175"/>
        <v>238.61123622309174</v>
      </c>
      <c r="N723" s="44">
        <f t="shared" si="176"/>
        <v>0.19119490081978505</v>
      </c>
      <c r="R723" s="62">
        <v>0.72</v>
      </c>
      <c r="S723" s="48">
        <v>15.587400000000001</v>
      </c>
      <c r="T723" s="48">
        <v>18.744399999999999</v>
      </c>
      <c r="U723" s="24">
        <f t="shared" si="177"/>
        <v>0.86582547442164814</v>
      </c>
      <c r="V723" s="63">
        <v>0.09</v>
      </c>
      <c r="W723" s="49">
        <v>74.7</v>
      </c>
      <c r="X723" s="49">
        <v>101.7</v>
      </c>
      <c r="Y723" s="41">
        <f t="shared" si="167"/>
        <v>0.12253012048192771</v>
      </c>
      <c r="Z723" s="64">
        <v>0.12</v>
      </c>
      <c r="AA723" s="26">
        <v>93.1</v>
      </c>
      <c r="AB723" s="26">
        <v>115.1</v>
      </c>
      <c r="AC723" s="27">
        <f t="shared" si="178"/>
        <v>0.14835660580021481</v>
      </c>
      <c r="AD723" s="68">
        <v>0.05</v>
      </c>
      <c r="AE723" s="29">
        <v>92</v>
      </c>
      <c r="AF723" s="29">
        <v>118.9</v>
      </c>
      <c r="AG723" s="30">
        <f t="shared" si="179"/>
        <v>6.4619565217391303E-2</v>
      </c>
      <c r="AH723" s="65">
        <v>0.02</v>
      </c>
      <c r="AI723" s="32">
        <v>93.8</v>
      </c>
      <c r="AJ723" s="32">
        <v>110.7</v>
      </c>
      <c r="AK723" s="33">
        <f t="shared" si="180"/>
        <v>2.3603411513859279E-2</v>
      </c>
      <c r="AL723" s="34">
        <v>0</v>
      </c>
      <c r="AM723" s="35">
        <v>158.5</v>
      </c>
      <c r="AN723" s="35">
        <v>181</v>
      </c>
      <c r="AO723" s="36">
        <f t="shared" si="181"/>
        <v>0</v>
      </c>
      <c r="AP723" s="37">
        <f t="shared" si="168"/>
        <v>1</v>
      </c>
    </row>
    <row r="724" spans="1:42" ht="25" customHeight="1" x14ac:dyDescent="0.3">
      <c r="A724" s="71">
        <v>718</v>
      </c>
      <c r="B724" s="19" t="s">
        <v>216</v>
      </c>
      <c r="C724" s="58" t="s">
        <v>580</v>
      </c>
      <c r="D724" s="54">
        <v>1096</v>
      </c>
      <c r="E724" s="54">
        <f t="shared" si="169"/>
        <v>953.04347826086962</v>
      </c>
      <c r="G724" s="54">
        <f t="shared" si="170"/>
        <v>810.08695652173913</v>
      </c>
      <c r="H724" s="53">
        <f t="shared" si="171"/>
        <v>1.2249351774350412</v>
      </c>
      <c r="I724" s="52">
        <f t="shared" si="172"/>
        <v>142.95652173913044</v>
      </c>
      <c r="J724" s="51">
        <f t="shared" si="173"/>
        <v>1135.2605315638996</v>
      </c>
      <c r="L724" s="55">
        <f t="shared" si="174"/>
        <v>1305.5496112984845</v>
      </c>
      <c r="M724" s="43">
        <f t="shared" si="175"/>
        <v>209.54961129848448</v>
      </c>
      <c r="N724" s="44">
        <f t="shared" si="176"/>
        <v>0.1911949008197851</v>
      </c>
      <c r="R724" s="62">
        <v>0.72</v>
      </c>
      <c r="S724" s="48">
        <v>15.587400000000001</v>
      </c>
      <c r="T724" s="48">
        <v>18.744399999999999</v>
      </c>
      <c r="U724" s="24">
        <f t="shared" si="177"/>
        <v>0.86582547442164814</v>
      </c>
      <c r="V724" s="63">
        <v>0.09</v>
      </c>
      <c r="W724" s="49">
        <v>74.7</v>
      </c>
      <c r="X724" s="49">
        <v>101.7</v>
      </c>
      <c r="Y724" s="41">
        <f t="shared" si="167"/>
        <v>0.12253012048192771</v>
      </c>
      <c r="Z724" s="64">
        <v>0.12</v>
      </c>
      <c r="AA724" s="26">
        <v>93.1</v>
      </c>
      <c r="AB724" s="26">
        <v>115.1</v>
      </c>
      <c r="AC724" s="27">
        <f t="shared" si="178"/>
        <v>0.14835660580021481</v>
      </c>
      <c r="AD724" s="68">
        <v>0.05</v>
      </c>
      <c r="AE724" s="29">
        <v>92</v>
      </c>
      <c r="AF724" s="29">
        <v>118.9</v>
      </c>
      <c r="AG724" s="30">
        <f t="shared" si="179"/>
        <v>6.4619565217391303E-2</v>
      </c>
      <c r="AH724" s="65">
        <v>0.02</v>
      </c>
      <c r="AI724" s="32">
        <v>93.8</v>
      </c>
      <c r="AJ724" s="32">
        <v>110.7</v>
      </c>
      <c r="AK724" s="33">
        <f t="shared" si="180"/>
        <v>2.3603411513859279E-2</v>
      </c>
      <c r="AL724" s="34">
        <v>0</v>
      </c>
      <c r="AM724" s="35">
        <v>158.5</v>
      </c>
      <c r="AN724" s="35">
        <v>181</v>
      </c>
      <c r="AO724" s="36">
        <f t="shared" si="181"/>
        <v>0</v>
      </c>
      <c r="AP724" s="37">
        <f t="shared" si="168"/>
        <v>1</v>
      </c>
    </row>
    <row r="725" spans="1:42" ht="25" customHeight="1" x14ac:dyDescent="0.3">
      <c r="A725" s="71">
        <v>719</v>
      </c>
      <c r="B725" s="19" t="s">
        <v>217</v>
      </c>
      <c r="C725" s="58" t="s">
        <v>580</v>
      </c>
      <c r="D725" s="54">
        <v>949</v>
      </c>
      <c r="E725" s="54">
        <f t="shared" si="169"/>
        <v>825.21739130434787</v>
      </c>
      <c r="G725" s="54">
        <f t="shared" si="170"/>
        <v>701.43478260869563</v>
      </c>
      <c r="H725" s="53">
        <f t="shared" si="171"/>
        <v>1.2249351774350412</v>
      </c>
      <c r="I725" s="52">
        <f t="shared" si="172"/>
        <v>123.78260869565217</v>
      </c>
      <c r="J725" s="51">
        <f t="shared" si="173"/>
        <v>982.99474858954432</v>
      </c>
      <c r="L725" s="55">
        <f t="shared" si="174"/>
        <v>1130.4439608779758</v>
      </c>
      <c r="M725" s="43">
        <f t="shared" si="175"/>
        <v>181.44396087797577</v>
      </c>
      <c r="N725" s="44">
        <f t="shared" si="176"/>
        <v>0.1911949008197848</v>
      </c>
      <c r="R725" s="62">
        <v>0.72</v>
      </c>
      <c r="S725" s="48">
        <v>15.587400000000001</v>
      </c>
      <c r="T725" s="48">
        <v>18.744399999999999</v>
      </c>
      <c r="U725" s="24">
        <f t="shared" si="177"/>
        <v>0.86582547442164814</v>
      </c>
      <c r="V725" s="63">
        <v>0.09</v>
      </c>
      <c r="W725" s="49">
        <v>74.7</v>
      </c>
      <c r="X725" s="49">
        <v>101.7</v>
      </c>
      <c r="Y725" s="41">
        <f t="shared" si="167"/>
        <v>0.12253012048192771</v>
      </c>
      <c r="Z725" s="64">
        <v>0.12</v>
      </c>
      <c r="AA725" s="26">
        <v>93.1</v>
      </c>
      <c r="AB725" s="26">
        <v>115.1</v>
      </c>
      <c r="AC725" s="27">
        <f t="shared" si="178"/>
        <v>0.14835660580021481</v>
      </c>
      <c r="AD725" s="68">
        <v>0.05</v>
      </c>
      <c r="AE725" s="29">
        <v>92</v>
      </c>
      <c r="AF725" s="29">
        <v>118.9</v>
      </c>
      <c r="AG725" s="30">
        <f t="shared" si="179"/>
        <v>6.4619565217391303E-2</v>
      </c>
      <c r="AH725" s="65">
        <v>0.02</v>
      </c>
      <c r="AI725" s="32">
        <v>93.8</v>
      </c>
      <c r="AJ725" s="32">
        <v>110.7</v>
      </c>
      <c r="AK725" s="33">
        <f t="shared" si="180"/>
        <v>2.3603411513859279E-2</v>
      </c>
      <c r="AL725" s="34">
        <v>0</v>
      </c>
      <c r="AM725" s="35">
        <v>158.5</v>
      </c>
      <c r="AN725" s="35">
        <v>181</v>
      </c>
      <c r="AO725" s="36">
        <f t="shared" si="181"/>
        <v>0</v>
      </c>
      <c r="AP725" s="37">
        <f t="shared" si="168"/>
        <v>1</v>
      </c>
    </row>
    <row r="726" spans="1:42" ht="25" customHeight="1" x14ac:dyDescent="0.3">
      <c r="A726" s="71">
        <v>720</v>
      </c>
      <c r="B726" s="19" t="s">
        <v>218</v>
      </c>
      <c r="C726" s="58" t="s">
        <v>580</v>
      </c>
      <c r="D726" s="54">
        <v>2430</v>
      </c>
      <c r="E726" s="54">
        <f t="shared" si="169"/>
        <v>2113.0434782608695</v>
      </c>
      <c r="G726" s="54">
        <f t="shared" si="170"/>
        <v>1796.086956521739</v>
      </c>
      <c r="H726" s="53">
        <f t="shared" si="171"/>
        <v>1.2249351774350412</v>
      </c>
      <c r="I726" s="52">
        <f t="shared" si="172"/>
        <v>316.95652173913044</v>
      </c>
      <c r="J726" s="51">
        <f t="shared" si="173"/>
        <v>2517.04661651485</v>
      </c>
      <c r="L726" s="55">
        <f t="shared" si="174"/>
        <v>2894.6036089920772</v>
      </c>
      <c r="M726" s="43">
        <f t="shared" si="175"/>
        <v>464.60360899207717</v>
      </c>
      <c r="N726" s="44">
        <f t="shared" si="176"/>
        <v>0.19119490081978485</v>
      </c>
      <c r="R726" s="62">
        <v>0.72</v>
      </c>
      <c r="S726" s="48">
        <v>15.587400000000001</v>
      </c>
      <c r="T726" s="48">
        <v>18.744399999999999</v>
      </c>
      <c r="U726" s="24">
        <f t="shared" si="177"/>
        <v>0.86582547442164814</v>
      </c>
      <c r="V726" s="63">
        <v>0.09</v>
      </c>
      <c r="W726" s="49">
        <v>74.7</v>
      </c>
      <c r="X726" s="49">
        <v>101.7</v>
      </c>
      <c r="Y726" s="41">
        <f t="shared" si="167"/>
        <v>0.12253012048192771</v>
      </c>
      <c r="Z726" s="64">
        <v>0.12</v>
      </c>
      <c r="AA726" s="26">
        <v>93.1</v>
      </c>
      <c r="AB726" s="26">
        <v>115.1</v>
      </c>
      <c r="AC726" s="27">
        <f t="shared" si="178"/>
        <v>0.14835660580021481</v>
      </c>
      <c r="AD726" s="68">
        <v>0.05</v>
      </c>
      <c r="AE726" s="29">
        <v>92</v>
      </c>
      <c r="AF726" s="29">
        <v>118.9</v>
      </c>
      <c r="AG726" s="30">
        <f t="shared" si="179"/>
        <v>6.4619565217391303E-2</v>
      </c>
      <c r="AH726" s="65">
        <v>0.02</v>
      </c>
      <c r="AI726" s="32">
        <v>93.8</v>
      </c>
      <c r="AJ726" s="32">
        <v>110.7</v>
      </c>
      <c r="AK726" s="33">
        <f t="shared" si="180"/>
        <v>2.3603411513859279E-2</v>
      </c>
      <c r="AL726" s="34">
        <v>0</v>
      </c>
      <c r="AM726" s="35">
        <v>158.5</v>
      </c>
      <c r="AN726" s="35">
        <v>181</v>
      </c>
      <c r="AO726" s="36">
        <f t="shared" si="181"/>
        <v>0</v>
      </c>
      <c r="AP726" s="37">
        <f t="shared" si="168"/>
        <v>1</v>
      </c>
    </row>
    <row r="727" spans="1:42" ht="25" customHeight="1" x14ac:dyDescent="0.3">
      <c r="A727" s="71">
        <v>721</v>
      </c>
      <c r="B727" s="19" t="s">
        <v>219</v>
      </c>
      <c r="C727" s="58" t="s">
        <v>580</v>
      </c>
      <c r="D727" s="54">
        <v>1250</v>
      </c>
      <c r="E727" s="54">
        <f t="shared" si="169"/>
        <v>1086.9565217391305</v>
      </c>
      <c r="G727" s="54">
        <f t="shared" si="170"/>
        <v>923.91304347826087</v>
      </c>
      <c r="H727" s="53">
        <f t="shared" si="171"/>
        <v>1.2249351774350412</v>
      </c>
      <c r="I727" s="52">
        <f t="shared" si="172"/>
        <v>163.04347826086956</v>
      </c>
      <c r="J727" s="51">
        <f t="shared" si="173"/>
        <v>1294.7770661084619</v>
      </c>
      <c r="L727" s="55">
        <f t="shared" si="174"/>
        <v>1488.9936260247312</v>
      </c>
      <c r="M727" s="43">
        <f t="shared" si="175"/>
        <v>238.99362602473116</v>
      </c>
      <c r="N727" s="44">
        <f t="shared" si="176"/>
        <v>0.19119490081978494</v>
      </c>
      <c r="R727" s="62">
        <v>0.72</v>
      </c>
      <c r="S727" s="48">
        <v>15.587400000000001</v>
      </c>
      <c r="T727" s="48">
        <v>18.744399999999999</v>
      </c>
      <c r="U727" s="24">
        <f t="shared" si="177"/>
        <v>0.86582547442164814</v>
      </c>
      <c r="V727" s="63">
        <v>0.09</v>
      </c>
      <c r="W727" s="49">
        <v>74.7</v>
      </c>
      <c r="X727" s="49">
        <v>101.7</v>
      </c>
      <c r="Y727" s="41">
        <f t="shared" si="167"/>
        <v>0.12253012048192771</v>
      </c>
      <c r="Z727" s="64">
        <v>0.12</v>
      </c>
      <c r="AA727" s="26">
        <v>93.1</v>
      </c>
      <c r="AB727" s="26">
        <v>115.1</v>
      </c>
      <c r="AC727" s="27">
        <f t="shared" si="178"/>
        <v>0.14835660580021481</v>
      </c>
      <c r="AD727" s="68">
        <v>0.05</v>
      </c>
      <c r="AE727" s="29">
        <v>92</v>
      </c>
      <c r="AF727" s="29">
        <v>118.9</v>
      </c>
      <c r="AG727" s="30">
        <f t="shared" si="179"/>
        <v>6.4619565217391303E-2</v>
      </c>
      <c r="AH727" s="65">
        <v>0.02</v>
      </c>
      <c r="AI727" s="32">
        <v>93.8</v>
      </c>
      <c r="AJ727" s="32">
        <v>110.7</v>
      </c>
      <c r="AK727" s="33">
        <f t="shared" si="180"/>
        <v>2.3603411513859279E-2</v>
      </c>
      <c r="AL727" s="34">
        <v>0</v>
      </c>
      <c r="AM727" s="35">
        <v>158.5</v>
      </c>
      <c r="AN727" s="35">
        <v>181</v>
      </c>
      <c r="AO727" s="36">
        <f t="shared" si="181"/>
        <v>0</v>
      </c>
      <c r="AP727" s="37">
        <f t="shared" si="168"/>
        <v>1</v>
      </c>
    </row>
    <row r="728" spans="1:42" ht="25" customHeight="1" x14ac:dyDescent="0.3">
      <c r="A728" s="71">
        <v>722</v>
      </c>
      <c r="B728" s="19" t="s">
        <v>220</v>
      </c>
      <c r="C728" s="58" t="s">
        <v>580</v>
      </c>
      <c r="D728" s="54">
        <v>2496</v>
      </c>
      <c r="E728" s="54">
        <f t="shared" si="169"/>
        <v>2170.434782608696</v>
      </c>
      <c r="G728" s="54">
        <f t="shared" si="170"/>
        <v>1844.8695652173915</v>
      </c>
      <c r="H728" s="53">
        <f t="shared" si="171"/>
        <v>1.2249351774350412</v>
      </c>
      <c r="I728" s="52">
        <f t="shared" si="172"/>
        <v>325.56521739130437</v>
      </c>
      <c r="J728" s="51">
        <f t="shared" si="173"/>
        <v>2585.4108456053773</v>
      </c>
      <c r="L728" s="55">
        <f t="shared" si="174"/>
        <v>2973.2224724461835</v>
      </c>
      <c r="M728" s="43">
        <f t="shared" si="175"/>
        <v>477.22247244618347</v>
      </c>
      <c r="N728" s="44">
        <f t="shared" si="176"/>
        <v>0.19119490081978505</v>
      </c>
      <c r="R728" s="62">
        <v>0.72</v>
      </c>
      <c r="S728" s="48">
        <v>15.587400000000001</v>
      </c>
      <c r="T728" s="48">
        <v>18.744399999999999</v>
      </c>
      <c r="U728" s="24">
        <f t="shared" si="177"/>
        <v>0.86582547442164814</v>
      </c>
      <c r="V728" s="63">
        <v>0.09</v>
      </c>
      <c r="W728" s="49">
        <v>74.7</v>
      </c>
      <c r="X728" s="49">
        <v>101.7</v>
      </c>
      <c r="Y728" s="41">
        <f t="shared" si="167"/>
        <v>0.12253012048192771</v>
      </c>
      <c r="Z728" s="64">
        <v>0.12</v>
      </c>
      <c r="AA728" s="26">
        <v>93.1</v>
      </c>
      <c r="AB728" s="26">
        <v>115.1</v>
      </c>
      <c r="AC728" s="27">
        <f t="shared" si="178"/>
        <v>0.14835660580021481</v>
      </c>
      <c r="AD728" s="68">
        <v>0.05</v>
      </c>
      <c r="AE728" s="29">
        <v>92</v>
      </c>
      <c r="AF728" s="29">
        <v>118.9</v>
      </c>
      <c r="AG728" s="30">
        <f t="shared" si="179"/>
        <v>6.4619565217391303E-2</v>
      </c>
      <c r="AH728" s="65">
        <v>0.02</v>
      </c>
      <c r="AI728" s="32">
        <v>93.8</v>
      </c>
      <c r="AJ728" s="32">
        <v>110.7</v>
      </c>
      <c r="AK728" s="33">
        <f t="shared" si="180"/>
        <v>2.3603411513859279E-2</v>
      </c>
      <c r="AL728" s="34">
        <v>0</v>
      </c>
      <c r="AM728" s="35">
        <v>158.5</v>
      </c>
      <c r="AN728" s="35">
        <v>181</v>
      </c>
      <c r="AO728" s="36">
        <f t="shared" si="181"/>
        <v>0</v>
      </c>
      <c r="AP728" s="37">
        <f t="shared" si="168"/>
        <v>1</v>
      </c>
    </row>
    <row r="729" spans="1:42" ht="25" customHeight="1" x14ac:dyDescent="0.3">
      <c r="A729" s="71">
        <v>723</v>
      </c>
      <c r="B729" s="19" t="s">
        <v>221</v>
      </c>
      <c r="C729" s="58" t="s">
        <v>580</v>
      </c>
      <c r="D729" s="54">
        <v>405</v>
      </c>
      <c r="E729" s="54">
        <f t="shared" si="169"/>
        <v>352.17391304347831</v>
      </c>
      <c r="G729" s="54">
        <f t="shared" si="170"/>
        <v>299.34782608695656</v>
      </c>
      <c r="H729" s="53">
        <f t="shared" si="171"/>
        <v>1.2249351774350412</v>
      </c>
      <c r="I729" s="52">
        <f t="shared" si="172"/>
        <v>52.826086956521742</v>
      </c>
      <c r="J729" s="51">
        <f t="shared" si="173"/>
        <v>419.50776941914177</v>
      </c>
      <c r="L729" s="55">
        <f t="shared" si="174"/>
        <v>482.43393483201299</v>
      </c>
      <c r="M729" s="43">
        <f t="shared" si="175"/>
        <v>77.433934832012994</v>
      </c>
      <c r="N729" s="44">
        <f t="shared" si="176"/>
        <v>0.19119490081978516</v>
      </c>
      <c r="R729" s="62">
        <v>0.72</v>
      </c>
      <c r="S729" s="48">
        <v>15.587400000000001</v>
      </c>
      <c r="T729" s="48">
        <v>18.744399999999999</v>
      </c>
      <c r="U729" s="24">
        <f t="shared" si="177"/>
        <v>0.86582547442164814</v>
      </c>
      <c r="V729" s="63">
        <v>0.09</v>
      </c>
      <c r="W729" s="49">
        <v>74.7</v>
      </c>
      <c r="X729" s="49">
        <v>101.7</v>
      </c>
      <c r="Y729" s="41">
        <f t="shared" si="167"/>
        <v>0.12253012048192771</v>
      </c>
      <c r="Z729" s="64">
        <v>0.12</v>
      </c>
      <c r="AA729" s="26">
        <v>93.1</v>
      </c>
      <c r="AB729" s="26">
        <v>115.1</v>
      </c>
      <c r="AC729" s="27">
        <f t="shared" si="178"/>
        <v>0.14835660580021481</v>
      </c>
      <c r="AD729" s="68">
        <v>0.05</v>
      </c>
      <c r="AE729" s="29">
        <v>92</v>
      </c>
      <c r="AF729" s="29">
        <v>118.9</v>
      </c>
      <c r="AG729" s="30">
        <f t="shared" si="179"/>
        <v>6.4619565217391303E-2</v>
      </c>
      <c r="AH729" s="65">
        <v>0.02</v>
      </c>
      <c r="AI729" s="32">
        <v>93.8</v>
      </c>
      <c r="AJ729" s="32">
        <v>110.7</v>
      </c>
      <c r="AK729" s="33">
        <f t="shared" si="180"/>
        <v>2.3603411513859279E-2</v>
      </c>
      <c r="AL729" s="34">
        <v>0</v>
      </c>
      <c r="AM729" s="35">
        <v>158.5</v>
      </c>
      <c r="AN729" s="35">
        <v>181</v>
      </c>
      <c r="AO729" s="36">
        <f t="shared" si="181"/>
        <v>0</v>
      </c>
      <c r="AP729" s="37">
        <f t="shared" si="168"/>
        <v>1</v>
      </c>
    </row>
    <row r="730" spans="1:42" ht="25" customHeight="1" x14ac:dyDescent="0.3">
      <c r="A730" s="71">
        <v>724</v>
      </c>
      <c r="B730" s="19" t="s">
        <v>524</v>
      </c>
      <c r="C730" s="58" t="s">
        <v>580</v>
      </c>
      <c r="D730" s="54">
        <v>38050</v>
      </c>
      <c r="E730" s="54">
        <f t="shared" si="169"/>
        <v>33086.956521739135</v>
      </c>
      <c r="G730" s="54">
        <f t="shared" si="170"/>
        <v>28123.913043478264</v>
      </c>
      <c r="H730" s="53">
        <f t="shared" si="171"/>
        <v>1.2201678653753008</v>
      </c>
      <c r="I730" s="52">
        <f t="shared" si="172"/>
        <v>4963.04347826087</v>
      </c>
      <c r="J730" s="51">
        <f t="shared" si="173"/>
        <v>39278.938422522326</v>
      </c>
      <c r="L730" s="55">
        <f t="shared" si="174"/>
        <v>45170.779185900668</v>
      </c>
      <c r="M730" s="43">
        <f t="shared" si="175"/>
        <v>7120.7791859006684</v>
      </c>
      <c r="N730" s="44">
        <f t="shared" si="176"/>
        <v>0.18714268556900573</v>
      </c>
      <c r="R730" s="62">
        <v>0.75</v>
      </c>
      <c r="S730" s="48">
        <v>15.587400000000001</v>
      </c>
      <c r="T730" s="48">
        <v>18.744399999999999</v>
      </c>
      <c r="U730" s="24">
        <f t="shared" si="177"/>
        <v>0.90190153585588351</v>
      </c>
      <c r="V730" s="63">
        <v>0.06</v>
      </c>
      <c r="W730" s="49">
        <v>74.7</v>
      </c>
      <c r="X730" s="49">
        <v>101.7</v>
      </c>
      <c r="Y730" s="41">
        <f t="shared" si="167"/>
        <v>8.1686746987951808E-2</v>
      </c>
      <c r="Z730" s="64">
        <v>0.12</v>
      </c>
      <c r="AA730" s="26">
        <v>93.1</v>
      </c>
      <c r="AB730" s="26">
        <v>115.1</v>
      </c>
      <c r="AC730" s="27">
        <f t="shared" si="178"/>
        <v>0.14835660580021481</v>
      </c>
      <c r="AD730" s="68">
        <v>0.05</v>
      </c>
      <c r="AE730" s="29">
        <v>92</v>
      </c>
      <c r="AF730" s="29">
        <v>118.9</v>
      </c>
      <c r="AG730" s="30">
        <f t="shared" si="179"/>
        <v>6.4619565217391303E-2</v>
      </c>
      <c r="AH730" s="65">
        <v>0.02</v>
      </c>
      <c r="AI730" s="32">
        <v>93.8</v>
      </c>
      <c r="AJ730" s="32">
        <v>110.7</v>
      </c>
      <c r="AK730" s="33">
        <f t="shared" si="180"/>
        <v>2.3603411513859279E-2</v>
      </c>
      <c r="AL730" s="34">
        <v>0</v>
      </c>
      <c r="AM730" s="35">
        <v>158.5</v>
      </c>
      <c r="AN730" s="35">
        <v>181</v>
      </c>
      <c r="AO730" s="36">
        <f t="shared" si="181"/>
        <v>0</v>
      </c>
      <c r="AP730" s="37">
        <f t="shared" si="168"/>
        <v>1</v>
      </c>
    </row>
    <row r="731" spans="1:42" ht="25" customHeight="1" x14ac:dyDescent="0.3">
      <c r="A731" s="71">
        <v>725</v>
      </c>
      <c r="B731" s="19" t="s">
        <v>208</v>
      </c>
      <c r="C731" s="58" t="s">
        <v>580</v>
      </c>
      <c r="D731" s="54">
        <v>288.70999999999998</v>
      </c>
      <c r="E731" s="54">
        <f t="shared" si="169"/>
        <v>251.05217391304348</v>
      </c>
      <c r="G731" s="54">
        <f t="shared" si="170"/>
        <v>213.39434782608694</v>
      </c>
      <c r="H731" s="53">
        <f t="shared" si="171"/>
        <v>1.2201678653753008</v>
      </c>
      <c r="I731" s="52">
        <f t="shared" si="172"/>
        <v>37.657826086956518</v>
      </c>
      <c r="J731" s="51">
        <f t="shared" si="173"/>
        <v>298.03475195706744</v>
      </c>
      <c r="L731" s="55">
        <f t="shared" si="174"/>
        <v>342.73996475062751</v>
      </c>
      <c r="M731" s="43">
        <f t="shared" si="175"/>
        <v>54.029964750627528</v>
      </c>
      <c r="N731" s="44">
        <f t="shared" si="176"/>
        <v>0.18714268556900535</v>
      </c>
      <c r="R731" s="62">
        <v>0.75</v>
      </c>
      <c r="S731" s="48">
        <v>15.587400000000001</v>
      </c>
      <c r="T731" s="48">
        <v>18.744399999999999</v>
      </c>
      <c r="U731" s="24">
        <f t="shared" si="177"/>
        <v>0.90190153585588351</v>
      </c>
      <c r="V731" s="63">
        <v>0.06</v>
      </c>
      <c r="W731" s="49">
        <v>74.7</v>
      </c>
      <c r="X731" s="49">
        <v>101.7</v>
      </c>
      <c r="Y731" s="41">
        <f t="shared" si="167"/>
        <v>8.1686746987951808E-2</v>
      </c>
      <c r="Z731" s="64">
        <v>0.12</v>
      </c>
      <c r="AA731" s="26">
        <v>93.1</v>
      </c>
      <c r="AB731" s="26">
        <v>115.1</v>
      </c>
      <c r="AC731" s="27">
        <f t="shared" si="178"/>
        <v>0.14835660580021481</v>
      </c>
      <c r="AD731" s="68">
        <v>0.05</v>
      </c>
      <c r="AE731" s="29">
        <v>92</v>
      </c>
      <c r="AF731" s="29">
        <v>118.9</v>
      </c>
      <c r="AG731" s="30">
        <f t="shared" si="179"/>
        <v>6.4619565217391303E-2</v>
      </c>
      <c r="AH731" s="65">
        <v>0.02</v>
      </c>
      <c r="AI731" s="32">
        <v>93.8</v>
      </c>
      <c r="AJ731" s="32">
        <v>110.7</v>
      </c>
      <c r="AK731" s="33">
        <f t="shared" si="180"/>
        <v>2.3603411513859279E-2</v>
      </c>
      <c r="AL731" s="34">
        <v>0</v>
      </c>
      <c r="AM731" s="35">
        <v>158.5</v>
      </c>
      <c r="AN731" s="35">
        <v>181</v>
      </c>
      <c r="AO731" s="36">
        <f t="shared" si="181"/>
        <v>0</v>
      </c>
      <c r="AP731" s="37">
        <f t="shared" si="168"/>
        <v>1</v>
      </c>
    </row>
    <row r="732" spans="1:42" ht="25" customHeight="1" x14ac:dyDescent="0.3">
      <c r="A732" s="71">
        <v>726</v>
      </c>
      <c r="B732" s="19" t="s">
        <v>209</v>
      </c>
      <c r="C732" s="58" t="s">
        <v>580</v>
      </c>
      <c r="D732" s="54">
        <v>152</v>
      </c>
      <c r="E732" s="54">
        <f t="shared" si="169"/>
        <v>132.17391304347828</v>
      </c>
      <c r="G732" s="54">
        <f t="shared" si="170"/>
        <v>112.34782608695653</v>
      </c>
      <c r="H732" s="53">
        <f t="shared" si="171"/>
        <v>1.2201678653753008</v>
      </c>
      <c r="I732" s="52">
        <f t="shared" si="172"/>
        <v>19.826086956521742</v>
      </c>
      <c r="J732" s="51">
        <f t="shared" si="173"/>
        <v>156.90929409259903</v>
      </c>
      <c r="L732" s="55">
        <f t="shared" si="174"/>
        <v>180.44568820648885</v>
      </c>
      <c r="M732" s="43">
        <f t="shared" si="175"/>
        <v>28.445688206488853</v>
      </c>
      <c r="N732" s="44">
        <f t="shared" si="176"/>
        <v>0.18714268556900562</v>
      </c>
      <c r="R732" s="62">
        <v>0.75</v>
      </c>
      <c r="S732" s="48">
        <v>15.587400000000001</v>
      </c>
      <c r="T732" s="48">
        <v>18.744399999999999</v>
      </c>
      <c r="U732" s="24">
        <f t="shared" si="177"/>
        <v>0.90190153585588351</v>
      </c>
      <c r="V732" s="63">
        <v>0.06</v>
      </c>
      <c r="W732" s="49">
        <v>74.7</v>
      </c>
      <c r="X732" s="49">
        <v>101.7</v>
      </c>
      <c r="Y732" s="41">
        <f t="shared" si="167"/>
        <v>8.1686746987951808E-2</v>
      </c>
      <c r="Z732" s="64">
        <v>0.12</v>
      </c>
      <c r="AA732" s="26">
        <v>93.1</v>
      </c>
      <c r="AB732" s="26">
        <v>115.1</v>
      </c>
      <c r="AC732" s="27">
        <f t="shared" si="178"/>
        <v>0.14835660580021481</v>
      </c>
      <c r="AD732" s="68">
        <v>0.05</v>
      </c>
      <c r="AE732" s="29">
        <v>92</v>
      </c>
      <c r="AF732" s="29">
        <v>118.9</v>
      </c>
      <c r="AG732" s="30">
        <f t="shared" si="179"/>
        <v>6.4619565217391303E-2</v>
      </c>
      <c r="AH732" s="65">
        <v>0.02</v>
      </c>
      <c r="AI732" s="32">
        <v>93.8</v>
      </c>
      <c r="AJ732" s="32">
        <v>110.7</v>
      </c>
      <c r="AK732" s="33">
        <f t="shared" si="180"/>
        <v>2.3603411513859279E-2</v>
      </c>
      <c r="AL732" s="34">
        <v>0</v>
      </c>
      <c r="AM732" s="35">
        <v>158.5</v>
      </c>
      <c r="AN732" s="35">
        <v>181</v>
      </c>
      <c r="AO732" s="36">
        <f t="shared" si="181"/>
        <v>0</v>
      </c>
      <c r="AP732" s="37">
        <f t="shared" si="168"/>
        <v>1</v>
      </c>
    </row>
    <row r="733" spans="1:42" ht="25" customHeight="1" x14ac:dyDescent="0.3">
      <c r="A733" s="71">
        <v>727</v>
      </c>
      <c r="B733" s="19" t="s">
        <v>210</v>
      </c>
      <c r="C733" s="58" t="s">
        <v>580</v>
      </c>
      <c r="D733" s="54">
        <v>288.70999999999998</v>
      </c>
      <c r="E733" s="54">
        <f t="shared" si="169"/>
        <v>251.05217391304348</v>
      </c>
      <c r="G733" s="54">
        <f t="shared" si="170"/>
        <v>213.39434782608694</v>
      </c>
      <c r="H733" s="53">
        <f t="shared" si="171"/>
        <v>1.2201678653753008</v>
      </c>
      <c r="I733" s="52">
        <f t="shared" si="172"/>
        <v>37.657826086956518</v>
      </c>
      <c r="J733" s="51">
        <f t="shared" si="173"/>
        <v>298.03475195706744</v>
      </c>
      <c r="L733" s="55">
        <f t="shared" si="174"/>
        <v>342.73996475062751</v>
      </c>
      <c r="M733" s="43">
        <f t="shared" si="175"/>
        <v>54.029964750627528</v>
      </c>
      <c r="N733" s="44">
        <f t="shared" si="176"/>
        <v>0.18714268556900535</v>
      </c>
      <c r="R733" s="62">
        <v>0.75</v>
      </c>
      <c r="S733" s="48">
        <v>15.587400000000001</v>
      </c>
      <c r="T733" s="48">
        <v>18.744399999999999</v>
      </c>
      <c r="U733" s="24">
        <f t="shared" si="177"/>
        <v>0.90190153585588351</v>
      </c>
      <c r="V733" s="63">
        <v>0.06</v>
      </c>
      <c r="W733" s="49">
        <v>74.7</v>
      </c>
      <c r="X733" s="49">
        <v>101.7</v>
      </c>
      <c r="Y733" s="41">
        <f t="shared" si="167"/>
        <v>8.1686746987951808E-2</v>
      </c>
      <c r="Z733" s="64">
        <v>0.12</v>
      </c>
      <c r="AA733" s="26">
        <v>93.1</v>
      </c>
      <c r="AB733" s="26">
        <v>115.1</v>
      </c>
      <c r="AC733" s="27">
        <f t="shared" si="178"/>
        <v>0.14835660580021481</v>
      </c>
      <c r="AD733" s="68">
        <v>0.05</v>
      </c>
      <c r="AE733" s="29">
        <v>92</v>
      </c>
      <c r="AF733" s="29">
        <v>118.9</v>
      </c>
      <c r="AG733" s="30">
        <f t="shared" si="179"/>
        <v>6.4619565217391303E-2</v>
      </c>
      <c r="AH733" s="65">
        <v>0.02</v>
      </c>
      <c r="AI733" s="32">
        <v>93.8</v>
      </c>
      <c r="AJ733" s="32">
        <v>110.7</v>
      </c>
      <c r="AK733" s="33">
        <f t="shared" si="180"/>
        <v>2.3603411513859279E-2</v>
      </c>
      <c r="AL733" s="34">
        <v>0</v>
      </c>
      <c r="AM733" s="35">
        <v>158.5</v>
      </c>
      <c r="AN733" s="35">
        <v>181</v>
      </c>
      <c r="AO733" s="36">
        <f t="shared" si="181"/>
        <v>0</v>
      </c>
      <c r="AP733" s="37">
        <f t="shared" si="168"/>
        <v>1</v>
      </c>
    </row>
    <row r="734" spans="1:42" ht="25" customHeight="1" x14ac:dyDescent="0.3">
      <c r="A734" s="71">
        <v>728</v>
      </c>
      <c r="B734" s="19" t="s">
        <v>211</v>
      </c>
      <c r="C734" s="58" t="s">
        <v>580</v>
      </c>
      <c r="D734" s="54">
        <v>305</v>
      </c>
      <c r="E734" s="54">
        <f t="shared" si="169"/>
        <v>265.21739130434787</v>
      </c>
      <c r="G734" s="54">
        <f t="shared" si="170"/>
        <v>225.43478260869568</v>
      </c>
      <c r="H734" s="53">
        <f t="shared" si="171"/>
        <v>1.2201678653753008</v>
      </c>
      <c r="I734" s="52">
        <f t="shared" si="172"/>
        <v>39.782608695652179</v>
      </c>
      <c r="J734" s="51">
        <f t="shared" si="173"/>
        <v>314.85088617264938</v>
      </c>
      <c r="L734" s="55">
        <f t="shared" si="174"/>
        <v>362.07851909854674</v>
      </c>
      <c r="M734" s="43">
        <f t="shared" si="175"/>
        <v>57.078519098546735</v>
      </c>
      <c r="N734" s="44">
        <f t="shared" si="176"/>
        <v>0.18714268556900568</v>
      </c>
      <c r="R734" s="62">
        <v>0.75</v>
      </c>
      <c r="S734" s="48">
        <v>15.587400000000001</v>
      </c>
      <c r="T734" s="48">
        <v>18.744399999999999</v>
      </c>
      <c r="U734" s="24">
        <f t="shared" si="177"/>
        <v>0.90190153585588351</v>
      </c>
      <c r="V734" s="63">
        <v>0.06</v>
      </c>
      <c r="W734" s="49">
        <v>74.7</v>
      </c>
      <c r="X734" s="49">
        <v>101.7</v>
      </c>
      <c r="Y734" s="41">
        <f t="shared" si="167"/>
        <v>8.1686746987951808E-2</v>
      </c>
      <c r="Z734" s="64">
        <v>0.12</v>
      </c>
      <c r="AA734" s="26">
        <v>93.1</v>
      </c>
      <c r="AB734" s="26">
        <v>115.1</v>
      </c>
      <c r="AC734" s="27">
        <f t="shared" si="178"/>
        <v>0.14835660580021481</v>
      </c>
      <c r="AD734" s="68">
        <v>0.05</v>
      </c>
      <c r="AE734" s="29">
        <v>92</v>
      </c>
      <c r="AF734" s="29">
        <v>118.9</v>
      </c>
      <c r="AG734" s="30">
        <f t="shared" si="179"/>
        <v>6.4619565217391303E-2</v>
      </c>
      <c r="AH734" s="65">
        <v>0.02</v>
      </c>
      <c r="AI734" s="32">
        <v>93.8</v>
      </c>
      <c r="AJ734" s="32">
        <v>110.7</v>
      </c>
      <c r="AK734" s="33">
        <f t="shared" si="180"/>
        <v>2.3603411513859279E-2</v>
      </c>
      <c r="AL734" s="34">
        <v>0</v>
      </c>
      <c r="AM734" s="35">
        <v>158.5</v>
      </c>
      <c r="AN734" s="35">
        <v>181</v>
      </c>
      <c r="AO734" s="36">
        <f t="shared" si="181"/>
        <v>0</v>
      </c>
      <c r="AP734" s="37">
        <f t="shared" si="168"/>
        <v>1</v>
      </c>
    </row>
    <row r="735" spans="1:42" ht="25" customHeight="1" x14ac:dyDescent="0.3">
      <c r="A735" s="71">
        <v>729</v>
      </c>
      <c r="B735" s="19" t="s">
        <v>212</v>
      </c>
      <c r="C735" s="58" t="s">
        <v>580</v>
      </c>
      <c r="D735" s="54">
        <v>423</v>
      </c>
      <c r="E735" s="54">
        <f t="shared" si="169"/>
        <v>367.82608695652175</v>
      </c>
      <c r="G735" s="54">
        <f t="shared" si="170"/>
        <v>312.6521739130435</v>
      </c>
      <c r="H735" s="53">
        <f t="shared" si="171"/>
        <v>1.2201678653753008</v>
      </c>
      <c r="I735" s="52">
        <f t="shared" si="172"/>
        <v>55.173913043478258</v>
      </c>
      <c r="J735" s="51">
        <f t="shared" si="173"/>
        <v>436.66204869190381</v>
      </c>
      <c r="L735" s="55">
        <f t="shared" si="174"/>
        <v>502.16135599568935</v>
      </c>
      <c r="M735" s="43">
        <f t="shared" si="175"/>
        <v>79.161355995689348</v>
      </c>
      <c r="N735" s="44">
        <f t="shared" si="176"/>
        <v>0.18714268556900554</v>
      </c>
      <c r="R735" s="62">
        <v>0.75</v>
      </c>
      <c r="S735" s="48">
        <v>15.587400000000001</v>
      </c>
      <c r="T735" s="48">
        <v>18.744399999999999</v>
      </c>
      <c r="U735" s="24">
        <f t="shared" si="177"/>
        <v>0.90190153585588351</v>
      </c>
      <c r="V735" s="63">
        <v>0.06</v>
      </c>
      <c r="W735" s="49">
        <v>74.7</v>
      </c>
      <c r="X735" s="49">
        <v>101.7</v>
      </c>
      <c r="Y735" s="41">
        <f t="shared" si="167"/>
        <v>8.1686746987951808E-2</v>
      </c>
      <c r="Z735" s="64">
        <v>0.12</v>
      </c>
      <c r="AA735" s="26">
        <v>93.1</v>
      </c>
      <c r="AB735" s="26">
        <v>115.1</v>
      </c>
      <c r="AC735" s="27">
        <f t="shared" si="178"/>
        <v>0.14835660580021481</v>
      </c>
      <c r="AD735" s="68">
        <v>0.05</v>
      </c>
      <c r="AE735" s="29">
        <v>92</v>
      </c>
      <c r="AF735" s="29">
        <v>118.9</v>
      </c>
      <c r="AG735" s="30">
        <f t="shared" si="179"/>
        <v>6.4619565217391303E-2</v>
      </c>
      <c r="AH735" s="65">
        <v>0.02</v>
      </c>
      <c r="AI735" s="32">
        <v>93.8</v>
      </c>
      <c r="AJ735" s="32">
        <v>110.7</v>
      </c>
      <c r="AK735" s="33">
        <f t="shared" si="180"/>
        <v>2.3603411513859279E-2</v>
      </c>
      <c r="AL735" s="34">
        <v>0</v>
      </c>
      <c r="AM735" s="35">
        <v>158.5</v>
      </c>
      <c r="AN735" s="35">
        <v>181</v>
      </c>
      <c r="AO735" s="36">
        <f t="shared" si="181"/>
        <v>0</v>
      </c>
      <c r="AP735" s="37">
        <f t="shared" si="168"/>
        <v>1</v>
      </c>
    </row>
    <row r="736" spans="1:42" ht="25" customHeight="1" x14ac:dyDescent="0.3">
      <c r="A736" s="71">
        <v>730</v>
      </c>
      <c r="B736" s="19" t="s">
        <v>213</v>
      </c>
      <c r="C736" s="58" t="s">
        <v>580</v>
      </c>
      <c r="D736" s="54">
        <v>5735</v>
      </c>
      <c r="E736" s="54">
        <f t="shared" si="169"/>
        <v>4986.9565217391309</v>
      </c>
      <c r="G736" s="54">
        <f t="shared" si="170"/>
        <v>4238.913043478261</v>
      </c>
      <c r="H736" s="53">
        <f t="shared" si="171"/>
        <v>1.2201678653753008</v>
      </c>
      <c r="I736" s="52">
        <f t="shared" si="172"/>
        <v>748.04347826086962</v>
      </c>
      <c r="J736" s="51">
        <f t="shared" si="173"/>
        <v>5920.228958033259</v>
      </c>
      <c r="L736" s="55">
        <f t="shared" si="174"/>
        <v>6808.2633017382477</v>
      </c>
      <c r="M736" s="43">
        <f t="shared" si="175"/>
        <v>1073.2633017382477</v>
      </c>
      <c r="N736" s="44">
        <f t="shared" si="176"/>
        <v>0.18714268556900571</v>
      </c>
      <c r="R736" s="62">
        <v>0.75</v>
      </c>
      <c r="S736" s="48">
        <v>15.587400000000001</v>
      </c>
      <c r="T736" s="48">
        <v>18.744399999999999</v>
      </c>
      <c r="U736" s="24">
        <f t="shared" si="177"/>
        <v>0.90190153585588351</v>
      </c>
      <c r="V736" s="63">
        <v>0.06</v>
      </c>
      <c r="W736" s="49">
        <v>74.7</v>
      </c>
      <c r="X736" s="49">
        <v>101.7</v>
      </c>
      <c r="Y736" s="41">
        <f t="shared" si="167"/>
        <v>8.1686746987951808E-2</v>
      </c>
      <c r="Z736" s="64">
        <v>0.12</v>
      </c>
      <c r="AA736" s="26">
        <v>93.1</v>
      </c>
      <c r="AB736" s="26">
        <v>115.1</v>
      </c>
      <c r="AC736" s="27">
        <f t="shared" si="178"/>
        <v>0.14835660580021481</v>
      </c>
      <c r="AD736" s="68">
        <v>0.05</v>
      </c>
      <c r="AE736" s="29">
        <v>92</v>
      </c>
      <c r="AF736" s="29">
        <v>118.9</v>
      </c>
      <c r="AG736" s="30">
        <f t="shared" si="179"/>
        <v>6.4619565217391303E-2</v>
      </c>
      <c r="AH736" s="65">
        <v>0.02</v>
      </c>
      <c r="AI736" s="32">
        <v>93.8</v>
      </c>
      <c r="AJ736" s="32">
        <v>110.7</v>
      </c>
      <c r="AK736" s="33">
        <f t="shared" si="180"/>
        <v>2.3603411513859279E-2</v>
      </c>
      <c r="AL736" s="34">
        <v>0</v>
      </c>
      <c r="AM736" s="35">
        <v>158.5</v>
      </c>
      <c r="AN736" s="35">
        <v>181</v>
      </c>
      <c r="AO736" s="36">
        <f t="shared" si="181"/>
        <v>0</v>
      </c>
      <c r="AP736" s="37">
        <f t="shared" si="168"/>
        <v>1</v>
      </c>
    </row>
    <row r="737" spans="1:42" ht="25" customHeight="1" x14ac:dyDescent="0.3">
      <c r="A737" s="71">
        <v>731</v>
      </c>
      <c r="B737" s="19" t="s">
        <v>214</v>
      </c>
      <c r="C737" s="58" t="s">
        <v>580</v>
      </c>
      <c r="D737" s="54">
        <v>5566</v>
      </c>
      <c r="E737" s="54">
        <f t="shared" si="169"/>
        <v>4840</v>
      </c>
      <c r="G737" s="54">
        <f t="shared" si="170"/>
        <v>4114</v>
      </c>
      <c r="H737" s="53">
        <f t="shared" si="171"/>
        <v>1.2201678653753008</v>
      </c>
      <c r="I737" s="52">
        <f t="shared" si="172"/>
        <v>726</v>
      </c>
      <c r="J737" s="51">
        <f t="shared" si="173"/>
        <v>5745.7705981539875</v>
      </c>
      <c r="L737" s="55">
        <f t="shared" si="174"/>
        <v>6607.6361878770849</v>
      </c>
      <c r="M737" s="43">
        <f t="shared" si="175"/>
        <v>1041.6361878770849</v>
      </c>
      <c r="N737" s="44">
        <f t="shared" si="176"/>
        <v>0.18714268556900557</v>
      </c>
      <c r="R737" s="62">
        <v>0.75</v>
      </c>
      <c r="S737" s="48">
        <v>15.587400000000001</v>
      </c>
      <c r="T737" s="48">
        <v>18.744399999999999</v>
      </c>
      <c r="U737" s="24">
        <f t="shared" si="177"/>
        <v>0.90190153585588351</v>
      </c>
      <c r="V737" s="63">
        <v>0.06</v>
      </c>
      <c r="W737" s="49">
        <v>74.7</v>
      </c>
      <c r="X737" s="49">
        <v>101.7</v>
      </c>
      <c r="Y737" s="41">
        <f t="shared" si="167"/>
        <v>8.1686746987951808E-2</v>
      </c>
      <c r="Z737" s="64">
        <v>0.12</v>
      </c>
      <c r="AA737" s="26">
        <v>93.1</v>
      </c>
      <c r="AB737" s="26">
        <v>115.1</v>
      </c>
      <c r="AC737" s="27">
        <f t="shared" si="178"/>
        <v>0.14835660580021481</v>
      </c>
      <c r="AD737" s="68">
        <v>0.05</v>
      </c>
      <c r="AE737" s="29">
        <v>92</v>
      </c>
      <c r="AF737" s="29">
        <v>118.9</v>
      </c>
      <c r="AG737" s="30">
        <f t="shared" si="179"/>
        <v>6.4619565217391303E-2</v>
      </c>
      <c r="AH737" s="65">
        <v>0.02</v>
      </c>
      <c r="AI737" s="32">
        <v>93.8</v>
      </c>
      <c r="AJ737" s="32">
        <v>110.7</v>
      </c>
      <c r="AK737" s="33">
        <f t="shared" si="180"/>
        <v>2.3603411513859279E-2</v>
      </c>
      <c r="AL737" s="34">
        <v>0</v>
      </c>
      <c r="AM737" s="35">
        <v>158.5</v>
      </c>
      <c r="AN737" s="35">
        <v>181</v>
      </c>
      <c r="AO737" s="36">
        <f t="shared" si="181"/>
        <v>0</v>
      </c>
      <c r="AP737" s="37">
        <f t="shared" si="168"/>
        <v>1</v>
      </c>
    </row>
    <row r="738" spans="1:42" ht="25" customHeight="1" x14ac:dyDescent="0.3">
      <c r="A738" s="71">
        <v>732</v>
      </c>
      <c r="B738" s="19" t="s">
        <v>215</v>
      </c>
      <c r="C738" s="58" t="s">
        <v>580</v>
      </c>
      <c r="D738" s="54">
        <v>5903</v>
      </c>
      <c r="E738" s="54">
        <f t="shared" si="169"/>
        <v>5133.04347826087</v>
      </c>
      <c r="G738" s="54">
        <f t="shared" si="170"/>
        <v>4363.086956521739</v>
      </c>
      <c r="H738" s="53">
        <f t="shared" si="171"/>
        <v>1.2201678653753008</v>
      </c>
      <c r="I738" s="52">
        <f t="shared" si="172"/>
        <v>769.95652173913049</v>
      </c>
      <c r="J738" s="51">
        <f t="shared" si="173"/>
        <v>6093.6550199250778</v>
      </c>
      <c r="L738" s="55">
        <f t="shared" si="174"/>
        <v>7007.7032729138391</v>
      </c>
      <c r="M738" s="43">
        <f t="shared" si="175"/>
        <v>1104.7032729138391</v>
      </c>
      <c r="N738" s="44">
        <f t="shared" si="176"/>
        <v>0.18714268556900543</v>
      </c>
      <c r="R738" s="62">
        <v>0.75</v>
      </c>
      <c r="S738" s="48">
        <v>15.587400000000001</v>
      </c>
      <c r="T738" s="48">
        <v>18.744399999999999</v>
      </c>
      <c r="U738" s="24">
        <f t="shared" si="177"/>
        <v>0.90190153585588351</v>
      </c>
      <c r="V738" s="63">
        <v>0.06</v>
      </c>
      <c r="W738" s="49">
        <v>74.7</v>
      </c>
      <c r="X738" s="49">
        <v>101.7</v>
      </c>
      <c r="Y738" s="41">
        <f t="shared" si="167"/>
        <v>8.1686746987951808E-2</v>
      </c>
      <c r="Z738" s="64">
        <v>0.12</v>
      </c>
      <c r="AA738" s="26">
        <v>93.1</v>
      </c>
      <c r="AB738" s="26">
        <v>115.1</v>
      </c>
      <c r="AC738" s="27">
        <f t="shared" si="178"/>
        <v>0.14835660580021481</v>
      </c>
      <c r="AD738" s="68">
        <v>0.05</v>
      </c>
      <c r="AE738" s="29">
        <v>92</v>
      </c>
      <c r="AF738" s="29">
        <v>118.9</v>
      </c>
      <c r="AG738" s="30">
        <f t="shared" si="179"/>
        <v>6.4619565217391303E-2</v>
      </c>
      <c r="AH738" s="65">
        <v>0.02</v>
      </c>
      <c r="AI738" s="32">
        <v>93.8</v>
      </c>
      <c r="AJ738" s="32">
        <v>110.7</v>
      </c>
      <c r="AK738" s="33">
        <f t="shared" si="180"/>
        <v>2.3603411513859279E-2</v>
      </c>
      <c r="AL738" s="34">
        <v>0</v>
      </c>
      <c r="AM738" s="35">
        <v>158.5</v>
      </c>
      <c r="AN738" s="35">
        <v>181</v>
      </c>
      <c r="AO738" s="36">
        <f t="shared" si="181"/>
        <v>0</v>
      </c>
      <c r="AP738" s="37">
        <f t="shared" si="168"/>
        <v>1</v>
      </c>
    </row>
    <row r="739" spans="1:42" ht="25" customHeight="1" x14ac:dyDescent="0.3">
      <c r="A739" s="71">
        <v>733</v>
      </c>
      <c r="B739" s="19" t="s">
        <v>216</v>
      </c>
      <c r="C739" s="58" t="s">
        <v>580</v>
      </c>
      <c r="D739" s="54">
        <v>1096</v>
      </c>
      <c r="E739" s="54">
        <f t="shared" si="169"/>
        <v>953.04347826086962</v>
      </c>
      <c r="G739" s="54">
        <f t="shared" si="170"/>
        <v>810.08695652173913</v>
      </c>
      <c r="H739" s="53">
        <f t="shared" si="171"/>
        <v>1.2201678653753008</v>
      </c>
      <c r="I739" s="52">
        <f t="shared" si="172"/>
        <v>142.95652173913044</v>
      </c>
      <c r="J739" s="51">
        <f t="shared" si="173"/>
        <v>1131.398594246635</v>
      </c>
      <c r="L739" s="55">
        <f t="shared" si="174"/>
        <v>1301.1083833836301</v>
      </c>
      <c r="M739" s="43">
        <f t="shared" si="175"/>
        <v>205.1083833836301</v>
      </c>
      <c r="N739" s="44">
        <f t="shared" si="176"/>
        <v>0.18714268556900557</v>
      </c>
      <c r="R739" s="62">
        <v>0.75</v>
      </c>
      <c r="S739" s="48">
        <v>15.587400000000001</v>
      </c>
      <c r="T739" s="48">
        <v>18.744399999999999</v>
      </c>
      <c r="U739" s="24">
        <f t="shared" si="177"/>
        <v>0.90190153585588351</v>
      </c>
      <c r="V739" s="63">
        <v>0.06</v>
      </c>
      <c r="W739" s="49">
        <v>74.7</v>
      </c>
      <c r="X739" s="49">
        <v>101.7</v>
      </c>
      <c r="Y739" s="41">
        <f t="shared" si="167"/>
        <v>8.1686746987951808E-2</v>
      </c>
      <c r="Z739" s="64">
        <v>0.12</v>
      </c>
      <c r="AA739" s="26">
        <v>93.1</v>
      </c>
      <c r="AB739" s="26">
        <v>115.1</v>
      </c>
      <c r="AC739" s="27">
        <f t="shared" si="178"/>
        <v>0.14835660580021481</v>
      </c>
      <c r="AD739" s="68">
        <v>0.05</v>
      </c>
      <c r="AE739" s="29">
        <v>92</v>
      </c>
      <c r="AF739" s="29">
        <v>118.9</v>
      </c>
      <c r="AG739" s="30">
        <f t="shared" si="179"/>
        <v>6.4619565217391303E-2</v>
      </c>
      <c r="AH739" s="65">
        <v>0.02</v>
      </c>
      <c r="AI739" s="32">
        <v>93.8</v>
      </c>
      <c r="AJ739" s="32">
        <v>110.7</v>
      </c>
      <c r="AK739" s="33">
        <f t="shared" si="180"/>
        <v>2.3603411513859279E-2</v>
      </c>
      <c r="AL739" s="34">
        <v>0</v>
      </c>
      <c r="AM739" s="35">
        <v>158.5</v>
      </c>
      <c r="AN739" s="35">
        <v>181</v>
      </c>
      <c r="AO739" s="36">
        <f t="shared" si="181"/>
        <v>0</v>
      </c>
      <c r="AP739" s="37">
        <f t="shared" si="168"/>
        <v>1</v>
      </c>
    </row>
    <row r="740" spans="1:42" ht="25" customHeight="1" x14ac:dyDescent="0.3">
      <c r="A740" s="71">
        <v>734</v>
      </c>
      <c r="B740" s="19" t="s">
        <v>217</v>
      </c>
      <c r="C740" s="58" t="s">
        <v>580</v>
      </c>
      <c r="D740" s="54">
        <v>1083</v>
      </c>
      <c r="E740" s="54">
        <f t="shared" si="169"/>
        <v>941.73913043478274</v>
      </c>
      <c r="G740" s="54">
        <f t="shared" si="170"/>
        <v>800.47826086956536</v>
      </c>
      <c r="H740" s="53">
        <f t="shared" si="171"/>
        <v>1.2201678653753008</v>
      </c>
      <c r="I740" s="52">
        <f t="shared" si="172"/>
        <v>141.2608695652174</v>
      </c>
      <c r="J740" s="51">
        <f t="shared" si="173"/>
        <v>1117.9787204097681</v>
      </c>
      <c r="L740" s="55">
        <f t="shared" si="174"/>
        <v>1285.6755284712333</v>
      </c>
      <c r="M740" s="43">
        <f t="shared" si="175"/>
        <v>202.67552847123329</v>
      </c>
      <c r="N740" s="44">
        <f t="shared" si="176"/>
        <v>0.18714268556900582</v>
      </c>
      <c r="R740" s="62">
        <v>0.75</v>
      </c>
      <c r="S740" s="48">
        <v>15.587400000000001</v>
      </c>
      <c r="T740" s="48">
        <v>18.744399999999999</v>
      </c>
      <c r="U740" s="24">
        <f t="shared" si="177"/>
        <v>0.90190153585588351</v>
      </c>
      <c r="V740" s="63">
        <v>0.06</v>
      </c>
      <c r="W740" s="49">
        <v>74.7</v>
      </c>
      <c r="X740" s="49">
        <v>101.7</v>
      </c>
      <c r="Y740" s="41">
        <f t="shared" si="167"/>
        <v>8.1686746987951808E-2</v>
      </c>
      <c r="Z740" s="64">
        <v>0.12</v>
      </c>
      <c r="AA740" s="26">
        <v>93.1</v>
      </c>
      <c r="AB740" s="26">
        <v>115.1</v>
      </c>
      <c r="AC740" s="27">
        <f t="shared" si="178"/>
        <v>0.14835660580021481</v>
      </c>
      <c r="AD740" s="68">
        <v>0.05</v>
      </c>
      <c r="AE740" s="29">
        <v>92</v>
      </c>
      <c r="AF740" s="29">
        <v>118.9</v>
      </c>
      <c r="AG740" s="30">
        <f t="shared" si="179"/>
        <v>6.4619565217391303E-2</v>
      </c>
      <c r="AH740" s="65">
        <v>0.02</v>
      </c>
      <c r="AI740" s="32">
        <v>93.8</v>
      </c>
      <c r="AJ740" s="32">
        <v>110.7</v>
      </c>
      <c r="AK740" s="33">
        <f t="shared" si="180"/>
        <v>2.3603411513859279E-2</v>
      </c>
      <c r="AL740" s="34">
        <v>0</v>
      </c>
      <c r="AM740" s="35">
        <v>158.5</v>
      </c>
      <c r="AN740" s="35">
        <v>181</v>
      </c>
      <c r="AO740" s="36">
        <f t="shared" si="181"/>
        <v>0</v>
      </c>
      <c r="AP740" s="37">
        <f t="shared" si="168"/>
        <v>1</v>
      </c>
    </row>
    <row r="741" spans="1:42" ht="25" customHeight="1" x14ac:dyDescent="0.3">
      <c r="A741" s="71">
        <v>735</v>
      </c>
      <c r="B741" s="19" t="s">
        <v>218</v>
      </c>
      <c r="C741" s="58" t="s">
        <v>580</v>
      </c>
      <c r="D741" s="54">
        <v>2430</v>
      </c>
      <c r="E741" s="54">
        <f t="shared" si="169"/>
        <v>2113.0434782608695</v>
      </c>
      <c r="G741" s="54">
        <f t="shared" si="170"/>
        <v>1796.086956521739</v>
      </c>
      <c r="H741" s="53">
        <f t="shared" si="171"/>
        <v>1.2201678653753008</v>
      </c>
      <c r="I741" s="52">
        <f t="shared" si="172"/>
        <v>316.95652173913044</v>
      </c>
      <c r="J741" s="51">
        <f t="shared" si="173"/>
        <v>2508.4841095066813</v>
      </c>
      <c r="L741" s="55">
        <f t="shared" si="174"/>
        <v>2884.7567259326834</v>
      </c>
      <c r="M741" s="43">
        <f t="shared" si="175"/>
        <v>454.75672593268337</v>
      </c>
      <c r="N741" s="44">
        <f t="shared" si="176"/>
        <v>0.18714268556900551</v>
      </c>
      <c r="R741" s="62">
        <v>0.75</v>
      </c>
      <c r="S741" s="48">
        <v>15.587400000000001</v>
      </c>
      <c r="T741" s="48">
        <v>18.744399999999999</v>
      </c>
      <c r="U741" s="24">
        <f t="shared" si="177"/>
        <v>0.90190153585588351</v>
      </c>
      <c r="V741" s="63">
        <v>0.06</v>
      </c>
      <c r="W741" s="49">
        <v>74.7</v>
      </c>
      <c r="X741" s="49">
        <v>101.7</v>
      </c>
      <c r="Y741" s="41">
        <f t="shared" si="167"/>
        <v>8.1686746987951808E-2</v>
      </c>
      <c r="Z741" s="64">
        <v>0.12</v>
      </c>
      <c r="AA741" s="26">
        <v>93.1</v>
      </c>
      <c r="AB741" s="26">
        <v>115.1</v>
      </c>
      <c r="AC741" s="27">
        <f t="shared" si="178"/>
        <v>0.14835660580021481</v>
      </c>
      <c r="AD741" s="68">
        <v>0.05</v>
      </c>
      <c r="AE741" s="29">
        <v>92</v>
      </c>
      <c r="AF741" s="29">
        <v>118.9</v>
      </c>
      <c r="AG741" s="30">
        <f t="shared" si="179"/>
        <v>6.4619565217391303E-2</v>
      </c>
      <c r="AH741" s="65">
        <v>0.02</v>
      </c>
      <c r="AI741" s="32">
        <v>93.8</v>
      </c>
      <c r="AJ741" s="32">
        <v>110.7</v>
      </c>
      <c r="AK741" s="33">
        <f t="shared" si="180"/>
        <v>2.3603411513859279E-2</v>
      </c>
      <c r="AL741" s="34">
        <v>0</v>
      </c>
      <c r="AM741" s="35">
        <v>158.5</v>
      </c>
      <c r="AN741" s="35">
        <v>181</v>
      </c>
      <c r="AO741" s="36">
        <f t="shared" si="181"/>
        <v>0</v>
      </c>
      <c r="AP741" s="37">
        <f t="shared" si="168"/>
        <v>1</v>
      </c>
    </row>
    <row r="742" spans="1:42" ht="25" customHeight="1" x14ac:dyDescent="0.3">
      <c r="A742" s="71">
        <v>736</v>
      </c>
      <c r="B742" s="19" t="s">
        <v>219</v>
      </c>
      <c r="C742" s="58" t="s">
        <v>580</v>
      </c>
      <c r="D742" s="54">
        <v>1250</v>
      </c>
      <c r="E742" s="54">
        <f t="shared" si="169"/>
        <v>1086.9565217391305</v>
      </c>
      <c r="G742" s="54">
        <f t="shared" si="170"/>
        <v>923.91304347826087</v>
      </c>
      <c r="H742" s="53">
        <f t="shared" si="171"/>
        <v>1.2201678653753008</v>
      </c>
      <c r="I742" s="52">
        <f t="shared" si="172"/>
        <v>163.04347826086956</v>
      </c>
      <c r="J742" s="51">
        <f t="shared" si="173"/>
        <v>1290.3724843141365</v>
      </c>
      <c r="L742" s="55">
        <f t="shared" si="174"/>
        <v>1483.9283569612569</v>
      </c>
      <c r="M742" s="43">
        <f t="shared" si="175"/>
        <v>233.9283569612569</v>
      </c>
      <c r="N742" s="44">
        <f t="shared" si="176"/>
        <v>0.18714268556900551</v>
      </c>
      <c r="R742" s="62">
        <v>0.75</v>
      </c>
      <c r="S742" s="48">
        <v>15.587400000000001</v>
      </c>
      <c r="T742" s="48">
        <v>18.744399999999999</v>
      </c>
      <c r="U742" s="24">
        <f t="shared" si="177"/>
        <v>0.90190153585588351</v>
      </c>
      <c r="V742" s="63">
        <v>0.06</v>
      </c>
      <c r="W742" s="49">
        <v>74.7</v>
      </c>
      <c r="X742" s="49">
        <v>101.7</v>
      </c>
      <c r="Y742" s="41">
        <f t="shared" si="167"/>
        <v>8.1686746987951808E-2</v>
      </c>
      <c r="Z742" s="64">
        <v>0.12</v>
      </c>
      <c r="AA742" s="26">
        <v>93.1</v>
      </c>
      <c r="AB742" s="26">
        <v>115.1</v>
      </c>
      <c r="AC742" s="27">
        <f t="shared" si="178"/>
        <v>0.14835660580021481</v>
      </c>
      <c r="AD742" s="68">
        <v>0.05</v>
      </c>
      <c r="AE742" s="29">
        <v>92</v>
      </c>
      <c r="AF742" s="29">
        <v>118.9</v>
      </c>
      <c r="AG742" s="30">
        <f t="shared" si="179"/>
        <v>6.4619565217391303E-2</v>
      </c>
      <c r="AH742" s="65">
        <v>0.02</v>
      </c>
      <c r="AI742" s="32">
        <v>93.8</v>
      </c>
      <c r="AJ742" s="32">
        <v>110.7</v>
      </c>
      <c r="AK742" s="33">
        <f t="shared" si="180"/>
        <v>2.3603411513859279E-2</v>
      </c>
      <c r="AL742" s="34">
        <v>0</v>
      </c>
      <c r="AM742" s="35">
        <v>158.5</v>
      </c>
      <c r="AN742" s="35">
        <v>181</v>
      </c>
      <c r="AO742" s="36">
        <f t="shared" si="181"/>
        <v>0</v>
      </c>
      <c r="AP742" s="37">
        <f t="shared" si="168"/>
        <v>1</v>
      </c>
    </row>
    <row r="743" spans="1:42" ht="25" customHeight="1" x14ac:dyDescent="0.3">
      <c r="A743" s="71">
        <v>737</v>
      </c>
      <c r="B743" s="19" t="s">
        <v>220</v>
      </c>
      <c r="C743" s="58" t="s">
        <v>580</v>
      </c>
      <c r="D743" s="54">
        <v>2496</v>
      </c>
      <c r="E743" s="54">
        <f t="shared" si="169"/>
        <v>2170.434782608696</v>
      </c>
      <c r="G743" s="54">
        <f t="shared" si="170"/>
        <v>1844.8695652173915</v>
      </c>
      <c r="H743" s="53">
        <f t="shared" si="171"/>
        <v>1.2201678653753008</v>
      </c>
      <c r="I743" s="52">
        <f t="shared" si="172"/>
        <v>325.56521739130437</v>
      </c>
      <c r="J743" s="51">
        <f t="shared" si="173"/>
        <v>2576.6157766784681</v>
      </c>
      <c r="L743" s="55">
        <f t="shared" si="174"/>
        <v>2963.1081431802381</v>
      </c>
      <c r="M743" s="43">
        <f t="shared" si="175"/>
        <v>467.10814318023813</v>
      </c>
      <c r="N743" s="44">
        <f t="shared" si="176"/>
        <v>0.18714268556900565</v>
      </c>
      <c r="R743" s="62">
        <v>0.75</v>
      </c>
      <c r="S743" s="48">
        <v>15.587400000000001</v>
      </c>
      <c r="T743" s="48">
        <v>18.744399999999999</v>
      </c>
      <c r="U743" s="24">
        <f t="shared" si="177"/>
        <v>0.90190153585588351</v>
      </c>
      <c r="V743" s="63">
        <v>0.06</v>
      </c>
      <c r="W743" s="49">
        <v>74.7</v>
      </c>
      <c r="X743" s="49">
        <v>101.7</v>
      </c>
      <c r="Y743" s="41">
        <f t="shared" si="167"/>
        <v>8.1686746987951808E-2</v>
      </c>
      <c r="Z743" s="64">
        <v>0.12</v>
      </c>
      <c r="AA743" s="26">
        <v>93.1</v>
      </c>
      <c r="AB743" s="26">
        <v>115.1</v>
      </c>
      <c r="AC743" s="27">
        <f t="shared" si="178"/>
        <v>0.14835660580021481</v>
      </c>
      <c r="AD743" s="68">
        <v>0.05</v>
      </c>
      <c r="AE743" s="29">
        <v>92</v>
      </c>
      <c r="AF743" s="29">
        <v>118.9</v>
      </c>
      <c r="AG743" s="30">
        <f t="shared" si="179"/>
        <v>6.4619565217391303E-2</v>
      </c>
      <c r="AH743" s="65">
        <v>0.02</v>
      </c>
      <c r="AI743" s="32">
        <v>93.8</v>
      </c>
      <c r="AJ743" s="32">
        <v>110.7</v>
      </c>
      <c r="AK743" s="33">
        <f t="shared" si="180"/>
        <v>2.3603411513859279E-2</v>
      </c>
      <c r="AL743" s="34">
        <v>0</v>
      </c>
      <c r="AM743" s="35">
        <v>158.5</v>
      </c>
      <c r="AN743" s="35">
        <v>181</v>
      </c>
      <c r="AO743" s="36">
        <f t="shared" si="181"/>
        <v>0</v>
      </c>
      <c r="AP743" s="37">
        <f t="shared" si="168"/>
        <v>1</v>
      </c>
    </row>
    <row r="744" spans="1:42" ht="25" customHeight="1" x14ac:dyDescent="0.3">
      <c r="A744" s="71">
        <v>738</v>
      </c>
      <c r="B744" s="19" t="s">
        <v>221</v>
      </c>
      <c r="C744" s="58" t="s">
        <v>580</v>
      </c>
      <c r="D744" s="54">
        <v>405</v>
      </c>
      <c r="E744" s="54">
        <f t="shared" si="169"/>
        <v>352.17391304347831</v>
      </c>
      <c r="G744" s="54">
        <f t="shared" si="170"/>
        <v>299.34782608695656</v>
      </c>
      <c r="H744" s="53">
        <f t="shared" si="171"/>
        <v>1.2201678653753008</v>
      </c>
      <c r="I744" s="52">
        <f t="shared" si="172"/>
        <v>52.826086956521742</v>
      </c>
      <c r="J744" s="51">
        <f t="shared" si="173"/>
        <v>418.08068491778027</v>
      </c>
      <c r="L744" s="55">
        <f t="shared" si="174"/>
        <v>480.79278765544728</v>
      </c>
      <c r="M744" s="43">
        <f t="shared" si="175"/>
        <v>75.792787655447285</v>
      </c>
      <c r="N744" s="44">
        <f t="shared" si="176"/>
        <v>0.18714268556900565</v>
      </c>
      <c r="R744" s="62">
        <v>0.75</v>
      </c>
      <c r="S744" s="48">
        <v>15.587400000000001</v>
      </c>
      <c r="T744" s="48">
        <v>18.744399999999999</v>
      </c>
      <c r="U744" s="24">
        <f t="shared" si="177"/>
        <v>0.90190153585588351</v>
      </c>
      <c r="V744" s="63">
        <v>0.06</v>
      </c>
      <c r="W744" s="49">
        <v>74.7</v>
      </c>
      <c r="X744" s="49">
        <v>101.7</v>
      </c>
      <c r="Y744" s="41">
        <f t="shared" si="167"/>
        <v>8.1686746987951808E-2</v>
      </c>
      <c r="Z744" s="64">
        <v>0.12</v>
      </c>
      <c r="AA744" s="26">
        <v>93.1</v>
      </c>
      <c r="AB744" s="26">
        <v>115.1</v>
      </c>
      <c r="AC744" s="27">
        <f t="shared" si="178"/>
        <v>0.14835660580021481</v>
      </c>
      <c r="AD744" s="68">
        <v>0.05</v>
      </c>
      <c r="AE744" s="29">
        <v>92</v>
      </c>
      <c r="AF744" s="29">
        <v>118.9</v>
      </c>
      <c r="AG744" s="30">
        <f t="shared" si="179"/>
        <v>6.4619565217391303E-2</v>
      </c>
      <c r="AH744" s="65">
        <v>0.02</v>
      </c>
      <c r="AI744" s="32">
        <v>93.8</v>
      </c>
      <c r="AJ744" s="32">
        <v>110.7</v>
      </c>
      <c r="AK744" s="33">
        <f t="shared" si="180"/>
        <v>2.3603411513859279E-2</v>
      </c>
      <c r="AL744" s="34">
        <v>0</v>
      </c>
      <c r="AM744" s="35">
        <v>158.5</v>
      </c>
      <c r="AN744" s="35">
        <v>181</v>
      </c>
      <c r="AO744" s="36">
        <f t="shared" si="181"/>
        <v>0</v>
      </c>
      <c r="AP744" s="37">
        <f t="shared" si="168"/>
        <v>1</v>
      </c>
    </row>
    <row r="745" spans="1:42" ht="25" customHeight="1" x14ac:dyDescent="0.3">
      <c r="A745" s="71">
        <v>739</v>
      </c>
      <c r="B745" s="19" t="s">
        <v>525</v>
      </c>
      <c r="C745" s="58" t="s">
        <v>580</v>
      </c>
      <c r="D745" s="54">
        <v>767453.46</v>
      </c>
      <c r="E745" s="54">
        <f t="shared" si="169"/>
        <v>667350.83478260867</v>
      </c>
      <c r="G745" s="54">
        <f t="shared" si="170"/>
        <v>567248.20956521737</v>
      </c>
      <c r="H745" s="53">
        <f t="shared" si="171"/>
        <v>1.2183835420050677</v>
      </c>
      <c r="I745" s="52">
        <f t="shared" si="172"/>
        <v>100102.62521739129</v>
      </c>
      <c r="J745" s="51">
        <f t="shared" si="173"/>
        <v>791228.50798349374</v>
      </c>
      <c r="L745" s="55">
        <f t="shared" si="174"/>
        <v>909912.78418101778</v>
      </c>
      <c r="M745" s="43">
        <f t="shared" si="175"/>
        <v>142459.32418101782</v>
      </c>
      <c r="N745" s="44">
        <f t="shared" si="176"/>
        <v>0.18562601070430748</v>
      </c>
      <c r="R745" s="62">
        <v>0.73</v>
      </c>
      <c r="S745" s="48">
        <v>15.587400000000001</v>
      </c>
      <c r="T745" s="48">
        <v>18.744399999999999</v>
      </c>
      <c r="U745" s="24">
        <f t="shared" si="177"/>
        <v>0.87785082823305993</v>
      </c>
      <c r="V745" s="63">
        <v>0</v>
      </c>
      <c r="W745" s="49">
        <v>74.7</v>
      </c>
      <c r="X745" s="49">
        <v>101.7</v>
      </c>
      <c r="Y745" s="41">
        <f t="shared" si="167"/>
        <v>0</v>
      </c>
      <c r="Z745" s="64">
        <v>0.15</v>
      </c>
      <c r="AA745" s="26">
        <v>93.1</v>
      </c>
      <c r="AB745" s="26">
        <v>115.1</v>
      </c>
      <c r="AC745" s="27">
        <f t="shared" si="178"/>
        <v>0.18544575725026852</v>
      </c>
      <c r="AD745" s="68">
        <v>0.12</v>
      </c>
      <c r="AE745" s="29">
        <v>92</v>
      </c>
      <c r="AF745" s="29">
        <v>118.9</v>
      </c>
      <c r="AG745" s="30">
        <f t="shared" si="179"/>
        <v>0.15508695652173912</v>
      </c>
      <c r="AH745" s="65">
        <v>0</v>
      </c>
      <c r="AI745" s="32">
        <v>93.8</v>
      </c>
      <c r="AJ745" s="32">
        <v>110.7</v>
      </c>
      <c r="AK745" s="33">
        <f t="shared" si="180"/>
        <v>0</v>
      </c>
      <c r="AL745" s="34">
        <v>0</v>
      </c>
      <c r="AM745" s="35">
        <v>158.5</v>
      </c>
      <c r="AN745" s="35">
        <v>181</v>
      </c>
      <c r="AO745" s="36">
        <f t="shared" si="181"/>
        <v>0</v>
      </c>
      <c r="AP745" s="37">
        <f t="shared" si="168"/>
        <v>1</v>
      </c>
    </row>
    <row r="746" spans="1:42" ht="25" customHeight="1" x14ac:dyDescent="0.3">
      <c r="A746" s="71">
        <v>740</v>
      </c>
      <c r="B746" s="19" t="s">
        <v>526</v>
      </c>
      <c r="C746" s="58" t="s">
        <v>580</v>
      </c>
      <c r="D746" s="54">
        <v>526.71</v>
      </c>
      <c r="E746" s="54">
        <f t="shared" si="169"/>
        <v>458.00869565217397</v>
      </c>
      <c r="G746" s="54">
        <f t="shared" si="170"/>
        <v>389.30739130434785</v>
      </c>
      <c r="H746" s="53">
        <f t="shared" si="171"/>
        <v>1.2183835420050677</v>
      </c>
      <c r="I746" s="52">
        <f t="shared" si="172"/>
        <v>68.701304347826095</v>
      </c>
      <c r="J746" s="51">
        <f t="shared" si="173"/>
        <v>543.02702269397037</v>
      </c>
      <c r="L746" s="55">
        <f t="shared" si="174"/>
        <v>624.48107609806584</v>
      </c>
      <c r="M746" s="43">
        <f t="shared" si="175"/>
        <v>97.771076098065805</v>
      </c>
      <c r="N746" s="44">
        <f t="shared" si="176"/>
        <v>0.18562601070430748</v>
      </c>
      <c r="R746" s="62">
        <v>0.73</v>
      </c>
      <c r="S746" s="48">
        <v>15.587400000000001</v>
      </c>
      <c r="T746" s="48">
        <v>18.744399999999999</v>
      </c>
      <c r="U746" s="24">
        <f t="shared" si="177"/>
        <v>0.87785082823305993</v>
      </c>
      <c r="V746" s="63">
        <v>0</v>
      </c>
      <c r="W746" s="49">
        <v>74.7</v>
      </c>
      <c r="X746" s="49">
        <v>101.7</v>
      </c>
      <c r="Y746" s="41">
        <f t="shared" si="167"/>
        <v>0</v>
      </c>
      <c r="Z746" s="64">
        <v>0.15</v>
      </c>
      <c r="AA746" s="26">
        <v>93.1</v>
      </c>
      <c r="AB746" s="26">
        <v>115.1</v>
      </c>
      <c r="AC746" s="27">
        <f t="shared" si="178"/>
        <v>0.18544575725026852</v>
      </c>
      <c r="AD746" s="68">
        <v>0.12</v>
      </c>
      <c r="AE746" s="29">
        <v>92</v>
      </c>
      <c r="AF746" s="29">
        <v>118.9</v>
      </c>
      <c r="AG746" s="30">
        <f t="shared" si="179"/>
        <v>0.15508695652173912</v>
      </c>
      <c r="AH746" s="65">
        <v>0</v>
      </c>
      <c r="AI746" s="32">
        <v>93.8</v>
      </c>
      <c r="AJ746" s="32">
        <v>110.7</v>
      </c>
      <c r="AK746" s="33">
        <f t="shared" si="180"/>
        <v>0</v>
      </c>
      <c r="AL746" s="34">
        <v>0</v>
      </c>
      <c r="AM746" s="35">
        <v>158.5</v>
      </c>
      <c r="AN746" s="35">
        <v>181</v>
      </c>
      <c r="AO746" s="36">
        <f t="shared" si="181"/>
        <v>0</v>
      </c>
      <c r="AP746" s="37">
        <f t="shared" si="168"/>
        <v>1</v>
      </c>
    </row>
    <row r="747" spans="1:42" ht="25" customHeight="1" x14ac:dyDescent="0.3">
      <c r="A747" s="71">
        <v>741</v>
      </c>
      <c r="B747" s="19" t="s">
        <v>527</v>
      </c>
      <c r="C747" s="58" t="s">
        <v>580</v>
      </c>
      <c r="D747" s="54">
        <v>97055.47</v>
      </c>
      <c r="E747" s="54">
        <f t="shared" si="169"/>
        <v>84396.060869565219</v>
      </c>
      <c r="G747" s="54">
        <f t="shared" si="170"/>
        <v>71736.651739130437</v>
      </c>
      <c r="H747" s="53">
        <f t="shared" si="171"/>
        <v>1.2183835420050677</v>
      </c>
      <c r="I747" s="52">
        <f t="shared" si="172"/>
        <v>12659.409130434782</v>
      </c>
      <c r="J747" s="51">
        <f t="shared" si="173"/>
        <v>100062.16496794052</v>
      </c>
      <c r="L747" s="55">
        <f t="shared" si="174"/>
        <v>115071.4897131316</v>
      </c>
      <c r="M747" s="43">
        <f t="shared" si="175"/>
        <v>18016.019713131594</v>
      </c>
      <c r="N747" s="44">
        <f t="shared" si="176"/>
        <v>0.18562601070430748</v>
      </c>
      <c r="R747" s="62">
        <v>0.73</v>
      </c>
      <c r="S747" s="48">
        <v>15.587400000000001</v>
      </c>
      <c r="T747" s="48">
        <v>18.744399999999999</v>
      </c>
      <c r="U747" s="24">
        <f t="shared" si="177"/>
        <v>0.87785082823305993</v>
      </c>
      <c r="V747" s="63">
        <v>0</v>
      </c>
      <c r="W747" s="49">
        <v>74.7</v>
      </c>
      <c r="X747" s="49">
        <v>101.7</v>
      </c>
      <c r="Y747" s="41">
        <f t="shared" ref="Y747:Y810" si="182">V747*(X747/W747)</f>
        <v>0</v>
      </c>
      <c r="Z747" s="64">
        <v>0.15</v>
      </c>
      <c r="AA747" s="26">
        <v>93.1</v>
      </c>
      <c r="AB747" s="26">
        <v>115.1</v>
      </c>
      <c r="AC747" s="27">
        <f t="shared" si="178"/>
        <v>0.18544575725026852</v>
      </c>
      <c r="AD747" s="68">
        <v>0.12</v>
      </c>
      <c r="AE747" s="29">
        <v>92</v>
      </c>
      <c r="AF747" s="29">
        <v>118.9</v>
      </c>
      <c r="AG747" s="30">
        <f t="shared" si="179"/>
        <v>0.15508695652173912</v>
      </c>
      <c r="AH747" s="65">
        <v>0</v>
      </c>
      <c r="AI747" s="32">
        <v>93.8</v>
      </c>
      <c r="AJ747" s="32">
        <v>110.7</v>
      </c>
      <c r="AK747" s="33">
        <f t="shared" si="180"/>
        <v>0</v>
      </c>
      <c r="AL747" s="34">
        <v>0</v>
      </c>
      <c r="AM747" s="35">
        <v>158.5</v>
      </c>
      <c r="AN747" s="35">
        <v>181</v>
      </c>
      <c r="AO747" s="36">
        <f t="shared" si="181"/>
        <v>0</v>
      </c>
      <c r="AP747" s="37">
        <f t="shared" ref="AP747:AP810" si="183">R747+V747+Z747+AD747+AH747+AL747</f>
        <v>1</v>
      </c>
    </row>
    <row r="748" spans="1:42" ht="25" customHeight="1" x14ac:dyDescent="0.3">
      <c r="A748" s="71">
        <v>742</v>
      </c>
      <c r="B748" s="19" t="s">
        <v>528</v>
      </c>
      <c r="C748" s="58" t="s">
        <v>580</v>
      </c>
      <c r="D748" s="54">
        <v>66682.92</v>
      </c>
      <c r="E748" s="54">
        <f t="shared" si="169"/>
        <v>57985.147826086963</v>
      </c>
      <c r="G748" s="54">
        <f t="shared" si="170"/>
        <v>49287.37565217392</v>
      </c>
      <c r="H748" s="53">
        <f t="shared" si="171"/>
        <v>1.2183835420050677</v>
      </c>
      <c r="I748" s="52">
        <f t="shared" si="172"/>
        <v>8697.7721739130448</v>
      </c>
      <c r="J748" s="51">
        <f t="shared" si="173"/>
        <v>68748.699497143039</v>
      </c>
      <c r="L748" s="55">
        <f t="shared" si="174"/>
        <v>79061.00442171449</v>
      </c>
      <c r="M748" s="43">
        <f t="shared" si="175"/>
        <v>12378.084421714491</v>
      </c>
      <c r="N748" s="44">
        <f t="shared" si="176"/>
        <v>0.18562601070430768</v>
      </c>
      <c r="R748" s="62">
        <v>0.73</v>
      </c>
      <c r="S748" s="48">
        <v>15.587400000000001</v>
      </c>
      <c r="T748" s="48">
        <v>18.744399999999999</v>
      </c>
      <c r="U748" s="24">
        <f t="shared" si="177"/>
        <v>0.87785082823305993</v>
      </c>
      <c r="V748" s="63">
        <v>0</v>
      </c>
      <c r="W748" s="49">
        <v>74.7</v>
      </c>
      <c r="X748" s="49">
        <v>101.7</v>
      </c>
      <c r="Y748" s="41">
        <f t="shared" si="182"/>
        <v>0</v>
      </c>
      <c r="Z748" s="64">
        <v>0.15</v>
      </c>
      <c r="AA748" s="26">
        <v>93.1</v>
      </c>
      <c r="AB748" s="26">
        <v>115.1</v>
      </c>
      <c r="AC748" s="27">
        <f t="shared" si="178"/>
        <v>0.18544575725026852</v>
      </c>
      <c r="AD748" s="68">
        <v>0.12</v>
      </c>
      <c r="AE748" s="29">
        <v>92</v>
      </c>
      <c r="AF748" s="29">
        <v>118.9</v>
      </c>
      <c r="AG748" s="30">
        <f t="shared" si="179"/>
        <v>0.15508695652173912</v>
      </c>
      <c r="AH748" s="65">
        <v>0</v>
      </c>
      <c r="AI748" s="32">
        <v>93.8</v>
      </c>
      <c r="AJ748" s="32">
        <v>110.7</v>
      </c>
      <c r="AK748" s="33">
        <f t="shared" si="180"/>
        <v>0</v>
      </c>
      <c r="AL748" s="34">
        <v>0</v>
      </c>
      <c r="AM748" s="35">
        <v>158.5</v>
      </c>
      <c r="AN748" s="35">
        <v>181</v>
      </c>
      <c r="AO748" s="36">
        <f t="shared" si="181"/>
        <v>0</v>
      </c>
      <c r="AP748" s="37">
        <f t="shared" si="183"/>
        <v>1</v>
      </c>
    </row>
    <row r="749" spans="1:42" ht="25" customHeight="1" x14ac:dyDescent="0.3">
      <c r="A749" s="71">
        <v>743</v>
      </c>
      <c r="B749" s="19" t="s">
        <v>529</v>
      </c>
      <c r="C749" s="58" t="s">
        <v>580</v>
      </c>
      <c r="D749" s="54">
        <v>477249.19</v>
      </c>
      <c r="E749" s="54">
        <f t="shared" si="169"/>
        <v>414999.29565217393</v>
      </c>
      <c r="G749" s="54">
        <f t="shared" si="170"/>
        <v>352749.40130434785</v>
      </c>
      <c r="H749" s="53">
        <f t="shared" si="171"/>
        <v>1.2183835420050677</v>
      </c>
      <c r="I749" s="52">
        <f t="shared" si="172"/>
        <v>62249.894347826084</v>
      </c>
      <c r="J749" s="51">
        <f t="shared" si="173"/>
        <v>492033.95934918447</v>
      </c>
      <c r="L749" s="55">
        <f t="shared" si="174"/>
        <v>565839.05325156206</v>
      </c>
      <c r="M749" s="43">
        <f t="shared" si="175"/>
        <v>88589.863251562056</v>
      </c>
      <c r="N749" s="44">
        <f t="shared" si="176"/>
        <v>0.18562601070430745</v>
      </c>
      <c r="R749" s="62">
        <v>0.73</v>
      </c>
      <c r="S749" s="48">
        <v>15.587400000000001</v>
      </c>
      <c r="T749" s="48">
        <v>18.744399999999999</v>
      </c>
      <c r="U749" s="24">
        <f t="shared" si="177"/>
        <v>0.87785082823305993</v>
      </c>
      <c r="V749" s="63">
        <v>0</v>
      </c>
      <c r="W749" s="49">
        <v>74.7</v>
      </c>
      <c r="X749" s="49">
        <v>101.7</v>
      </c>
      <c r="Y749" s="41">
        <f t="shared" si="182"/>
        <v>0</v>
      </c>
      <c r="Z749" s="64">
        <v>0.15</v>
      </c>
      <c r="AA749" s="26">
        <v>93.1</v>
      </c>
      <c r="AB749" s="26">
        <v>115.1</v>
      </c>
      <c r="AC749" s="27">
        <f t="shared" si="178"/>
        <v>0.18544575725026852</v>
      </c>
      <c r="AD749" s="68">
        <v>0.12</v>
      </c>
      <c r="AE749" s="29">
        <v>92</v>
      </c>
      <c r="AF749" s="29">
        <v>118.9</v>
      </c>
      <c r="AG749" s="30">
        <f t="shared" si="179"/>
        <v>0.15508695652173912</v>
      </c>
      <c r="AH749" s="65">
        <v>0</v>
      </c>
      <c r="AI749" s="32">
        <v>93.8</v>
      </c>
      <c r="AJ749" s="32">
        <v>110.7</v>
      </c>
      <c r="AK749" s="33">
        <f t="shared" si="180"/>
        <v>0</v>
      </c>
      <c r="AL749" s="34">
        <v>0</v>
      </c>
      <c r="AM749" s="35">
        <v>158.5</v>
      </c>
      <c r="AN749" s="35">
        <v>181</v>
      </c>
      <c r="AO749" s="36">
        <f t="shared" si="181"/>
        <v>0</v>
      </c>
      <c r="AP749" s="37">
        <f t="shared" si="183"/>
        <v>1</v>
      </c>
    </row>
    <row r="750" spans="1:42" ht="25" customHeight="1" x14ac:dyDescent="0.3">
      <c r="A750" s="71">
        <v>744</v>
      </c>
      <c r="B750" s="19" t="s">
        <v>530</v>
      </c>
      <c r="C750" s="58" t="s">
        <v>580</v>
      </c>
      <c r="D750" s="54">
        <v>31601.085750000002</v>
      </c>
      <c r="E750" s="54">
        <f t="shared" si="169"/>
        <v>27479.205000000005</v>
      </c>
      <c r="G750" s="54">
        <f t="shared" si="170"/>
        <v>23357.324250000005</v>
      </c>
      <c r="H750" s="53">
        <f t="shared" si="171"/>
        <v>1.2183835420050677</v>
      </c>
      <c r="I750" s="52">
        <f t="shared" si="172"/>
        <v>4121.8807500000003</v>
      </c>
      <c r="J750" s="51">
        <f t="shared" si="173"/>
        <v>32580.06020147587</v>
      </c>
      <c r="L750" s="55">
        <f t="shared" si="174"/>
        <v>37467.069231697249</v>
      </c>
      <c r="M750" s="43">
        <f t="shared" si="175"/>
        <v>5865.983481697247</v>
      </c>
      <c r="N750" s="44">
        <f t="shared" si="176"/>
        <v>0.18562601070430773</v>
      </c>
      <c r="R750" s="62">
        <v>0.73</v>
      </c>
      <c r="S750" s="48">
        <v>15.587400000000001</v>
      </c>
      <c r="T750" s="48">
        <v>18.744399999999999</v>
      </c>
      <c r="U750" s="24">
        <f t="shared" si="177"/>
        <v>0.87785082823305993</v>
      </c>
      <c r="V750" s="63">
        <v>0</v>
      </c>
      <c r="W750" s="49">
        <v>74.7</v>
      </c>
      <c r="X750" s="49">
        <v>101.7</v>
      </c>
      <c r="Y750" s="41">
        <f t="shared" si="182"/>
        <v>0</v>
      </c>
      <c r="Z750" s="64">
        <v>0.15</v>
      </c>
      <c r="AA750" s="26">
        <v>93.1</v>
      </c>
      <c r="AB750" s="26">
        <v>115.1</v>
      </c>
      <c r="AC750" s="27">
        <f t="shared" si="178"/>
        <v>0.18544575725026852</v>
      </c>
      <c r="AD750" s="68">
        <v>0.12</v>
      </c>
      <c r="AE750" s="29">
        <v>92</v>
      </c>
      <c r="AF750" s="29">
        <v>118.9</v>
      </c>
      <c r="AG750" s="30">
        <f t="shared" si="179"/>
        <v>0.15508695652173912</v>
      </c>
      <c r="AH750" s="65">
        <v>0</v>
      </c>
      <c r="AI750" s="32">
        <v>93.8</v>
      </c>
      <c r="AJ750" s="32">
        <v>110.7</v>
      </c>
      <c r="AK750" s="33">
        <f t="shared" si="180"/>
        <v>0</v>
      </c>
      <c r="AL750" s="34">
        <v>0</v>
      </c>
      <c r="AM750" s="35">
        <v>158.5</v>
      </c>
      <c r="AN750" s="35">
        <v>181</v>
      </c>
      <c r="AO750" s="36">
        <f t="shared" si="181"/>
        <v>0</v>
      </c>
      <c r="AP750" s="37">
        <f t="shared" si="183"/>
        <v>1</v>
      </c>
    </row>
    <row r="751" spans="1:42" ht="25" customHeight="1" x14ac:dyDescent="0.3">
      <c r="A751" s="71">
        <v>745</v>
      </c>
      <c r="B751" s="19" t="s">
        <v>531</v>
      </c>
      <c r="C751" s="58" t="s">
        <v>580</v>
      </c>
      <c r="D751" s="54">
        <v>28563.331178571432</v>
      </c>
      <c r="E751" s="54">
        <f t="shared" si="169"/>
        <v>24837.67928571429</v>
      </c>
      <c r="G751" s="54">
        <f t="shared" si="170"/>
        <v>21112.027392857144</v>
      </c>
      <c r="H751" s="53">
        <f t="shared" si="171"/>
        <v>1.2183835420050677</v>
      </c>
      <c r="I751" s="52">
        <f t="shared" si="172"/>
        <v>3725.6518928571431</v>
      </c>
      <c r="J751" s="51">
        <f t="shared" si="173"/>
        <v>29448.198606674443</v>
      </c>
      <c r="L751" s="55">
        <f t="shared" si="174"/>
        <v>33865.428397675605</v>
      </c>
      <c r="M751" s="43">
        <f t="shared" si="175"/>
        <v>5302.0972191041728</v>
      </c>
      <c r="N751" s="44">
        <f t="shared" si="176"/>
        <v>0.18562601070430723</v>
      </c>
      <c r="R751" s="62">
        <v>0.73</v>
      </c>
      <c r="S751" s="48">
        <v>15.587400000000001</v>
      </c>
      <c r="T751" s="48">
        <v>18.744399999999999</v>
      </c>
      <c r="U751" s="24">
        <f t="shared" si="177"/>
        <v>0.87785082823305993</v>
      </c>
      <c r="V751" s="63">
        <v>0</v>
      </c>
      <c r="W751" s="49">
        <v>74.7</v>
      </c>
      <c r="X751" s="49">
        <v>101.7</v>
      </c>
      <c r="Y751" s="41">
        <f t="shared" si="182"/>
        <v>0</v>
      </c>
      <c r="Z751" s="64">
        <v>0.15</v>
      </c>
      <c r="AA751" s="26">
        <v>93.1</v>
      </c>
      <c r="AB751" s="26">
        <v>115.1</v>
      </c>
      <c r="AC751" s="27">
        <f t="shared" si="178"/>
        <v>0.18544575725026852</v>
      </c>
      <c r="AD751" s="68">
        <v>0.12</v>
      </c>
      <c r="AE751" s="29">
        <v>92</v>
      </c>
      <c r="AF751" s="29">
        <v>118.9</v>
      </c>
      <c r="AG751" s="30">
        <f t="shared" si="179"/>
        <v>0.15508695652173912</v>
      </c>
      <c r="AH751" s="65">
        <v>0</v>
      </c>
      <c r="AI751" s="32">
        <v>93.8</v>
      </c>
      <c r="AJ751" s="32">
        <v>110.7</v>
      </c>
      <c r="AK751" s="33">
        <f t="shared" si="180"/>
        <v>0</v>
      </c>
      <c r="AL751" s="34">
        <v>0</v>
      </c>
      <c r="AM751" s="35">
        <v>158.5</v>
      </c>
      <c r="AN751" s="35">
        <v>181</v>
      </c>
      <c r="AO751" s="36">
        <f t="shared" si="181"/>
        <v>0</v>
      </c>
      <c r="AP751" s="37">
        <f t="shared" si="183"/>
        <v>1</v>
      </c>
    </row>
    <row r="752" spans="1:42" ht="25" customHeight="1" x14ac:dyDescent="0.3">
      <c r="A752" s="71">
        <v>746</v>
      </c>
      <c r="B752" s="19" t="s">
        <v>532</v>
      </c>
      <c r="C752" s="58" t="s">
        <v>580</v>
      </c>
      <c r="D752" s="54">
        <v>198491</v>
      </c>
      <c r="E752" s="54">
        <f t="shared" si="169"/>
        <v>172600.86956521741</v>
      </c>
      <c r="G752" s="54">
        <f t="shared" si="170"/>
        <v>146710.73913043478</v>
      </c>
      <c r="H752" s="53">
        <f t="shared" si="171"/>
        <v>1.22859002013918</v>
      </c>
      <c r="I752" s="52">
        <f t="shared" si="172"/>
        <v>25890.130434782612</v>
      </c>
      <c r="J752" s="51">
        <f t="shared" si="173"/>
        <v>206137.48037767748</v>
      </c>
      <c r="L752" s="55">
        <f t="shared" si="174"/>
        <v>237058.10243432908</v>
      </c>
      <c r="M752" s="43">
        <f t="shared" si="175"/>
        <v>38567.102434329077</v>
      </c>
      <c r="N752" s="44">
        <f t="shared" si="176"/>
        <v>0.19430151711830299</v>
      </c>
      <c r="R752" s="62">
        <v>0.76</v>
      </c>
      <c r="S752" s="48">
        <v>15.587400000000001</v>
      </c>
      <c r="T752" s="48">
        <v>18.744399999999999</v>
      </c>
      <c r="U752" s="24">
        <f t="shared" si="177"/>
        <v>0.91392688966729541</v>
      </c>
      <c r="V752" s="63">
        <v>0.13</v>
      </c>
      <c r="W752" s="49">
        <v>74.7</v>
      </c>
      <c r="X752" s="49">
        <v>101.7</v>
      </c>
      <c r="Y752" s="41">
        <f t="shared" si="182"/>
        <v>0.17698795180722893</v>
      </c>
      <c r="Z752" s="64">
        <v>0.04</v>
      </c>
      <c r="AA752" s="26">
        <v>93.1</v>
      </c>
      <c r="AB752" s="26">
        <v>115.1</v>
      </c>
      <c r="AC752" s="27">
        <f t="shared" si="178"/>
        <v>4.9452201933404938E-2</v>
      </c>
      <c r="AD752" s="68">
        <v>0.05</v>
      </c>
      <c r="AE752" s="29">
        <v>92</v>
      </c>
      <c r="AF752" s="29">
        <v>118.9</v>
      </c>
      <c r="AG752" s="30">
        <f t="shared" si="179"/>
        <v>6.4619565217391303E-2</v>
      </c>
      <c r="AH752" s="65">
        <v>0.02</v>
      </c>
      <c r="AI752" s="32">
        <v>93.8</v>
      </c>
      <c r="AJ752" s="32">
        <v>110.7</v>
      </c>
      <c r="AK752" s="33">
        <f t="shared" si="180"/>
        <v>2.3603411513859279E-2</v>
      </c>
      <c r="AL752" s="34">
        <v>0</v>
      </c>
      <c r="AM752" s="35">
        <v>158.5</v>
      </c>
      <c r="AN752" s="35">
        <v>181</v>
      </c>
      <c r="AO752" s="36">
        <f t="shared" si="181"/>
        <v>0</v>
      </c>
      <c r="AP752" s="37">
        <f t="shared" si="183"/>
        <v>1</v>
      </c>
    </row>
    <row r="753" spans="1:42" ht="25" customHeight="1" x14ac:dyDescent="0.3">
      <c r="A753" s="71">
        <v>747</v>
      </c>
      <c r="B753" s="19" t="s">
        <v>533</v>
      </c>
      <c r="C753" s="58" t="s">
        <v>580</v>
      </c>
      <c r="D753" s="54">
        <v>1266</v>
      </c>
      <c r="E753" s="54">
        <f t="shared" si="169"/>
        <v>1100.8695652173915</v>
      </c>
      <c r="G753" s="54">
        <f t="shared" si="170"/>
        <v>935.73913043478274</v>
      </c>
      <c r="H753" s="53">
        <f t="shared" si="171"/>
        <v>1.22859002013918</v>
      </c>
      <c r="I753" s="52">
        <f t="shared" si="172"/>
        <v>165.13043478260872</v>
      </c>
      <c r="J753" s="51">
        <f t="shared" si="173"/>
        <v>1314.7701918884973</v>
      </c>
      <c r="L753" s="55">
        <f t="shared" si="174"/>
        <v>1511.9857206717718</v>
      </c>
      <c r="M753" s="43">
        <f t="shared" si="175"/>
        <v>245.98572067177179</v>
      </c>
      <c r="N753" s="44">
        <f t="shared" si="176"/>
        <v>0.19430151711830315</v>
      </c>
      <c r="R753" s="62">
        <v>0.76</v>
      </c>
      <c r="S753" s="48">
        <v>15.587400000000001</v>
      </c>
      <c r="T753" s="48">
        <v>18.744399999999999</v>
      </c>
      <c r="U753" s="24">
        <f t="shared" si="177"/>
        <v>0.91392688966729541</v>
      </c>
      <c r="V753" s="63">
        <v>0.13</v>
      </c>
      <c r="W753" s="49">
        <v>74.7</v>
      </c>
      <c r="X753" s="49">
        <v>101.7</v>
      </c>
      <c r="Y753" s="41">
        <f t="shared" si="182"/>
        <v>0.17698795180722893</v>
      </c>
      <c r="Z753" s="64">
        <v>0.04</v>
      </c>
      <c r="AA753" s="26">
        <v>93.1</v>
      </c>
      <c r="AB753" s="26">
        <v>115.1</v>
      </c>
      <c r="AC753" s="27">
        <f t="shared" si="178"/>
        <v>4.9452201933404938E-2</v>
      </c>
      <c r="AD753" s="68">
        <v>0.05</v>
      </c>
      <c r="AE753" s="29">
        <v>92</v>
      </c>
      <c r="AF753" s="29">
        <v>118.9</v>
      </c>
      <c r="AG753" s="30">
        <f t="shared" si="179"/>
        <v>6.4619565217391303E-2</v>
      </c>
      <c r="AH753" s="65">
        <v>0.02</v>
      </c>
      <c r="AI753" s="32">
        <v>93.8</v>
      </c>
      <c r="AJ753" s="32">
        <v>110.7</v>
      </c>
      <c r="AK753" s="33">
        <f t="shared" si="180"/>
        <v>2.3603411513859279E-2</v>
      </c>
      <c r="AL753" s="34">
        <v>0</v>
      </c>
      <c r="AM753" s="35">
        <v>158.5</v>
      </c>
      <c r="AN753" s="35">
        <v>181</v>
      </c>
      <c r="AO753" s="36">
        <f t="shared" si="181"/>
        <v>0</v>
      </c>
      <c r="AP753" s="37">
        <f t="shared" si="183"/>
        <v>1</v>
      </c>
    </row>
    <row r="754" spans="1:42" ht="25" customHeight="1" x14ac:dyDescent="0.3">
      <c r="A754" s="71">
        <v>748</v>
      </c>
      <c r="B754" s="19" t="s">
        <v>534</v>
      </c>
      <c r="C754" s="58" t="s">
        <v>580</v>
      </c>
      <c r="D754" s="54">
        <v>290168</v>
      </c>
      <c r="E754" s="54">
        <f t="shared" si="169"/>
        <v>252320.00000000003</v>
      </c>
      <c r="G754" s="54">
        <f t="shared" si="170"/>
        <v>214472.00000000003</v>
      </c>
      <c r="H754" s="53">
        <f t="shared" si="171"/>
        <v>1.2215626598960794</v>
      </c>
      <c r="I754" s="52">
        <f t="shared" si="172"/>
        <v>37848</v>
      </c>
      <c r="J754" s="51">
        <f t="shared" si="173"/>
        <v>299838.98679323198</v>
      </c>
      <c r="L754" s="55">
        <f t="shared" si="174"/>
        <v>344814.83481221675</v>
      </c>
      <c r="M754" s="43">
        <f t="shared" si="175"/>
        <v>54646.834812216752</v>
      </c>
      <c r="N754" s="44">
        <f t="shared" si="176"/>
        <v>0.18832826091166754</v>
      </c>
      <c r="R754" s="62">
        <v>0.77</v>
      </c>
      <c r="S754" s="48">
        <v>15.587400000000001</v>
      </c>
      <c r="T754" s="48">
        <v>18.744399999999999</v>
      </c>
      <c r="U754" s="24">
        <f t="shared" si="177"/>
        <v>0.92595224347870719</v>
      </c>
      <c r="V754" s="63">
        <v>0.09</v>
      </c>
      <c r="W754" s="49">
        <v>74.7</v>
      </c>
      <c r="X754" s="49">
        <v>101.7</v>
      </c>
      <c r="Y754" s="41">
        <f t="shared" si="182"/>
        <v>0.12253012048192771</v>
      </c>
      <c r="Z754" s="64">
        <v>0.04</v>
      </c>
      <c r="AA754" s="26">
        <v>93.1</v>
      </c>
      <c r="AB754" s="26">
        <v>115.1</v>
      </c>
      <c r="AC754" s="27">
        <f t="shared" si="178"/>
        <v>4.9452201933404938E-2</v>
      </c>
      <c r="AD754" s="68">
        <v>0.05</v>
      </c>
      <c r="AE754" s="29">
        <v>92</v>
      </c>
      <c r="AF754" s="29">
        <v>118.9</v>
      </c>
      <c r="AG754" s="30">
        <f t="shared" si="179"/>
        <v>6.4619565217391303E-2</v>
      </c>
      <c r="AH754" s="65">
        <v>0.05</v>
      </c>
      <c r="AI754" s="32">
        <v>93.8</v>
      </c>
      <c r="AJ754" s="32">
        <v>110.7</v>
      </c>
      <c r="AK754" s="33">
        <f t="shared" si="180"/>
        <v>5.9008528784648198E-2</v>
      </c>
      <c r="AL754" s="34">
        <v>0</v>
      </c>
      <c r="AM754" s="35">
        <v>158.5</v>
      </c>
      <c r="AN754" s="35">
        <v>181</v>
      </c>
      <c r="AO754" s="36">
        <f t="shared" si="181"/>
        <v>0</v>
      </c>
      <c r="AP754" s="37">
        <f t="shared" si="183"/>
        <v>1</v>
      </c>
    </row>
    <row r="755" spans="1:42" ht="25" customHeight="1" x14ac:dyDescent="0.3">
      <c r="A755" s="71">
        <v>749</v>
      </c>
      <c r="B755" s="19" t="s">
        <v>533</v>
      </c>
      <c r="C755" s="58" t="s">
        <v>580</v>
      </c>
      <c r="D755" s="54">
        <v>1266</v>
      </c>
      <c r="E755" s="54">
        <f t="shared" si="169"/>
        <v>1100.8695652173915</v>
      </c>
      <c r="G755" s="54">
        <f t="shared" si="170"/>
        <v>935.73913043478274</v>
      </c>
      <c r="H755" s="53">
        <f t="shared" si="171"/>
        <v>1.2215626598960794</v>
      </c>
      <c r="I755" s="52">
        <f t="shared" si="172"/>
        <v>165.13043478260872</v>
      </c>
      <c r="J755" s="51">
        <f t="shared" si="173"/>
        <v>1308.1944159253662</v>
      </c>
      <c r="L755" s="55">
        <f t="shared" si="174"/>
        <v>1504.423578314171</v>
      </c>
      <c r="M755" s="43">
        <f t="shared" si="175"/>
        <v>238.42357831417098</v>
      </c>
      <c r="N755" s="44">
        <f t="shared" si="176"/>
        <v>0.18832826091166743</v>
      </c>
      <c r="R755" s="62">
        <v>0.77</v>
      </c>
      <c r="S755" s="48">
        <v>15.587400000000001</v>
      </c>
      <c r="T755" s="48">
        <v>18.744399999999999</v>
      </c>
      <c r="U755" s="24">
        <f t="shared" si="177"/>
        <v>0.92595224347870719</v>
      </c>
      <c r="V755" s="63">
        <v>0.09</v>
      </c>
      <c r="W755" s="49">
        <v>74.7</v>
      </c>
      <c r="X755" s="49">
        <v>101.7</v>
      </c>
      <c r="Y755" s="41">
        <f t="shared" si="182"/>
        <v>0.12253012048192771</v>
      </c>
      <c r="Z755" s="64">
        <v>0.04</v>
      </c>
      <c r="AA755" s="26">
        <v>93.1</v>
      </c>
      <c r="AB755" s="26">
        <v>115.1</v>
      </c>
      <c r="AC755" s="27">
        <f t="shared" si="178"/>
        <v>4.9452201933404938E-2</v>
      </c>
      <c r="AD755" s="68">
        <v>0.05</v>
      </c>
      <c r="AE755" s="29">
        <v>92</v>
      </c>
      <c r="AF755" s="29">
        <v>118.9</v>
      </c>
      <c r="AG755" s="30">
        <f t="shared" si="179"/>
        <v>6.4619565217391303E-2</v>
      </c>
      <c r="AH755" s="65">
        <v>0.05</v>
      </c>
      <c r="AI755" s="32">
        <v>93.8</v>
      </c>
      <c r="AJ755" s="32">
        <v>110.7</v>
      </c>
      <c r="AK755" s="33">
        <f t="shared" si="180"/>
        <v>5.9008528784648198E-2</v>
      </c>
      <c r="AL755" s="34">
        <v>0</v>
      </c>
      <c r="AM755" s="35">
        <v>158.5</v>
      </c>
      <c r="AN755" s="35">
        <v>181</v>
      </c>
      <c r="AO755" s="36">
        <f t="shared" si="181"/>
        <v>0</v>
      </c>
      <c r="AP755" s="37">
        <f t="shared" si="183"/>
        <v>1</v>
      </c>
    </row>
    <row r="756" spans="1:42" ht="25" customHeight="1" x14ac:dyDescent="0.3">
      <c r="A756" s="71">
        <v>750</v>
      </c>
      <c r="B756" s="19" t="s">
        <v>535</v>
      </c>
      <c r="C756" s="58" t="s">
        <v>580</v>
      </c>
      <c r="D756" s="54">
        <v>296347</v>
      </c>
      <c r="E756" s="54">
        <f t="shared" si="169"/>
        <v>257693.04347826089</v>
      </c>
      <c r="G756" s="54">
        <f t="shared" si="170"/>
        <v>219039.08695652176</v>
      </c>
      <c r="H756" s="53">
        <f t="shared" si="171"/>
        <v>1.2138114492956467</v>
      </c>
      <c r="I756" s="52">
        <f t="shared" si="172"/>
        <v>38653.956521739135</v>
      </c>
      <c r="J756" s="51">
        <f t="shared" si="173"/>
        <v>304526.10811282997</v>
      </c>
      <c r="L756" s="55">
        <f t="shared" si="174"/>
        <v>350205.02432975447</v>
      </c>
      <c r="M756" s="43">
        <f t="shared" si="175"/>
        <v>53858.024329754466</v>
      </c>
      <c r="N756" s="44">
        <f t="shared" si="176"/>
        <v>0.18173973190129972</v>
      </c>
      <c r="R756" s="62">
        <v>0.79</v>
      </c>
      <c r="S756" s="48">
        <v>15.587400000000001</v>
      </c>
      <c r="T756" s="48">
        <v>18.744399999999999</v>
      </c>
      <c r="U756" s="24">
        <f t="shared" si="177"/>
        <v>0.95000295110153077</v>
      </c>
      <c r="V756" s="63">
        <v>0.02</v>
      </c>
      <c r="W756" s="49">
        <v>74.7</v>
      </c>
      <c r="X756" s="49">
        <v>101.7</v>
      </c>
      <c r="Y756" s="41">
        <f t="shared" si="182"/>
        <v>2.7228915662650604E-2</v>
      </c>
      <c r="Z756" s="64">
        <v>0.12</v>
      </c>
      <c r="AA756" s="26">
        <v>93.1</v>
      </c>
      <c r="AB756" s="26">
        <v>115.1</v>
      </c>
      <c r="AC756" s="27">
        <f t="shared" si="178"/>
        <v>0.14835660580021481</v>
      </c>
      <c r="AD756" s="68">
        <v>0.05</v>
      </c>
      <c r="AE756" s="29">
        <v>92</v>
      </c>
      <c r="AF756" s="29">
        <v>118.9</v>
      </c>
      <c r="AG756" s="30">
        <f t="shared" si="179"/>
        <v>6.4619565217391303E-2</v>
      </c>
      <c r="AH756" s="65">
        <v>0.02</v>
      </c>
      <c r="AI756" s="32">
        <v>93.8</v>
      </c>
      <c r="AJ756" s="32">
        <v>110.7</v>
      </c>
      <c r="AK756" s="33">
        <f t="shared" si="180"/>
        <v>2.3603411513859279E-2</v>
      </c>
      <c r="AL756" s="34">
        <v>0</v>
      </c>
      <c r="AM756" s="35">
        <v>158.5</v>
      </c>
      <c r="AN756" s="35">
        <v>181</v>
      </c>
      <c r="AO756" s="36">
        <f t="shared" si="181"/>
        <v>0</v>
      </c>
      <c r="AP756" s="37">
        <f t="shared" si="183"/>
        <v>1</v>
      </c>
    </row>
    <row r="757" spans="1:42" ht="25" customHeight="1" x14ac:dyDescent="0.3">
      <c r="A757" s="71">
        <v>751</v>
      </c>
      <c r="B757" s="19" t="s">
        <v>536</v>
      </c>
      <c r="C757" s="58" t="s">
        <v>580</v>
      </c>
      <c r="D757" s="54">
        <v>5028.57</v>
      </c>
      <c r="E757" s="54">
        <f t="shared" si="169"/>
        <v>4372.6695652173912</v>
      </c>
      <c r="G757" s="54">
        <f t="shared" si="170"/>
        <v>3716.7691304347823</v>
      </c>
      <c r="H757" s="53">
        <f t="shared" si="171"/>
        <v>1.2138114492956467</v>
      </c>
      <c r="I757" s="52">
        <f t="shared" si="172"/>
        <v>655.90043478260861</v>
      </c>
      <c r="J757" s="51">
        <f t="shared" si="173"/>
        <v>5167.3573596929718</v>
      </c>
      <c r="L757" s="55">
        <f t="shared" si="174"/>
        <v>5942.4609636469168</v>
      </c>
      <c r="M757" s="43">
        <f t="shared" si="175"/>
        <v>913.89096364691704</v>
      </c>
      <c r="N757" s="44">
        <f t="shared" si="176"/>
        <v>0.18173973190129938</v>
      </c>
      <c r="R757" s="62">
        <v>0.79</v>
      </c>
      <c r="S757" s="48">
        <v>15.587400000000001</v>
      </c>
      <c r="T757" s="48">
        <v>18.744399999999999</v>
      </c>
      <c r="U757" s="24">
        <f t="shared" si="177"/>
        <v>0.95000295110153077</v>
      </c>
      <c r="V757" s="63">
        <v>0.02</v>
      </c>
      <c r="W757" s="49">
        <v>74.7</v>
      </c>
      <c r="X757" s="49">
        <v>101.7</v>
      </c>
      <c r="Y757" s="41">
        <f t="shared" si="182"/>
        <v>2.7228915662650604E-2</v>
      </c>
      <c r="Z757" s="64">
        <v>0.12</v>
      </c>
      <c r="AA757" s="26">
        <v>93.1</v>
      </c>
      <c r="AB757" s="26">
        <v>115.1</v>
      </c>
      <c r="AC757" s="27">
        <f t="shared" si="178"/>
        <v>0.14835660580021481</v>
      </c>
      <c r="AD757" s="68">
        <v>0.05</v>
      </c>
      <c r="AE757" s="29">
        <v>92</v>
      </c>
      <c r="AF757" s="29">
        <v>118.9</v>
      </c>
      <c r="AG757" s="30">
        <f t="shared" si="179"/>
        <v>6.4619565217391303E-2</v>
      </c>
      <c r="AH757" s="65">
        <v>0.02</v>
      </c>
      <c r="AI757" s="32">
        <v>93.8</v>
      </c>
      <c r="AJ757" s="32">
        <v>110.7</v>
      </c>
      <c r="AK757" s="33">
        <f t="shared" si="180"/>
        <v>2.3603411513859279E-2</v>
      </c>
      <c r="AL757" s="34">
        <v>0</v>
      </c>
      <c r="AM757" s="35">
        <v>158.5</v>
      </c>
      <c r="AN757" s="35">
        <v>181</v>
      </c>
      <c r="AO757" s="36">
        <f t="shared" si="181"/>
        <v>0</v>
      </c>
      <c r="AP757" s="37">
        <f t="shared" si="183"/>
        <v>1</v>
      </c>
    </row>
    <row r="758" spans="1:42" ht="25" customHeight="1" x14ac:dyDescent="0.3">
      <c r="A758" s="71">
        <v>752</v>
      </c>
      <c r="B758" s="19" t="s">
        <v>537</v>
      </c>
      <c r="C758" s="58" t="s">
        <v>580</v>
      </c>
      <c r="D758" s="54">
        <v>118800</v>
      </c>
      <c r="E758" s="54">
        <f t="shared" si="169"/>
        <v>103304.34782608696</v>
      </c>
      <c r="G758" s="54">
        <f t="shared" si="170"/>
        <v>87808.695652173919</v>
      </c>
      <c r="H758" s="53">
        <f t="shared" si="171"/>
        <v>1.2138114492956467</v>
      </c>
      <c r="I758" s="52">
        <f t="shared" si="172"/>
        <v>15495.652173913044</v>
      </c>
      <c r="J758" s="51">
        <f t="shared" si="173"/>
        <v>122078.85230423861</v>
      </c>
      <c r="L758" s="55">
        <f t="shared" si="174"/>
        <v>140390.68014987439</v>
      </c>
      <c r="M758" s="43">
        <f t="shared" si="175"/>
        <v>21590.680149874388</v>
      </c>
      <c r="N758" s="44">
        <f t="shared" si="176"/>
        <v>0.18173973190129955</v>
      </c>
      <c r="R758" s="62">
        <v>0.79</v>
      </c>
      <c r="S758" s="48">
        <v>15.587400000000001</v>
      </c>
      <c r="T758" s="48">
        <v>18.744399999999999</v>
      </c>
      <c r="U758" s="24">
        <f t="shared" si="177"/>
        <v>0.95000295110153077</v>
      </c>
      <c r="V758" s="63">
        <v>0.02</v>
      </c>
      <c r="W758" s="49">
        <v>74.7</v>
      </c>
      <c r="X758" s="49">
        <v>101.7</v>
      </c>
      <c r="Y758" s="41">
        <f t="shared" si="182"/>
        <v>2.7228915662650604E-2</v>
      </c>
      <c r="Z758" s="64">
        <v>0.12</v>
      </c>
      <c r="AA758" s="26">
        <v>93.1</v>
      </c>
      <c r="AB758" s="26">
        <v>115.1</v>
      </c>
      <c r="AC758" s="27">
        <f t="shared" si="178"/>
        <v>0.14835660580021481</v>
      </c>
      <c r="AD758" s="68">
        <v>0.05</v>
      </c>
      <c r="AE758" s="29">
        <v>92</v>
      </c>
      <c r="AF758" s="29">
        <v>118.9</v>
      </c>
      <c r="AG758" s="30">
        <f t="shared" si="179"/>
        <v>6.4619565217391303E-2</v>
      </c>
      <c r="AH758" s="65">
        <v>0.02</v>
      </c>
      <c r="AI758" s="32">
        <v>93.8</v>
      </c>
      <c r="AJ758" s="32">
        <v>110.7</v>
      </c>
      <c r="AK758" s="33">
        <f t="shared" si="180"/>
        <v>2.3603411513859279E-2</v>
      </c>
      <c r="AL758" s="34">
        <v>0</v>
      </c>
      <c r="AM758" s="35">
        <v>158.5</v>
      </c>
      <c r="AN758" s="35">
        <v>181</v>
      </c>
      <c r="AO758" s="36">
        <f t="shared" si="181"/>
        <v>0</v>
      </c>
      <c r="AP758" s="37">
        <f t="shared" si="183"/>
        <v>1</v>
      </c>
    </row>
    <row r="759" spans="1:42" ht="25" customHeight="1" x14ac:dyDescent="0.3">
      <c r="A759" s="71">
        <v>753</v>
      </c>
      <c r="B759" s="19" t="s">
        <v>538</v>
      </c>
      <c r="C759" s="58" t="s">
        <v>580</v>
      </c>
      <c r="D759" s="54">
        <v>25143</v>
      </c>
      <c r="E759" s="54">
        <f t="shared" si="169"/>
        <v>21863.478260869568</v>
      </c>
      <c r="G759" s="54">
        <f t="shared" si="170"/>
        <v>18583.956521739132</v>
      </c>
      <c r="H759" s="53">
        <f t="shared" si="171"/>
        <v>1.2138114492956467</v>
      </c>
      <c r="I759" s="52">
        <f t="shared" si="172"/>
        <v>3279.521739130435</v>
      </c>
      <c r="J759" s="51">
        <f t="shared" si="173"/>
        <v>25836.940938429896</v>
      </c>
      <c r="L759" s="55">
        <f t="shared" si="174"/>
        <v>29712.482079194378</v>
      </c>
      <c r="M759" s="43">
        <f t="shared" si="175"/>
        <v>4569.4820791943785</v>
      </c>
      <c r="N759" s="44">
        <f t="shared" si="176"/>
        <v>0.18173973190129972</v>
      </c>
      <c r="R759" s="62">
        <v>0.79</v>
      </c>
      <c r="S759" s="48">
        <v>15.587400000000001</v>
      </c>
      <c r="T759" s="48">
        <v>18.744399999999999</v>
      </c>
      <c r="U759" s="24">
        <f t="shared" si="177"/>
        <v>0.95000295110153077</v>
      </c>
      <c r="V759" s="63">
        <v>0.02</v>
      </c>
      <c r="W759" s="49">
        <v>74.7</v>
      </c>
      <c r="X759" s="49">
        <v>101.7</v>
      </c>
      <c r="Y759" s="41">
        <f t="shared" si="182"/>
        <v>2.7228915662650604E-2</v>
      </c>
      <c r="Z759" s="64">
        <v>0.12</v>
      </c>
      <c r="AA759" s="26">
        <v>93.1</v>
      </c>
      <c r="AB759" s="26">
        <v>115.1</v>
      </c>
      <c r="AC759" s="27">
        <f t="shared" si="178"/>
        <v>0.14835660580021481</v>
      </c>
      <c r="AD759" s="68">
        <v>0.05</v>
      </c>
      <c r="AE759" s="29">
        <v>92</v>
      </c>
      <c r="AF759" s="29">
        <v>118.9</v>
      </c>
      <c r="AG759" s="30">
        <f t="shared" si="179"/>
        <v>6.4619565217391303E-2</v>
      </c>
      <c r="AH759" s="65">
        <v>0.02</v>
      </c>
      <c r="AI759" s="32">
        <v>93.8</v>
      </c>
      <c r="AJ759" s="32">
        <v>110.7</v>
      </c>
      <c r="AK759" s="33">
        <f t="shared" si="180"/>
        <v>2.3603411513859279E-2</v>
      </c>
      <c r="AL759" s="34">
        <v>0</v>
      </c>
      <c r="AM759" s="35">
        <v>158.5</v>
      </c>
      <c r="AN759" s="35">
        <v>181</v>
      </c>
      <c r="AO759" s="36">
        <f t="shared" si="181"/>
        <v>0</v>
      </c>
      <c r="AP759" s="37">
        <f t="shared" si="183"/>
        <v>1</v>
      </c>
    </row>
    <row r="760" spans="1:42" ht="25" customHeight="1" x14ac:dyDescent="0.3">
      <c r="A760" s="71">
        <v>754</v>
      </c>
      <c r="B760" s="19" t="s">
        <v>539</v>
      </c>
      <c r="C760" s="58" t="s">
        <v>580</v>
      </c>
      <c r="D760" s="54">
        <v>18857</v>
      </c>
      <c r="E760" s="54">
        <f t="shared" si="169"/>
        <v>16397.391304347828</v>
      </c>
      <c r="G760" s="54">
        <f t="shared" si="170"/>
        <v>13937.782608695654</v>
      </c>
      <c r="H760" s="53">
        <f t="shared" si="171"/>
        <v>1.2138114492956467</v>
      </c>
      <c r="I760" s="52">
        <f t="shared" si="172"/>
        <v>2459.608695652174</v>
      </c>
      <c r="J760" s="51">
        <f t="shared" si="173"/>
        <v>19377.448803880703</v>
      </c>
      <c r="L760" s="55">
        <f t="shared" si="174"/>
        <v>22284.066124462806</v>
      </c>
      <c r="M760" s="43">
        <f t="shared" si="175"/>
        <v>3427.0661244628063</v>
      </c>
      <c r="N760" s="44">
        <f t="shared" si="176"/>
        <v>0.18173973190129958</v>
      </c>
      <c r="R760" s="62">
        <v>0.79</v>
      </c>
      <c r="S760" s="48">
        <v>15.587400000000001</v>
      </c>
      <c r="T760" s="48">
        <v>18.744399999999999</v>
      </c>
      <c r="U760" s="24">
        <f t="shared" si="177"/>
        <v>0.95000295110153077</v>
      </c>
      <c r="V760" s="63">
        <v>0.02</v>
      </c>
      <c r="W760" s="49">
        <v>74.7</v>
      </c>
      <c r="X760" s="49">
        <v>101.7</v>
      </c>
      <c r="Y760" s="41">
        <f t="shared" si="182"/>
        <v>2.7228915662650604E-2</v>
      </c>
      <c r="Z760" s="64">
        <v>0.12</v>
      </c>
      <c r="AA760" s="26">
        <v>93.1</v>
      </c>
      <c r="AB760" s="26">
        <v>115.1</v>
      </c>
      <c r="AC760" s="27">
        <f t="shared" si="178"/>
        <v>0.14835660580021481</v>
      </c>
      <c r="AD760" s="68">
        <v>0.05</v>
      </c>
      <c r="AE760" s="29">
        <v>92</v>
      </c>
      <c r="AF760" s="29">
        <v>118.9</v>
      </c>
      <c r="AG760" s="30">
        <f t="shared" si="179"/>
        <v>6.4619565217391303E-2</v>
      </c>
      <c r="AH760" s="65">
        <v>0.02</v>
      </c>
      <c r="AI760" s="32">
        <v>93.8</v>
      </c>
      <c r="AJ760" s="32">
        <v>110.7</v>
      </c>
      <c r="AK760" s="33">
        <f t="shared" si="180"/>
        <v>2.3603411513859279E-2</v>
      </c>
      <c r="AL760" s="34">
        <v>0</v>
      </c>
      <c r="AM760" s="35">
        <v>158.5</v>
      </c>
      <c r="AN760" s="35">
        <v>181</v>
      </c>
      <c r="AO760" s="36">
        <f t="shared" si="181"/>
        <v>0</v>
      </c>
      <c r="AP760" s="37">
        <f t="shared" si="183"/>
        <v>1</v>
      </c>
    </row>
    <row r="761" spans="1:42" ht="25" customHeight="1" x14ac:dyDescent="0.3">
      <c r="A761" s="71">
        <v>755</v>
      </c>
      <c r="B761" s="19" t="s">
        <v>540</v>
      </c>
      <c r="C761" s="58" t="s">
        <v>580</v>
      </c>
      <c r="D761" s="54">
        <v>5342.86</v>
      </c>
      <c r="E761" s="54">
        <f t="shared" si="169"/>
        <v>4645.9652173913046</v>
      </c>
      <c r="G761" s="54">
        <f t="shared" si="170"/>
        <v>3949.0704347826086</v>
      </c>
      <c r="H761" s="53">
        <f t="shared" si="171"/>
        <v>1.2138114492956467</v>
      </c>
      <c r="I761" s="52">
        <f t="shared" si="172"/>
        <v>696.89478260869566</v>
      </c>
      <c r="J761" s="51">
        <f t="shared" si="173"/>
        <v>5490.3216904227638</v>
      </c>
      <c r="L761" s="55">
        <f t="shared" si="174"/>
        <v>6313.8699439861775</v>
      </c>
      <c r="M761" s="43">
        <f t="shared" si="175"/>
        <v>971.00994398617786</v>
      </c>
      <c r="N761" s="44">
        <f t="shared" si="176"/>
        <v>0.18173973190129966</v>
      </c>
      <c r="R761" s="62">
        <v>0.79</v>
      </c>
      <c r="S761" s="48">
        <v>15.587400000000001</v>
      </c>
      <c r="T761" s="48">
        <v>18.744399999999999</v>
      </c>
      <c r="U761" s="24">
        <f t="shared" si="177"/>
        <v>0.95000295110153077</v>
      </c>
      <c r="V761" s="63">
        <v>0.02</v>
      </c>
      <c r="W761" s="49">
        <v>74.7</v>
      </c>
      <c r="X761" s="49">
        <v>101.7</v>
      </c>
      <c r="Y761" s="41">
        <f t="shared" si="182"/>
        <v>2.7228915662650604E-2</v>
      </c>
      <c r="Z761" s="64">
        <v>0.12</v>
      </c>
      <c r="AA761" s="26">
        <v>93.1</v>
      </c>
      <c r="AB761" s="26">
        <v>115.1</v>
      </c>
      <c r="AC761" s="27">
        <f t="shared" si="178"/>
        <v>0.14835660580021481</v>
      </c>
      <c r="AD761" s="68">
        <v>0.05</v>
      </c>
      <c r="AE761" s="29">
        <v>92</v>
      </c>
      <c r="AF761" s="29">
        <v>118.9</v>
      </c>
      <c r="AG761" s="30">
        <f t="shared" si="179"/>
        <v>6.4619565217391303E-2</v>
      </c>
      <c r="AH761" s="65">
        <v>0.02</v>
      </c>
      <c r="AI761" s="32">
        <v>93.8</v>
      </c>
      <c r="AJ761" s="32">
        <v>110.7</v>
      </c>
      <c r="AK761" s="33">
        <f t="shared" si="180"/>
        <v>2.3603411513859279E-2</v>
      </c>
      <c r="AL761" s="34">
        <v>0</v>
      </c>
      <c r="AM761" s="35">
        <v>158.5</v>
      </c>
      <c r="AN761" s="35">
        <v>181</v>
      </c>
      <c r="AO761" s="36">
        <f t="shared" si="181"/>
        <v>0</v>
      </c>
      <c r="AP761" s="37">
        <f t="shared" si="183"/>
        <v>1</v>
      </c>
    </row>
    <row r="762" spans="1:42" ht="25" customHeight="1" x14ac:dyDescent="0.3">
      <c r="A762" s="71">
        <v>756</v>
      </c>
      <c r="B762" s="19" t="s">
        <v>541</v>
      </c>
      <c r="C762" s="58" t="s">
        <v>580</v>
      </c>
      <c r="D762" s="54">
        <v>4714.29</v>
      </c>
      <c r="E762" s="54">
        <f t="shared" si="169"/>
        <v>4099.3826086956524</v>
      </c>
      <c r="G762" s="54">
        <f t="shared" si="170"/>
        <v>3484.4752173913043</v>
      </c>
      <c r="H762" s="53">
        <f t="shared" si="171"/>
        <v>1.2138114492956467</v>
      </c>
      <c r="I762" s="52">
        <f t="shared" si="172"/>
        <v>614.90739130434781</v>
      </c>
      <c r="J762" s="51">
        <f t="shared" si="173"/>
        <v>4844.4033049608506</v>
      </c>
      <c r="L762" s="55">
        <f t="shared" si="174"/>
        <v>5571.0638007049774</v>
      </c>
      <c r="M762" s="43">
        <f t="shared" si="175"/>
        <v>856.77380070497748</v>
      </c>
      <c r="N762" s="44">
        <f t="shared" si="176"/>
        <v>0.18173973190129955</v>
      </c>
      <c r="R762" s="62">
        <v>0.79</v>
      </c>
      <c r="S762" s="48">
        <v>15.587400000000001</v>
      </c>
      <c r="T762" s="48">
        <v>18.744399999999999</v>
      </c>
      <c r="U762" s="24">
        <f t="shared" si="177"/>
        <v>0.95000295110153077</v>
      </c>
      <c r="V762" s="63">
        <v>0.02</v>
      </c>
      <c r="W762" s="49">
        <v>74.7</v>
      </c>
      <c r="X762" s="49">
        <v>101.7</v>
      </c>
      <c r="Y762" s="41">
        <f t="shared" si="182"/>
        <v>2.7228915662650604E-2</v>
      </c>
      <c r="Z762" s="64">
        <v>0.12</v>
      </c>
      <c r="AA762" s="26">
        <v>93.1</v>
      </c>
      <c r="AB762" s="26">
        <v>115.1</v>
      </c>
      <c r="AC762" s="27">
        <f t="shared" si="178"/>
        <v>0.14835660580021481</v>
      </c>
      <c r="AD762" s="68">
        <v>0.05</v>
      </c>
      <c r="AE762" s="29">
        <v>92</v>
      </c>
      <c r="AF762" s="29">
        <v>118.9</v>
      </c>
      <c r="AG762" s="30">
        <f t="shared" si="179"/>
        <v>6.4619565217391303E-2</v>
      </c>
      <c r="AH762" s="65">
        <v>0.02</v>
      </c>
      <c r="AI762" s="32">
        <v>93.8</v>
      </c>
      <c r="AJ762" s="32">
        <v>110.7</v>
      </c>
      <c r="AK762" s="33">
        <f t="shared" si="180"/>
        <v>2.3603411513859279E-2</v>
      </c>
      <c r="AL762" s="34">
        <v>0</v>
      </c>
      <c r="AM762" s="35">
        <v>158.5</v>
      </c>
      <c r="AN762" s="35">
        <v>181</v>
      </c>
      <c r="AO762" s="36">
        <f t="shared" si="181"/>
        <v>0</v>
      </c>
      <c r="AP762" s="37">
        <f t="shared" si="183"/>
        <v>1</v>
      </c>
    </row>
    <row r="763" spans="1:42" ht="25" customHeight="1" x14ac:dyDescent="0.3">
      <c r="A763" s="71">
        <v>757</v>
      </c>
      <c r="B763" s="19" t="s">
        <v>542</v>
      </c>
      <c r="C763" s="58" t="s">
        <v>580</v>
      </c>
      <c r="D763" s="54">
        <v>22000</v>
      </c>
      <c r="E763" s="54">
        <f t="shared" si="169"/>
        <v>19130.434782608696</v>
      </c>
      <c r="G763" s="54">
        <f t="shared" si="170"/>
        <v>16260.869565217392</v>
      </c>
      <c r="H763" s="53">
        <f t="shared" si="171"/>
        <v>1.2138114492956467</v>
      </c>
      <c r="I763" s="52">
        <f t="shared" si="172"/>
        <v>2869.5652173913045</v>
      </c>
      <c r="J763" s="51">
        <f t="shared" si="173"/>
        <v>22607.194871155298</v>
      </c>
      <c r="L763" s="55">
        <f t="shared" si="174"/>
        <v>25998.274101828589</v>
      </c>
      <c r="M763" s="43">
        <f t="shared" si="175"/>
        <v>3998.2741018285888</v>
      </c>
      <c r="N763" s="44">
        <f t="shared" si="176"/>
        <v>0.18173973190129949</v>
      </c>
      <c r="R763" s="62">
        <v>0.79</v>
      </c>
      <c r="S763" s="48">
        <v>15.587400000000001</v>
      </c>
      <c r="T763" s="48">
        <v>18.744399999999999</v>
      </c>
      <c r="U763" s="24">
        <f t="shared" si="177"/>
        <v>0.95000295110153077</v>
      </c>
      <c r="V763" s="63">
        <v>0.02</v>
      </c>
      <c r="W763" s="49">
        <v>74.7</v>
      </c>
      <c r="X763" s="49">
        <v>101.7</v>
      </c>
      <c r="Y763" s="41">
        <f t="shared" si="182"/>
        <v>2.7228915662650604E-2</v>
      </c>
      <c r="Z763" s="64">
        <v>0.12</v>
      </c>
      <c r="AA763" s="26">
        <v>93.1</v>
      </c>
      <c r="AB763" s="26">
        <v>115.1</v>
      </c>
      <c r="AC763" s="27">
        <f t="shared" si="178"/>
        <v>0.14835660580021481</v>
      </c>
      <c r="AD763" s="68">
        <v>0.05</v>
      </c>
      <c r="AE763" s="29">
        <v>92</v>
      </c>
      <c r="AF763" s="29">
        <v>118.9</v>
      </c>
      <c r="AG763" s="30">
        <f t="shared" si="179"/>
        <v>6.4619565217391303E-2</v>
      </c>
      <c r="AH763" s="65">
        <v>0.02</v>
      </c>
      <c r="AI763" s="32">
        <v>93.8</v>
      </c>
      <c r="AJ763" s="32">
        <v>110.7</v>
      </c>
      <c r="AK763" s="33">
        <f t="shared" si="180"/>
        <v>2.3603411513859279E-2</v>
      </c>
      <c r="AL763" s="34">
        <v>0</v>
      </c>
      <c r="AM763" s="35">
        <v>158.5</v>
      </c>
      <c r="AN763" s="35">
        <v>181</v>
      </c>
      <c r="AO763" s="36">
        <f t="shared" si="181"/>
        <v>0</v>
      </c>
      <c r="AP763" s="37">
        <f t="shared" si="183"/>
        <v>1</v>
      </c>
    </row>
    <row r="764" spans="1:42" ht="25" customHeight="1" x14ac:dyDescent="0.3">
      <c r="A764" s="71">
        <v>758</v>
      </c>
      <c r="B764" s="19" t="s">
        <v>543</v>
      </c>
      <c r="C764" s="58" t="s">
        <v>580</v>
      </c>
      <c r="D764" s="54">
        <v>2169</v>
      </c>
      <c r="E764" s="54">
        <f t="shared" si="169"/>
        <v>1886.0869565217392</v>
      </c>
      <c r="G764" s="54">
        <f t="shared" si="170"/>
        <v>1603.1739130434783</v>
      </c>
      <c r="H764" s="53">
        <f t="shared" si="171"/>
        <v>1.2138114492956467</v>
      </c>
      <c r="I764" s="52">
        <f t="shared" si="172"/>
        <v>282.91304347826087</v>
      </c>
      <c r="J764" s="51">
        <f t="shared" si="173"/>
        <v>2228.8638943425381</v>
      </c>
      <c r="L764" s="55">
        <f t="shared" si="174"/>
        <v>2563.1934784939185</v>
      </c>
      <c r="M764" s="43">
        <f t="shared" si="175"/>
        <v>394.19347849391852</v>
      </c>
      <c r="N764" s="44">
        <f t="shared" si="176"/>
        <v>0.18173973190129947</v>
      </c>
      <c r="R764" s="62">
        <v>0.79</v>
      </c>
      <c r="S764" s="48">
        <v>15.587400000000001</v>
      </c>
      <c r="T764" s="48">
        <v>18.744399999999999</v>
      </c>
      <c r="U764" s="24">
        <f t="shared" si="177"/>
        <v>0.95000295110153077</v>
      </c>
      <c r="V764" s="63">
        <v>0.02</v>
      </c>
      <c r="W764" s="49">
        <v>74.7</v>
      </c>
      <c r="X764" s="49">
        <v>101.7</v>
      </c>
      <c r="Y764" s="41">
        <f t="shared" si="182"/>
        <v>2.7228915662650604E-2</v>
      </c>
      <c r="Z764" s="64">
        <v>0.12</v>
      </c>
      <c r="AA764" s="26">
        <v>93.1</v>
      </c>
      <c r="AB764" s="26">
        <v>115.1</v>
      </c>
      <c r="AC764" s="27">
        <f t="shared" si="178"/>
        <v>0.14835660580021481</v>
      </c>
      <c r="AD764" s="68">
        <v>0.05</v>
      </c>
      <c r="AE764" s="29">
        <v>92</v>
      </c>
      <c r="AF764" s="29">
        <v>118.9</v>
      </c>
      <c r="AG764" s="30">
        <f t="shared" si="179"/>
        <v>6.4619565217391303E-2</v>
      </c>
      <c r="AH764" s="65">
        <v>0.02</v>
      </c>
      <c r="AI764" s="32">
        <v>93.8</v>
      </c>
      <c r="AJ764" s="32">
        <v>110.7</v>
      </c>
      <c r="AK764" s="33">
        <f t="shared" si="180"/>
        <v>2.3603411513859279E-2</v>
      </c>
      <c r="AL764" s="34">
        <v>0</v>
      </c>
      <c r="AM764" s="35">
        <v>158.5</v>
      </c>
      <c r="AN764" s="35">
        <v>181</v>
      </c>
      <c r="AO764" s="36">
        <f t="shared" si="181"/>
        <v>0</v>
      </c>
      <c r="AP764" s="37">
        <f t="shared" si="183"/>
        <v>1</v>
      </c>
    </row>
    <row r="765" spans="1:42" ht="25" customHeight="1" x14ac:dyDescent="0.3">
      <c r="A765" s="71">
        <v>759</v>
      </c>
      <c r="B765" s="19" t="s">
        <v>544</v>
      </c>
      <c r="C765" s="58" t="s">
        <v>580</v>
      </c>
      <c r="D765" s="54">
        <v>1446</v>
      </c>
      <c r="E765" s="54">
        <f t="shared" si="169"/>
        <v>1257.3913043478262</v>
      </c>
      <c r="G765" s="54">
        <f t="shared" si="170"/>
        <v>1068.7826086956522</v>
      </c>
      <c r="H765" s="53">
        <f t="shared" si="171"/>
        <v>1.2138114492956467</v>
      </c>
      <c r="I765" s="52">
        <f t="shared" si="172"/>
        <v>188.60869565217394</v>
      </c>
      <c r="J765" s="51">
        <f t="shared" si="173"/>
        <v>1485.9092628950257</v>
      </c>
      <c r="L765" s="55">
        <f t="shared" si="174"/>
        <v>1708.7956523292794</v>
      </c>
      <c r="M765" s="43">
        <f t="shared" si="175"/>
        <v>262.79565232927939</v>
      </c>
      <c r="N765" s="44">
        <f t="shared" si="176"/>
        <v>0.18173973190129972</v>
      </c>
      <c r="R765" s="62">
        <v>0.79</v>
      </c>
      <c r="S765" s="48">
        <v>15.587400000000001</v>
      </c>
      <c r="T765" s="48">
        <v>18.744399999999999</v>
      </c>
      <c r="U765" s="24">
        <f t="shared" si="177"/>
        <v>0.95000295110153077</v>
      </c>
      <c r="V765" s="63">
        <v>0.02</v>
      </c>
      <c r="W765" s="49">
        <v>74.7</v>
      </c>
      <c r="X765" s="49">
        <v>101.7</v>
      </c>
      <c r="Y765" s="41">
        <f t="shared" si="182"/>
        <v>2.7228915662650604E-2</v>
      </c>
      <c r="Z765" s="64">
        <v>0.12</v>
      </c>
      <c r="AA765" s="26">
        <v>93.1</v>
      </c>
      <c r="AB765" s="26">
        <v>115.1</v>
      </c>
      <c r="AC765" s="27">
        <f t="shared" si="178"/>
        <v>0.14835660580021481</v>
      </c>
      <c r="AD765" s="68">
        <v>0.05</v>
      </c>
      <c r="AE765" s="29">
        <v>92</v>
      </c>
      <c r="AF765" s="29">
        <v>118.9</v>
      </c>
      <c r="AG765" s="30">
        <f t="shared" si="179"/>
        <v>6.4619565217391303E-2</v>
      </c>
      <c r="AH765" s="65">
        <v>0.02</v>
      </c>
      <c r="AI765" s="32">
        <v>93.8</v>
      </c>
      <c r="AJ765" s="32">
        <v>110.7</v>
      </c>
      <c r="AK765" s="33">
        <f t="shared" si="180"/>
        <v>2.3603411513859279E-2</v>
      </c>
      <c r="AL765" s="34">
        <v>0</v>
      </c>
      <c r="AM765" s="35">
        <v>158.5</v>
      </c>
      <c r="AN765" s="35">
        <v>181</v>
      </c>
      <c r="AO765" s="36">
        <f t="shared" si="181"/>
        <v>0</v>
      </c>
      <c r="AP765" s="37">
        <f t="shared" si="183"/>
        <v>1</v>
      </c>
    </row>
    <row r="766" spans="1:42" ht="25" customHeight="1" x14ac:dyDescent="0.3">
      <c r="A766" s="71">
        <v>760</v>
      </c>
      <c r="B766" s="19" t="s">
        <v>545</v>
      </c>
      <c r="C766" s="58" t="s">
        <v>580</v>
      </c>
      <c r="D766" s="54">
        <v>4714.29</v>
      </c>
      <c r="E766" s="54">
        <f t="shared" si="169"/>
        <v>4099.3826086956524</v>
      </c>
      <c r="G766" s="54">
        <f t="shared" si="170"/>
        <v>3484.4752173913043</v>
      </c>
      <c r="H766" s="53">
        <f t="shared" si="171"/>
        <v>1.2138114492956467</v>
      </c>
      <c r="I766" s="52">
        <f t="shared" si="172"/>
        <v>614.90739130434781</v>
      </c>
      <c r="J766" s="51">
        <f t="shared" si="173"/>
        <v>4844.4033049608506</v>
      </c>
      <c r="L766" s="55">
        <f t="shared" si="174"/>
        <v>5571.0638007049774</v>
      </c>
      <c r="M766" s="43">
        <f t="shared" si="175"/>
        <v>856.77380070497748</v>
      </c>
      <c r="N766" s="44">
        <f t="shared" si="176"/>
        <v>0.18173973190129955</v>
      </c>
      <c r="R766" s="62">
        <v>0.79</v>
      </c>
      <c r="S766" s="48">
        <v>15.587400000000001</v>
      </c>
      <c r="T766" s="48">
        <v>18.744399999999999</v>
      </c>
      <c r="U766" s="24">
        <f t="shared" si="177"/>
        <v>0.95000295110153077</v>
      </c>
      <c r="V766" s="63">
        <v>0.02</v>
      </c>
      <c r="W766" s="49">
        <v>74.7</v>
      </c>
      <c r="X766" s="49">
        <v>101.7</v>
      </c>
      <c r="Y766" s="41">
        <f t="shared" si="182"/>
        <v>2.7228915662650604E-2</v>
      </c>
      <c r="Z766" s="64">
        <v>0.12</v>
      </c>
      <c r="AA766" s="26">
        <v>93.1</v>
      </c>
      <c r="AB766" s="26">
        <v>115.1</v>
      </c>
      <c r="AC766" s="27">
        <f t="shared" si="178"/>
        <v>0.14835660580021481</v>
      </c>
      <c r="AD766" s="68">
        <v>0.05</v>
      </c>
      <c r="AE766" s="29">
        <v>92</v>
      </c>
      <c r="AF766" s="29">
        <v>118.9</v>
      </c>
      <c r="AG766" s="30">
        <f t="shared" si="179"/>
        <v>6.4619565217391303E-2</v>
      </c>
      <c r="AH766" s="65">
        <v>0.02</v>
      </c>
      <c r="AI766" s="32">
        <v>93.8</v>
      </c>
      <c r="AJ766" s="32">
        <v>110.7</v>
      </c>
      <c r="AK766" s="33">
        <f t="shared" si="180"/>
        <v>2.3603411513859279E-2</v>
      </c>
      <c r="AL766" s="34">
        <v>0</v>
      </c>
      <c r="AM766" s="35">
        <v>158.5</v>
      </c>
      <c r="AN766" s="35">
        <v>181</v>
      </c>
      <c r="AO766" s="36">
        <f t="shared" si="181"/>
        <v>0</v>
      </c>
      <c r="AP766" s="37">
        <f t="shared" si="183"/>
        <v>1</v>
      </c>
    </row>
    <row r="767" spans="1:42" ht="25" customHeight="1" x14ac:dyDescent="0.3">
      <c r="A767" s="71">
        <v>761</v>
      </c>
      <c r="B767" s="19" t="s">
        <v>546</v>
      </c>
      <c r="C767" s="58" t="s">
        <v>580</v>
      </c>
      <c r="D767" s="54">
        <v>4714.29</v>
      </c>
      <c r="E767" s="54">
        <f t="shared" si="169"/>
        <v>4099.3826086956524</v>
      </c>
      <c r="G767" s="54">
        <f t="shared" si="170"/>
        <v>3484.4752173913043</v>
      </c>
      <c r="H767" s="53">
        <f t="shared" si="171"/>
        <v>1.2138114492956467</v>
      </c>
      <c r="I767" s="52">
        <f t="shared" si="172"/>
        <v>614.90739130434781</v>
      </c>
      <c r="J767" s="51">
        <f t="shared" si="173"/>
        <v>4844.4033049608506</v>
      </c>
      <c r="L767" s="55">
        <f t="shared" si="174"/>
        <v>5571.0638007049774</v>
      </c>
      <c r="M767" s="43">
        <f t="shared" si="175"/>
        <v>856.77380070497748</v>
      </c>
      <c r="N767" s="44">
        <f t="shared" si="176"/>
        <v>0.18173973190129955</v>
      </c>
      <c r="R767" s="62">
        <v>0.79</v>
      </c>
      <c r="S767" s="48">
        <v>15.587400000000001</v>
      </c>
      <c r="T767" s="48">
        <v>18.744399999999999</v>
      </c>
      <c r="U767" s="24">
        <f t="shared" si="177"/>
        <v>0.95000295110153077</v>
      </c>
      <c r="V767" s="63">
        <v>0.02</v>
      </c>
      <c r="W767" s="49">
        <v>74.7</v>
      </c>
      <c r="X767" s="49">
        <v>101.7</v>
      </c>
      <c r="Y767" s="41">
        <f t="shared" si="182"/>
        <v>2.7228915662650604E-2</v>
      </c>
      <c r="Z767" s="64">
        <v>0.12</v>
      </c>
      <c r="AA767" s="26">
        <v>93.1</v>
      </c>
      <c r="AB767" s="26">
        <v>115.1</v>
      </c>
      <c r="AC767" s="27">
        <f t="shared" si="178"/>
        <v>0.14835660580021481</v>
      </c>
      <c r="AD767" s="68">
        <v>0.05</v>
      </c>
      <c r="AE767" s="29">
        <v>92</v>
      </c>
      <c r="AF767" s="29">
        <v>118.9</v>
      </c>
      <c r="AG767" s="30">
        <f t="shared" si="179"/>
        <v>6.4619565217391303E-2</v>
      </c>
      <c r="AH767" s="65">
        <v>0.02</v>
      </c>
      <c r="AI767" s="32">
        <v>93.8</v>
      </c>
      <c r="AJ767" s="32">
        <v>110.7</v>
      </c>
      <c r="AK767" s="33">
        <f t="shared" si="180"/>
        <v>2.3603411513859279E-2</v>
      </c>
      <c r="AL767" s="34">
        <v>0</v>
      </c>
      <c r="AM767" s="35">
        <v>158.5</v>
      </c>
      <c r="AN767" s="35">
        <v>181</v>
      </c>
      <c r="AO767" s="36">
        <f t="shared" si="181"/>
        <v>0</v>
      </c>
      <c r="AP767" s="37">
        <f t="shared" si="183"/>
        <v>1</v>
      </c>
    </row>
    <row r="768" spans="1:42" ht="25" customHeight="1" x14ac:dyDescent="0.3">
      <c r="A768" s="71">
        <v>762</v>
      </c>
      <c r="B768" s="19" t="s">
        <v>547</v>
      </c>
      <c r="C768" s="58" t="s">
        <v>580</v>
      </c>
      <c r="D768" s="54">
        <v>234771.43</v>
      </c>
      <c r="E768" s="54">
        <f t="shared" si="169"/>
        <v>204149.06956521739</v>
      </c>
      <c r="G768" s="54">
        <f t="shared" si="170"/>
        <v>173526.70913043479</v>
      </c>
      <c r="H768" s="53">
        <f t="shared" si="171"/>
        <v>1.2138114492956467</v>
      </c>
      <c r="I768" s="52">
        <f t="shared" si="172"/>
        <v>30622.360434782608</v>
      </c>
      <c r="J768" s="51">
        <f t="shared" si="173"/>
        <v>241251.06673589977</v>
      </c>
      <c r="L768" s="55">
        <f t="shared" si="174"/>
        <v>277438.72674628469</v>
      </c>
      <c r="M768" s="43">
        <f t="shared" si="175"/>
        <v>42667.296746284701</v>
      </c>
      <c r="N768" s="44">
        <f t="shared" si="176"/>
        <v>0.18173973190129949</v>
      </c>
      <c r="R768" s="62">
        <v>0.79</v>
      </c>
      <c r="S768" s="48">
        <v>15.587400000000001</v>
      </c>
      <c r="T768" s="48">
        <v>18.744399999999999</v>
      </c>
      <c r="U768" s="24">
        <f t="shared" si="177"/>
        <v>0.95000295110153077</v>
      </c>
      <c r="V768" s="63">
        <v>0.02</v>
      </c>
      <c r="W768" s="49">
        <v>74.7</v>
      </c>
      <c r="X768" s="49">
        <v>101.7</v>
      </c>
      <c r="Y768" s="41">
        <f t="shared" si="182"/>
        <v>2.7228915662650604E-2</v>
      </c>
      <c r="Z768" s="64">
        <v>0.12</v>
      </c>
      <c r="AA768" s="26">
        <v>93.1</v>
      </c>
      <c r="AB768" s="26">
        <v>115.1</v>
      </c>
      <c r="AC768" s="27">
        <f t="shared" si="178"/>
        <v>0.14835660580021481</v>
      </c>
      <c r="AD768" s="68">
        <v>0.05</v>
      </c>
      <c r="AE768" s="29">
        <v>92</v>
      </c>
      <c r="AF768" s="29">
        <v>118.9</v>
      </c>
      <c r="AG768" s="30">
        <f t="shared" si="179"/>
        <v>6.4619565217391303E-2</v>
      </c>
      <c r="AH768" s="65">
        <v>0.02</v>
      </c>
      <c r="AI768" s="32">
        <v>93.8</v>
      </c>
      <c r="AJ768" s="32">
        <v>110.7</v>
      </c>
      <c r="AK768" s="33">
        <f t="shared" si="180"/>
        <v>2.3603411513859279E-2</v>
      </c>
      <c r="AL768" s="34">
        <v>0</v>
      </c>
      <c r="AM768" s="35">
        <v>158.5</v>
      </c>
      <c r="AN768" s="35">
        <v>181</v>
      </c>
      <c r="AO768" s="36">
        <f t="shared" si="181"/>
        <v>0</v>
      </c>
      <c r="AP768" s="37">
        <f t="shared" si="183"/>
        <v>1</v>
      </c>
    </row>
    <row r="769" spans="1:42" ht="25" customHeight="1" x14ac:dyDescent="0.3">
      <c r="A769" s="71">
        <v>763</v>
      </c>
      <c r="B769" s="19" t="s">
        <v>548</v>
      </c>
      <c r="C769" s="58" t="s">
        <v>580</v>
      </c>
      <c r="D769" s="54">
        <v>50914.29</v>
      </c>
      <c r="E769" s="54">
        <f t="shared" si="169"/>
        <v>44273.295652173918</v>
      </c>
      <c r="G769" s="54">
        <f t="shared" si="170"/>
        <v>37632.301304347828</v>
      </c>
      <c r="H769" s="53">
        <f t="shared" si="171"/>
        <v>1.2138114492956467</v>
      </c>
      <c r="I769" s="52">
        <f t="shared" si="172"/>
        <v>6640.9943478260875</v>
      </c>
      <c r="J769" s="51">
        <f t="shared" si="173"/>
        <v>52319.51253438698</v>
      </c>
      <c r="L769" s="55">
        <f t="shared" si="174"/>
        <v>60167.439414545021</v>
      </c>
      <c r="M769" s="43">
        <f t="shared" si="175"/>
        <v>9253.1494145450197</v>
      </c>
      <c r="N769" s="44">
        <f t="shared" si="176"/>
        <v>0.18173973190129961</v>
      </c>
      <c r="R769" s="62">
        <v>0.79</v>
      </c>
      <c r="S769" s="48">
        <v>15.587400000000001</v>
      </c>
      <c r="T769" s="48">
        <v>18.744399999999999</v>
      </c>
      <c r="U769" s="24">
        <f t="shared" si="177"/>
        <v>0.95000295110153077</v>
      </c>
      <c r="V769" s="63">
        <v>0.02</v>
      </c>
      <c r="W769" s="49">
        <v>74.7</v>
      </c>
      <c r="X769" s="49">
        <v>101.7</v>
      </c>
      <c r="Y769" s="41">
        <f t="shared" si="182"/>
        <v>2.7228915662650604E-2</v>
      </c>
      <c r="Z769" s="64">
        <v>0.12</v>
      </c>
      <c r="AA769" s="26">
        <v>93.1</v>
      </c>
      <c r="AB769" s="26">
        <v>115.1</v>
      </c>
      <c r="AC769" s="27">
        <f t="shared" si="178"/>
        <v>0.14835660580021481</v>
      </c>
      <c r="AD769" s="68">
        <v>0.05</v>
      </c>
      <c r="AE769" s="29">
        <v>92</v>
      </c>
      <c r="AF769" s="29">
        <v>118.9</v>
      </c>
      <c r="AG769" s="30">
        <f t="shared" si="179"/>
        <v>6.4619565217391303E-2</v>
      </c>
      <c r="AH769" s="65">
        <v>0.02</v>
      </c>
      <c r="AI769" s="32">
        <v>93.8</v>
      </c>
      <c r="AJ769" s="32">
        <v>110.7</v>
      </c>
      <c r="AK769" s="33">
        <f t="shared" si="180"/>
        <v>2.3603411513859279E-2</v>
      </c>
      <c r="AL769" s="34">
        <v>0</v>
      </c>
      <c r="AM769" s="35">
        <v>158.5</v>
      </c>
      <c r="AN769" s="35">
        <v>181</v>
      </c>
      <c r="AO769" s="36">
        <f t="shared" si="181"/>
        <v>0</v>
      </c>
      <c r="AP769" s="37">
        <f t="shared" si="183"/>
        <v>1</v>
      </c>
    </row>
    <row r="770" spans="1:42" ht="25" customHeight="1" x14ac:dyDescent="0.3">
      <c r="A770" s="71">
        <v>764</v>
      </c>
      <c r="B770" s="19" t="s">
        <v>549</v>
      </c>
      <c r="C770" s="58" t="s">
        <v>580</v>
      </c>
      <c r="D770" s="54">
        <v>50914.29</v>
      </c>
      <c r="E770" s="54">
        <f t="shared" si="169"/>
        <v>44273.295652173918</v>
      </c>
      <c r="G770" s="54">
        <f t="shared" si="170"/>
        <v>37632.301304347828</v>
      </c>
      <c r="H770" s="53">
        <f t="shared" si="171"/>
        <v>1.2138114492956467</v>
      </c>
      <c r="I770" s="52">
        <f t="shared" si="172"/>
        <v>6640.9943478260875</v>
      </c>
      <c r="J770" s="51">
        <f t="shared" si="173"/>
        <v>52319.51253438698</v>
      </c>
      <c r="L770" s="55">
        <f t="shared" si="174"/>
        <v>60167.439414545021</v>
      </c>
      <c r="M770" s="43">
        <f t="shared" si="175"/>
        <v>9253.1494145450197</v>
      </c>
      <c r="N770" s="44">
        <f t="shared" si="176"/>
        <v>0.18173973190129961</v>
      </c>
      <c r="R770" s="62">
        <v>0.79</v>
      </c>
      <c r="S770" s="48">
        <v>15.587400000000001</v>
      </c>
      <c r="T770" s="48">
        <v>18.744399999999999</v>
      </c>
      <c r="U770" s="24">
        <f t="shared" si="177"/>
        <v>0.95000295110153077</v>
      </c>
      <c r="V770" s="63">
        <v>0.02</v>
      </c>
      <c r="W770" s="49">
        <v>74.7</v>
      </c>
      <c r="X770" s="49">
        <v>101.7</v>
      </c>
      <c r="Y770" s="41">
        <f t="shared" si="182"/>
        <v>2.7228915662650604E-2</v>
      </c>
      <c r="Z770" s="64">
        <v>0.12</v>
      </c>
      <c r="AA770" s="26">
        <v>93.1</v>
      </c>
      <c r="AB770" s="26">
        <v>115.1</v>
      </c>
      <c r="AC770" s="27">
        <f t="shared" si="178"/>
        <v>0.14835660580021481</v>
      </c>
      <c r="AD770" s="68">
        <v>0.05</v>
      </c>
      <c r="AE770" s="29">
        <v>92</v>
      </c>
      <c r="AF770" s="29">
        <v>118.9</v>
      </c>
      <c r="AG770" s="30">
        <f t="shared" si="179"/>
        <v>6.4619565217391303E-2</v>
      </c>
      <c r="AH770" s="65">
        <v>0.02</v>
      </c>
      <c r="AI770" s="32">
        <v>93.8</v>
      </c>
      <c r="AJ770" s="32">
        <v>110.7</v>
      </c>
      <c r="AK770" s="33">
        <f t="shared" si="180"/>
        <v>2.3603411513859279E-2</v>
      </c>
      <c r="AL770" s="34">
        <v>0</v>
      </c>
      <c r="AM770" s="35">
        <v>158.5</v>
      </c>
      <c r="AN770" s="35">
        <v>181</v>
      </c>
      <c r="AO770" s="36">
        <f t="shared" si="181"/>
        <v>0</v>
      </c>
      <c r="AP770" s="37">
        <f t="shared" si="183"/>
        <v>1</v>
      </c>
    </row>
    <row r="771" spans="1:42" ht="25" customHeight="1" x14ac:dyDescent="0.3">
      <c r="A771" s="71">
        <v>765</v>
      </c>
      <c r="B771" s="19" t="s">
        <v>550</v>
      </c>
      <c r="C771" s="58" t="s">
        <v>580</v>
      </c>
      <c r="D771" s="54">
        <v>42428.57</v>
      </c>
      <c r="E771" s="54">
        <f t="shared" si="169"/>
        <v>36894.408695652179</v>
      </c>
      <c r="G771" s="54">
        <f t="shared" si="170"/>
        <v>31360.24739130435</v>
      </c>
      <c r="H771" s="53">
        <f t="shared" si="171"/>
        <v>1.2138114492956467</v>
      </c>
      <c r="I771" s="52">
        <f t="shared" si="172"/>
        <v>5534.1613043478264</v>
      </c>
      <c r="J771" s="51">
        <f t="shared" si="173"/>
        <v>43599.588640656984</v>
      </c>
      <c r="L771" s="55">
        <f t="shared" si="174"/>
        <v>50139.52693675553</v>
      </c>
      <c r="M771" s="43">
        <f t="shared" si="175"/>
        <v>7710.9569367555305</v>
      </c>
      <c r="N771" s="44">
        <f t="shared" si="176"/>
        <v>0.18173973190129977</v>
      </c>
      <c r="R771" s="62">
        <v>0.79</v>
      </c>
      <c r="S771" s="48">
        <v>15.587400000000001</v>
      </c>
      <c r="T771" s="48">
        <v>18.744399999999999</v>
      </c>
      <c r="U771" s="24">
        <f t="shared" si="177"/>
        <v>0.95000295110153077</v>
      </c>
      <c r="V771" s="63">
        <v>0.02</v>
      </c>
      <c r="W771" s="49">
        <v>74.7</v>
      </c>
      <c r="X771" s="49">
        <v>101.7</v>
      </c>
      <c r="Y771" s="41">
        <f t="shared" si="182"/>
        <v>2.7228915662650604E-2</v>
      </c>
      <c r="Z771" s="64">
        <v>0.12</v>
      </c>
      <c r="AA771" s="26">
        <v>93.1</v>
      </c>
      <c r="AB771" s="26">
        <v>115.1</v>
      </c>
      <c r="AC771" s="27">
        <f t="shared" si="178"/>
        <v>0.14835660580021481</v>
      </c>
      <c r="AD771" s="68">
        <v>0.05</v>
      </c>
      <c r="AE771" s="29">
        <v>92</v>
      </c>
      <c r="AF771" s="29">
        <v>118.9</v>
      </c>
      <c r="AG771" s="30">
        <f t="shared" si="179"/>
        <v>6.4619565217391303E-2</v>
      </c>
      <c r="AH771" s="65">
        <v>0.02</v>
      </c>
      <c r="AI771" s="32">
        <v>93.8</v>
      </c>
      <c r="AJ771" s="32">
        <v>110.7</v>
      </c>
      <c r="AK771" s="33">
        <f t="shared" si="180"/>
        <v>2.3603411513859279E-2</v>
      </c>
      <c r="AL771" s="34">
        <v>0</v>
      </c>
      <c r="AM771" s="35">
        <v>158.5</v>
      </c>
      <c r="AN771" s="35">
        <v>181</v>
      </c>
      <c r="AO771" s="36">
        <f t="shared" si="181"/>
        <v>0</v>
      </c>
      <c r="AP771" s="37">
        <f t="shared" si="183"/>
        <v>1</v>
      </c>
    </row>
    <row r="772" spans="1:42" ht="25" customHeight="1" x14ac:dyDescent="0.3">
      <c r="A772" s="71">
        <v>766</v>
      </c>
      <c r="B772" s="19" t="s">
        <v>551</v>
      </c>
      <c r="C772" s="58" t="s">
        <v>580</v>
      </c>
      <c r="D772" s="54">
        <v>4126.13</v>
      </c>
      <c r="E772" s="54">
        <f t="shared" si="169"/>
        <v>3587.9391304347828</v>
      </c>
      <c r="G772" s="54">
        <f t="shared" si="170"/>
        <v>3049.7482608695655</v>
      </c>
      <c r="H772" s="53">
        <f t="shared" si="171"/>
        <v>1.2138114492956467</v>
      </c>
      <c r="I772" s="52">
        <f t="shared" si="172"/>
        <v>538.19086956521744</v>
      </c>
      <c r="J772" s="51">
        <f t="shared" si="173"/>
        <v>4240.0102260781823</v>
      </c>
      <c r="L772" s="55">
        <f t="shared" si="174"/>
        <v>4876.0117599899095</v>
      </c>
      <c r="M772" s="43">
        <f t="shared" si="175"/>
        <v>749.88175998990937</v>
      </c>
      <c r="N772" s="44">
        <f t="shared" si="176"/>
        <v>0.18173973190129961</v>
      </c>
      <c r="R772" s="62">
        <v>0.79</v>
      </c>
      <c r="S772" s="48">
        <v>15.587400000000001</v>
      </c>
      <c r="T772" s="48">
        <v>18.744399999999999</v>
      </c>
      <c r="U772" s="24">
        <f t="shared" si="177"/>
        <v>0.95000295110153077</v>
      </c>
      <c r="V772" s="63">
        <v>0.02</v>
      </c>
      <c r="W772" s="49">
        <v>74.7</v>
      </c>
      <c r="X772" s="49">
        <v>101.7</v>
      </c>
      <c r="Y772" s="41">
        <f t="shared" si="182"/>
        <v>2.7228915662650604E-2</v>
      </c>
      <c r="Z772" s="64">
        <v>0.12</v>
      </c>
      <c r="AA772" s="26">
        <v>93.1</v>
      </c>
      <c r="AB772" s="26">
        <v>115.1</v>
      </c>
      <c r="AC772" s="27">
        <f t="shared" si="178"/>
        <v>0.14835660580021481</v>
      </c>
      <c r="AD772" s="68">
        <v>0.05</v>
      </c>
      <c r="AE772" s="29">
        <v>92</v>
      </c>
      <c r="AF772" s="29">
        <v>118.9</v>
      </c>
      <c r="AG772" s="30">
        <f t="shared" si="179"/>
        <v>6.4619565217391303E-2</v>
      </c>
      <c r="AH772" s="65">
        <v>0.02</v>
      </c>
      <c r="AI772" s="32">
        <v>93.8</v>
      </c>
      <c r="AJ772" s="32">
        <v>110.7</v>
      </c>
      <c r="AK772" s="33">
        <f t="shared" si="180"/>
        <v>2.3603411513859279E-2</v>
      </c>
      <c r="AL772" s="34">
        <v>0</v>
      </c>
      <c r="AM772" s="35">
        <v>158.5</v>
      </c>
      <c r="AN772" s="35">
        <v>181</v>
      </c>
      <c r="AO772" s="36">
        <f t="shared" si="181"/>
        <v>0</v>
      </c>
      <c r="AP772" s="37">
        <f t="shared" si="183"/>
        <v>1</v>
      </c>
    </row>
    <row r="773" spans="1:42" ht="25" customHeight="1" x14ac:dyDescent="0.3">
      <c r="A773" s="71">
        <v>767</v>
      </c>
      <c r="B773" s="19" t="s">
        <v>552</v>
      </c>
      <c r="C773" s="58" t="s">
        <v>580</v>
      </c>
      <c r="D773" s="54">
        <v>5782.86</v>
      </c>
      <c r="E773" s="54">
        <f t="shared" si="169"/>
        <v>5028.5739130434786</v>
      </c>
      <c r="G773" s="54">
        <f t="shared" si="170"/>
        <v>4274.2878260869566</v>
      </c>
      <c r="H773" s="53">
        <f t="shared" si="171"/>
        <v>1.2138114492956467</v>
      </c>
      <c r="I773" s="52">
        <f t="shared" si="172"/>
        <v>754.28608695652179</v>
      </c>
      <c r="J773" s="51">
        <f t="shared" si="173"/>
        <v>5942.4655878458698</v>
      </c>
      <c r="L773" s="55">
        <f t="shared" si="174"/>
        <v>6833.8354260227497</v>
      </c>
      <c r="M773" s="43">
        <f t="shared" si="175"/>
        <v>1050.9754260227501</v>
      </c>
      <c r="N773" s="44">
        <f t="shared" si="176"/>
        <v>0.18173973190129972</v>
      </c>
      <c r="R773" s="62">
        <v>0.79</v>
      </c>
      <c r="S773" s="48">
        <v>15.587400000000001</v>
      </c>
      <c r="T773" s="48">
        <v>18.744399999999999</v>
      </c>
      <c r="U773" s="24">
        <f t="shared" si="177"/>
        <v>0.95000295110153077</v>
      </c>
      <c r="V773" s="63">
        <v>0.02</v>
      </c>
      <c r="W773" s="49">
        <v>74.7</v>
      </c>
      <c r="X773" s="49">
        <v>101.7</v>
      </c>
      <c r="Y773" s="41">
        <f t="shared" si="182"/>
        <v>2.7228915662650604E-2</v>
      </c>
      <c r="Z773" s="64">
        <v>0.12</v>
      </c>
      <c r="AA773" s="26">
        <v>93.1</v>
      </c>
      <c r="AB773" s="26">
        <v>115.1</v>
      </c>
      <c r="AC773" s="27">
        <f t="shared" si="178"/>
        <v>0.14835660580021481</v>
      </c>
      <c r="AD773" s="68">
        <v>0.05</v>
      </c>
      <c r="AE773" s="29">
        <v>92</v>
      </c>
      <c r="AF773" s="29">
        <v>118.9</v>
      </c>
      <c r="AG773" s="30">
        <f t="shared" si="179"/>
        <v>6.4619565217391303E-2</v>
      </c>
      <c r="AH773" s="65">
        <v>0.02</v>
      </c>
      <c r="AI773" s="32">
        <v>93.8</v>
      </c>
      <c r="AJ773" s="32">
        <v>110.7</v>
      </c>
      <c r="AK773" s="33">
        <f t="shared" si="180"/>
        <v>2.3603411513859279E-2</v>
      </c>
      <c r="AL773" s="34">
        <v>0</v>
      </c>
      <c r="AM773" s="35">
        <v>158.5</v>
      </c>
      <c r="AN773" s="35">
        <v>181</v>
      </c>
      <c r="AO773" s="36">
        <f t="shared" si="181"/>
        <v>0</v>
      </c>
      <c r="AP773" s="37">
        <f t="shared" si="183"/>
        <v>1</v>
      </c>
    </row>
    <row r="774" spans="1:42" ht="25" customHeight="1" x14ac:dyDescent="0.3">
      <c r="A774" s="71">
        <v>768</v>
      </c>
      <c r="B774" s="19" t="s">
        <v>553</v>
      </c>
      <c r="C774" s="58" t="s">
        <v>580</v>
      </c>
      <c r="D774" s="54">
        <v>9035.7099999999991</v>
      </c>
      <c r="E774" s="54">
        <f t="shared" si="169"/>
        <v>7857.1391304347826</v>
      </c>
      <c r="G774" s="54">
        <f t="shared" si="170"/>
        <v>6678.5682608695652</v>
      </c>
      <c r="H774" s="53">
        <f t="shared" si="171"/>
        <v>1.2138114492956467</v>
      </c>
      <c r="I774" s="52">
        <f t="shared" si="172"/>
        <v>1178.5708695652174</v>
      </c>
      <c r="J774" s="51">
        <f t="shared" si="173"/>
        <v>9285.0934895112114</v>
      </c>
      <c r="L774" s="55">
        <f t="shared" si="174"/>
        <v>10677.857512937891</v>
      </c>
      <c r="M774" s="43">
        <f t="shared" si="175"/>
        <v>1642.1475129378923</v>
      </c>
      <c r="N774" s="44">
        <f t="shared" si="176"/>
        <v>0.18173973190129966</v>
      </c>
      <c r="R774" s="62">
        <v>0.79</v>
      </c>
      <c r="S774" s="48">
        <v>15.587400000000001</v>
      </c>
      <c r="T774" s="48">
        <v>18.744399999999999</v>
      </c>
      <c r="U774" s="24">
        <f t="shared" si="177"/>
        <v>0.95000295110153077</v>
      </c>
      <c r="V774" s="63">
        <v>0.02</v>
      </c>
      <c r="W774" s="49">
        <v>74.7</v>
      </c>
      <c r="X774" s="49">
        <v>101.7</v>
      </c>
      <c r="Y774" s="41">
        <f t="shared" si="182"/>
        <v>2.7228915662650604E-2</v>
      </c>
      <c r="Z774" s="64">
        <v>0.12</v>
      </c>
      <c r="AA774" s="26">
        <v>93.1</v>
      </c>
      <c r="AB774" s="26">
        <v>115.1</v>
      </c>
      <c r="AC774" s="27">
        <f t="shared" si="178"/>
        <v>0.14835660580021481</v>
      </c>
      <c r="AD774" s="68">
        <v>0.05</v>
      </c>
      <c r="AE774" s="29">
        <v>92</v>
      </c>
      <c r="AF774" s="29">
        <v>118.9</v>
      </c>
      <c r="AG774" s="30">
        <f t="shared" si="179"/>
        <v>6.4619565217391303E-2</v>
      </c>
      <c r="AH774" s="65">
        <v>0.02</v>
      </c>
      <c r="AI774" s="32">
        <v>93.8</v>
      </c>
      <c r="AJ774" s="32">
        <v>110.7</v>
      </c>
      <c r="AK774" s="33">
        <f t="shared" si="180"/>
        <v>2.3603411513859279E-2</v>
      </c>
      <c r="AL774" s="34">
        <v>0</v>
      </c>
      <c r="AM774" s="35">
        <v>158.5</v>
      </c>
      <c r="AN774" s="35">
        <v>181</v>
      </c>
      <c r="AO774" s="36">
        <f t="shared" si="181"/>
        <v>0</v>
      </c>
      <c r="AP774" s="37">
        <f t="shared" si="183"/>
        <v>1</v>
      </c>
    </row>
    <row r="775" spans="1:42" ht="25" customHeight="1" x14ac:dyDescent="0.3">
      <c r="A775" s="71">
        <v>769</v>
      </c>
      <c r="B775" s="19" t="s">
        <v>554</v>
      </c>
      <c r="C775" s="58" t="s">
        <v>580</v>
      </c>
      <c r="D775" s="54">
        <v>234771.43</v>
      </c>
      <c r="E775" s="54">
        <f t="shared" si="169"/>
        <v>204149.06956521739</v>
      </c>
      <c r="G775" s="54">
        <f t="shared" si="170"/>
        <v>173526.70913043479</v>
      </c>
      <c r="H775" s="53">
        <f t="shared" si="171"/>
        <v>1.2138114492956467</v>
      </c>
      <c r="I775" s="52">
        <f t="shared" si="172"/>
        <v>30622.360434782608</v>
      </c>
      <c r="J775" s="51">
        <f t="shared" si="173"/>
        <v>241251.06673589977</v>
      </c>
      <c r="L775" s="55">
        <f t="shared" si="174"/>
        <v>277438.72674628469</v>
      </c>
      <c r="M775" s="43">
        <f t="shared" si="175"/>
        <v>42667.296746284701</v>
      </c>
      <c r="N775" s="44">
        <f t="shared" si="176"/>
        <v>0.18173973190129949</v>
      </c>
      <c r="R775" s="62">
        <v>0.79</v>
      </c>
      <c r="S775" s="48">
        <v>15.587400000000001</v>
      </c>
      <c r="T775" s="48">
        <v>18.744399999999999</v>
      </c>
      <c r="U775" s="24">
        <f t="shared" si="177"/>
        <v>0.95000295110153077</v>
      </c>
      <c r="V775" s="63">
        <v>0.02</v>
      </c>
      <c r="W775" s="49">
        <v>74.7</v>
      </c>
      <c r="X775" s="49">
        <v>101.7</v>
      </c>
      <c r="Y775" s="41">
        <f t="shared" si="182"/>
        <v>2.7228915662650604E-2</v>
      </c>
      <c r="Z775" s="64">
        <v>0.12</v>
      </c>
      <c r="AA775" s="26">
        <v>93.1</v>
      </c>
      <c r="AB775" s="26">
        <v>115.1</v>
      </c>
      <c r="AC775" s="27">
        <f t="shared" si="178"/>
        <v>0.14835660580021481</v>
      </c>
      <c r="AD775" s="68">
        <v>0.05</v>
      </c>
      <c r="AE775" s="29">
        <v>92</v>
      </c>
      <c r="AF775" s="29">
        <v>118.9</v>
      </c>
      <c r="AG775" s="30">
        <f t="shared" si="179"/>
        <v>6.4619565217391303E-2</v>
      </c>
      <c r="AH775" s="65">
        <v>0.02</v>
      </c>
      <c r="AI775" s="32">
        <v>93.8</v>
      </c>
      <c r="AJ775" s="32">
        <v>110.7</v>
      </c>
      <c r="AK775" s="33">
        <f t="shared" si="180"/>
        <v>2.3603411513859279E-2</v>
      </c>
      <c r="AL775" s="34">
        <v>0</v>
      </c>
      <c r="AM775" s="35">
        <v>158.5</v>
      </c>
      <c r="AN775" s="35">
        <v>181</v>
      </c>
      <c r="AO775" s="36">
        <f t="shared" si="181"/>
        <v>0</v>
      </c>
      <c r="AP775" s="37">
        <f t="shared" si="183"/>
        <v>1</v>
      </c>
    </row>
    <row r="776" spans="1:42" ht="25" customHeight="1" x14ac:dyDescent="0.3">
      <c r="A776" s="71">
        <v>770</v>
      </c>
      <c r="B776" s="19" t="s">
        <v>555</v>
      </c>
      <c r="C776" s="58" t="s">
        <v>580</v>
      </c>
      <c r="D776" s="54">
        <v>50914.29</v>
      </c>
      <c r="E776" s="54">
        <f t="shared" ref="E776:E839" si="184">D776/1.15</f>
        <v>44273.295652173918</v>
      </c>
      <c r="G776" s="54">
        <f t="shared" ref="G776:G839" si="185">E776*85%</f>
        <v>37632.301304347828</v>
      </c>
      <c r="H776" s="53">
        <f t="shared" ref="H776:H839" si="186">U776+Y776+AC776+AG776+AK776+AO776</f>
        <v>1.2138114492956467</v>
      </c>
      <c r="I776" s="52">
        <f t="shared" ref="I776:I839" si="187">E776*15%</f>
        <v>6640.9943478260875</v>
      </c>
      <c r="J776" s="51">
        <f t="shared" ref="J776:J839" si="188">(G776*H776)+I776</f>
        <v>52319.51253438698</v>
      </c>
      <c r="L776" s="55">
        <f t="shared" ref="L776:L839" si="189">J776*1.15</f>
        <v>60167.439414545021</v>
      </c>
      <c r="M776" s="43">
        <f t="shared" ref="M776:M839" si="190">L776-D776</f>
        <v>9253.1494145450197</v>
      </c>
      <c r="N776" s="44">
        <f t="shared" ref="N776:N839" si="191">M776/D776</f>
        <v>0.18173973190129961</v>
      </c>
      <c r="R776" s="62">
        <v>0.79</v>
      </c>
      <c r="S776" s="48">
        <v>15.587400000000001</v>
      </c>
      <c r="T776" s="48">
        <v>18.744399999999999</v>
      </c>
      <c r="U776" s="24">
        <f t="shared" ref="U776:U839" si="192">R776*(T776/S776)</f>
        <v>0.95000295110153077</v>
      </c>
      <c r="V776" s="63">
        <v>0.02</v>
      </c>
      <c r="W776" s="49">
        <v>74.7</v>
      </c>
      <c r="X776" s="49">
        <v>101.7</v>
      </c>
      <c r="Y776" s="41">
        <f t="shared" si="182"/>
        <v>2.7228915662650604E-2</v>
      </c>
      <c r="Z776" s="64">
        <v>0.12</v>
      </c>
      <c r="AA776" s="26">
        <v>93.1</v>
      </c>
      <c r="AB776" s="26">
        <v>115.1</v>
      </c>
      <c r="AC776" s="27">
        <f t="shared" ref="AC776:AC839" si="193">Z776*(AB776/AA776)</f>
        <v>0.14835660580021481</v>
      </c>
      <c r="AD776" s="68">
        <v>0.05</v>
      </c>
      <c r="AE776" s="29">
        <v>92</v>
      </c>
      <c r="AF776" s="29">
        <v>118.9</v>
      </c>
      <c r="AG776" s="30">
        <f t="shared" ref="AG776:AG839" si="194">AD776*(AF776/AE776)</f>
        <v>6.4619565217391303E-2</v>
      </c>
      <c r="AH776" s="65">
        <v>0.02</v>
      </c>
      <c r="AI776" s="32">
        <v>93.8</v>
      </c>
      <c r="AJ776" s="32">
        <v>110.7</v>
      </c>
      <c r="AK776" s="33">
        <f t="shared" ref="AK776:AK839" si="195">AH776*(AJ776/AI776)</f>
        <v>2.3603411513859279E-2</v>
      </c>
      <c r="AL776" s="34">
        <v>0</v>
      </c>
      <c r="AM776" s="35">
        <v>158.5</v>
      </c>
      <c r="AN776" s="35">
        <v>181</v>
      </c>
      <c r="AO776" s="36">
        <f t="shared" ref="AO776:AO839" si="196">AL776*(AN776/AM776)</f>
        <v>0</v>
      </c>
      <c r="AP776" s="37">
        <f t="shared" si="183"/>
        <v>1</v>
      </c>
    </row>
    <row r="777" spans="1:42" ht="25" customHeight="1" x14ac:dyDescent="0.3">
      <c r="A777" s="71">
        <v>771</v>
      </c>
      <c r="B777" s="19" t="s">
        <v>556</v>
      </c>
      <c r="C777" s="58" t="s">
        <v>580</v>
      </c>
      <c r="D777" s="54">
        <v>50914.29</v>
      </c>
      <c r="E777" s="54">
        <f t="shared" si="184"/>
        <v>44273.295652173918</v>
      </c>
      <c r="G777" s="54">
        <f t="shared" si="185"/>
        <v>37632.301304347828</v>
      </c>
      <c r="H777" s="53">
        <f t="shared" si="186"/>
        <v>1.2138114492956467</v>
      </c>
      <c r="I777" s="52">
        <f t="shared" si="187"/>
        <v>6640.9943478260875</v>
      </c>
      <c r="J777" s="51">
        <f t="shared" si="188"/>
        <v>52319.51253438698</v>
      </c>
      <c r="L777" s="55">
        <f t="shared" si="189"/>
        <v>60167.439414545021</v>
      </c>
      <c r="M777" s="43">
        <f t="shared" si="190"/>
        <v>9253.1494145450197</v>
      </c>
      <c r="N777" s="44">
        <f t="shared" si="191"/>
        <v>0.18173973190129961</v>
      </c>
      <c r="R777" s="62">
        <v>0.79</v>
      </c>
      <c r="S777" s="48">
        <v>15.587400000000001</v>
      </c>
      <c r="T777" s="48">
        <v>18.744399999999999</v>
      </c>
      <c r="U777" s="24">
        <f t="shared" si="192"/>
        <v>0.95000295110153077</v>
      </c>
      <c r="V777" s="63">
        <v>0.02</v>
      </c>
      <c r="W777" s="49">
        <v>74.7</v>
      </c>
      <c r="X777" s="49">
        <v>101.7</v>
      </c>
      <c r="Y777" s="41">
        <f t="shared" si="182"/>
        <v>2.7228915662650604E-2</v>
      </c>
      <c r="Z777" s="64">
        <v>0.12</v>
      </c>
      <c r="AA777" s="26">
        <v>93.1</v>
      </c>
      <c r="AB777" s="26">
        <v>115.1</v>
      </c>
      <c r="AC777" s="27">
        <f t="shared" si="193"/>
        <v>0.14835660580021481</v>
      </c>
      <c r="AD777" s="68">
        <v>0.05</v>
      </c>
      <c r="AE777" s="29">
        <v>92</v>
      </c>
      <c r="AF777" s="29">
        <v>118.9</v>
      </c>
      <c r="AG777" s="30">
        <f t="shared" si="194"/>
        <v>6.4619565217391303E-2</v>
      </c>
      <c r="AH777" s="65">
        <v>0.02</v>
      </c>
      <c r="AI777" s="32">
        <v>93.8</v>
      </c>
      <c r="AJ777" s="32">
        <v>110.7</v>
      </c>
      <c r="AK777" s="33">
        <f t="shared" si="195"/>
        <v>2.3603411513859279E-2</v>
      </c>
      <c r="AL777" s="34">
        <v>0</v>
      </c>
      <c r="AM777" s="35">
        <v>158.5</v>
      </c>
      <c r="AN777" s="35">
        <v>181</v>
      </c>
      <c r="AO777" s="36">
        <f t="shared" si="196"/>
        <v>0</v>
      </c>
      <c r="AP777" s="37">
        <f t="shared" si="183"/>
        <v>1</v>
      </c>
    </row>
    <row r="778" spans="1:42" ht="25" customHeight="1" x14ac:dyDescent="0.3">
      <c r="A778" s="71">
        <v>772</v>
      </c>
      <c r="B778" s="19" t="s">
        <v>557</v>
      </c>
      <c r="C778" s="58" t="s">
        <v>580</v>
      </c>
      <c r="D778" s="54">
        <v>48792.86</v>
      </c>
      <c r="E778" s="54">
        <f t="shared" si="184"/>
        <v>42428.573913043481</v>
      </c>
      <c r="G778" s="54">
        <f t="shared" si="185"/>
        <v>36064.287826086955</v>
      </c>
      <c r="H778" s="53">
        <f t="shared" si="186"/>
        <v>1.2138114492956467</v>
      </c>
      <c r="I778" s="52">
        <f t="shared" si="187"/>
        <v>6364.286086956522</v>
      </c>
      <c r="J778" s="51">
        <f t="shared" si="188"/>
        <v>50139.53156095447</v>
      </c>
      <c r="L778" s="55">
        <f t="shared" si="189"/>
        <v>57660.461295097637</v>
      </c>
      <c r="M778" s="43">
        <f t="shared" si="190"/>
        <v>8867.6012950976365</v>
      </c>
      <c r="N778" s="44">
        <f t="shared" si="191"/>
        <v>0.18173973190129941</v>
      </c>
      <c r="R778" s="62">
        <v>0.79</v>
      </c>
      <c r="S778" s="48">
        <v>15.587400000000001</v>
      </c>
      <c r="T778" s="48">
        <v>18.744399999999999</v>
      </c>
      <c r="U778" s="24">
        <f t="shared" si="192"/>
        <v>0.95000295110153077</v>
      </c>
      <c r="V778" s="63">
        <v>0.02</v>
      </c>
      <c r="W778" s="49">
        <v>74.7</v>
      </c>
      <c r="X778" s="49">
        <v>101.7</v>
      </c>
      <c r="Y778" s="41">
        <f t="shared" si="182"/>
        <v>2.7228915662650604E-2</v>
      </c>
      <c r="Z778" s="64">
        <v>0.12</v>
      </c>
      <c r="AA778" s="26">
        <v>93.1</v>
      </c>
      <c r="AB778" s="26">
        <v>115.1</v>
      </c>
      <c r="AC778" s="27">
        <f t="shared" si="193"/>
        <v>0.14835660580021481</v>
      </c>
      <c r="AD778" s="68">
        <v>0.05</v>
      </c>
      <c r="AE778" s="29">
        <v>92</v>
      </c>
      <c r="AF778" s="29">
        <v>118.9</v>
      </c>
      <c r="AG778" s="30">
        <f t="shared" si="194"/>
        <v>6.4619565217391303E-2</v>
      </c>
      <c r="AH778" s="65">
        <v>0.02</v>
      </c>
      <c r="AI778" s="32">
        <v>93.8</v>
      </c>
      <c r="AJ778" s="32">
        <v>110.7</v>
      </c>
      <c r="AK778" s="33">
        <f t="shared" si="195"/>
        <v>2.3603411513859279E-2</v>
      </c>
      <c r="AL778" s="34">
        <v>0</v>
      </c>
      <c r="AM778" s="35">
        <v>158.5</v>
      </c>
      <c r="AN778" s="35">
        <v>181</v>
      </c>
      <c r="AO778" s="36">
        <f t="shared" si="196"/>
        <v>0</v>
      </c>
      <c r="AP778" s="37">
        <f t="shared" si="183"/>
        <v>1</v>
      </c>
    </row>
    <row r="779" spans="1:42" ht="25" customHeight="1" x14ac:dyDescent="0.3">
      <c r="A779" s="71">
        <v>773</v>
      </c>
      <c r="B779" s="19" t="s">
        <v>558</v>
      </c>
      <c r="C779" s="58" t="s">
        <v>580</v>
      </c>
      <c r="D779" s="54">
        <v>54214.29</v>
      </c>
      <c r="E779" s="54">
        <f t="shared" si="184"/>
        <v>47142.860869565222</v>
      </c>
      <c r="G779" s="54">
        <f t="shared" si="185"/>
        <v>40071.431739130436</v>
      </c>
      <c r="H779" s="53">
        <f t="shared" si="186"/>
        <v>1.2138114492956467</v>
      </c>
      <c r="I779" s="52">
        <f t="shared" si="187"/>
        <v>7071.4291304347835</v>
      </c>
      <c r="J779" s="51">
        <f t="shared" si="188"/>
        <v>55710.591765060279</v>
      </c>
      <c r="L779" s="55">
        <f t="shared" si="189"/>
        <v>64067.180529819314</v>
      </c>
      <c r="M779" s="43">
        <f t="shared" si="190"/>
        <v>9852.8905298193131</v>
      </c>
      <c r="N779" s="44">
        <f t="shared" si="191"/>
        <v>0.18173973190129969</v>
      </c>
      <c r="R779" s="62">
        <v>0.79</v>
      </c>
      <c r="S779" s="48">
        <v>15.587400000000001</v>
      </c>
      <c r="T779" s="48">
        <v>18.744399999999999</v>
      </c>
      <c r="U779" s="24">
        <f t="shared" si="192"/>
        <v>0.95000295110153077</v>
      </c>
      <c r="V779" s="63">
        <v>0.02</v>
      </c>
      <c r="W779" s="49">
        <v>74.7</v>
      </c>
      <c r="X779" s="49">
        <v>101.7</v>
      </c>
      <c r="Y779" s="41">
        <f t="shared" si="182"/>
        <v>2.7228915662650604E-2</v>
      </c>
      <c r="Z779" s="64">
        <v>0.12</v>
      </c>
      <c r="AA779" s="26">
        <v>93.1</v>
      </c>
      <c r="AB779" s="26">
        <v>115.1</v>
      </c>
      <c r="AC779" s="27">
        <f t="shared" si="193"/>
        <v>0.14835660580021481</v>
      </c>
      <c r="AD779" s="68">
        <v>0.05</v>
      </c>
      <c r="AE779" s="29">
        <v>92</v>
      </c>
      <c r="AF779" s="29">
        <v>118.9</v>
      </c>
      <c r="AG779" s="30">
        <f t="shared" si="194"/>
        <v>6.4619565217391303E-2</v>
      </c>
      <c r="AH779" s="65">
        <v>0.02</v>
      </c>
      <c r="AI779" s="32">
        <v>93.8</v>
      </c>
      <c r="AJ779" s="32">
        <v>110.7</v>
      </c>
      <c r="AK779" s="33">
        <f t="shared" si="195"/>
        <v>2.3603411513859279E-2</v>
      </c>
      <c r="AL779" s="34">
        <v>0</v>
      </c>
      <c r="AM779" s="35">
        <v>158.5</v>
      </c>
      <c r="AN779" s="35">
        <v>181</v>
      </c>
      <c r="AO779" s="36">
        <f t="shared" si="196"/>
        <v>0</v>
      </c>
      <c r="AP779" s="37">
        <f t="shared" si="183"/>
        <v>1</v>
      </c>
    </row>
    <row r="780" spans="1:42" ht="25" customHeight="1" x14ac:dyDescent="0.3">
      <c r="A780" s="71">
        <v>774</v>
      </c>
      <c r="B780" s="19" t="s">
        <v>559</v>
      </c>
      <c r="C780" s="58" t="s">
        <v>580</v>
      </c>
      <c r="D780" s="54">
        <v>5782.86</v>
      </c>
      <c r="E780" s="54">
        <f t="shared" si="184"/>
        <v>5028.5739130434786</v>
      </c>
      <c r="G780" s="54">
        <f t="shared" si="185"/>
        <v>4274.2878260869566</v>
      </c>
      <c r="H780" s="53">
        <f t="shared" si="186"/>
        <v>1.2138114492956467</v>
      </c>
      <c r="I780" s="52">
        <f t="shared" si="187"/>
        <v>754.28608695652179</v>
      </c>
      <c r="J780" s="51">
        <f t="shared" si="188"/>
        <v>5942.4655878458698</v>
      </c>
      <c r="L780" s="55">
        <f t="shared" si="189"/>
        <v>6833.8354260227497</v>
      </c>
      <c r="M780" s="43">
        <f t="shared" si="190"/>
        <v>1050.9754260227501</v>
      </c>
      <c r="N780" s="44">
        <f t="shared" si="191"/>
        <v>0.18173973190129972</v>
      </c>
      <c r="R780" s="62">
        <v>0.79</v>
      </c>
      <c r="S780" s="48">
        <v>15.587400000000001</v>
      </c>
      <c r="T780" s="48">
        <v>18.744399999999999</v>
      </c>
      <c r="U780" s="24">
        <f t="shared" si="192"/>
        <v>0.95000295110153077</v>
      </c>
      <c r="V780" s="63">
        <v>0.02</v>
      </c>
      <c r="W780" s="49">
        <v>74.7</v>
      </c>
      <c r="X780" s="49">
        <v>101.7</v>
      </c>
      <c r="Y780" s="41">
        <f t="shared" si="182"/>
        <v>2.7228915662650604E-2</v>
      </c>
      <c r="Z780" s="64">
        <v>0.12</v>
      </c>
      <c r="AA780" s="26">
        <v>93.1</v>
      </c>
      <c r="AB780" s="26">
        <v>115.1</v>
      </c>
      <c r="AC780" s="27">
        <f t="shared" si="193"/>
        <v>0.14835660580021481</v>
      </c>
      <c r="AD780" s="68">
        <v>0.05</v>
      </c>
      <c r="AE780" s="29">
        <v>92</v>
      </c>
      <c r="AF780" s="29">
        <v>118.9</v>
      </c>
      <c r="AG780" s="30">
        <f t="shared" si="194"/>
        <v>6.4619565217391303E-2</v>
      </c>
      <c r="AH780" s="65">
        <v>0.02</v>
      </c>
      <c r="AI780" s="32">
        <v>93.8</v>
      </c>
      <c r="AJ780" s="32">
        <v>110.7</v>
      </c>
      <c r="AK780" s="33">
        <f t="shared" si="195"/>
        <v>2.3603411513859279E-2</v>
      </c>
      <c r="AL780" s="34">
        <v>0</v>
      </c>
      <c r="AM780" s="35">
        <v>158.5</v>
      </c>
      <c r="AN780" s="35">
        <v>181</v>
      </c>
      <c r="AO780" s="36">
        <f t="shared" si="196"/>
        <v>0</v>
      </c>
      <c r="AP780" s="37">
        <f t="shared" si="183"/>
        <v>1</v>
      </c>
    </row>
    <row r="781" spans="1:42" ht="25" customHeight="1" x14ac:dyDescent="0.3">
      <c r="A781" s="71">
        <v>775</v>
      </c>
      <c r="B781" s="19" t="s">
        <v>560</v>
      </c>
      <c r="C781" s="58" t="s">
        <v>580</v>
      </c>
      <c r="D781" s="54">
        <v>9035.7099999999991</v>
      </c>
      <c r="E781" s="54">
        <f t="shared" si="184"/>
        <v>7857.1391304347826</v>
      </c>
      <c r="G781" s="54">
        <f t="shared" si="185"/>
        <v>6678.5682608695652</v>
      </c>
      <c r="H781" s="53">
        <f t="shared" si="186"/>
        <v>1.2138114492956467</v>
      </c>
      <c r="I781" s="52">
        <f t="shared" si="187"/>
        <v>1178.5708695652174</v>
      </c>
      <c r="J781" s="51">
        <f t="shared" si="188"/>
        <v>9285.0934895112114</v>
      </c>
      <c r="L781" s="55">
        <f t="shared" si="189"/>
        <v>10677.857512937891</v>
      </c>
      <c r="M781" s="43">
        <f t="shared" si="190"/>
        <v>1642.1475129378923</v>
      </c>
      <c r="N781" s="44">
        <f t="shared" si="191"/>
        <v>0.18173973190129966</v>
      </c>
      <c r="R781" s="62">
        <v>0.79</v>
      </c>
      <c r="S781" s="48">
        <v>15.587400000000001</v>
      </c>
      <c r="T781" s="48">
        <v>18.744399999999999</v>
      </c>
      <c r="U781" s="24">
        <f t="shared" si="192"/>
        <v>0.95000295110153077</v>
      </c>
      <c r="V781" s="63">
        <v>0.02</v>
      </c>
      <c r="W781" s="49">
        <v>74.7</v>
      </c>
      <c r="X781" s="49">
        <v>101.7</v>
      </c>
      <c r="Y781" s="41">
        <f t="shared" si="182"/>
        <v>2.7228915662650604E-2</v>
      </c>
      <c r="Z781" s="64">
        <v>0.12</v>
      </c>
      <c r="AA781" s="26">
        <v>93.1</v>
      </c>
      <c r="AB781" s="26">
        <v>115.1</v>
      </c>
      <c r="AC781" s="27">
        <f t="shared" si="193"/>
        <v>0.14835660580021481</v>
      </c>
      <c r="AD781" s="68">
        <v>0.05</v>
      </c>
      <c r="AE781" s="29">
        <v>92</v>
      </c>
      <c r="AF781" s="29">
        <v>118.9</v>
      </c>
      <c r="AG781" s="30">
        <f t="shared" si="194"/>
        <v>6.4619565217391303E-2</v>
      </c>
      <c r="AH781" s="65">
        <v>0.02</v>
      </c>
      <c r="AI781" s="32">
        <v>93.8</v>
      </c>
      <c r="AJ781" s="32">
        <v>110.7</v>
      </c>
      <c r="AK781" s="33">
        <f t="shared" si="195"/>
        <v>2.3603411513859279E-2</v>
      </c>
      <c r="AL781" s="34">
        <v>0</v>
      </c>
      <c r="AM781" s="35">
        <v>158.5</v>
      </c>
      <c r="AN781" s="35">
        <v>181</v>
      </c>
      <c r="AO781" s="36">
        <f t="shared" si="196"/>
        <v>0</v>
      </c>
      <c r="AP781" s="37">
        <f t="shared" si="183"/>
        <v>1</v>
      </c>
    </row>
    <row r="782" spans="1:42" ht="25" customHeight="1" x14ac:dyDescent="0.3">
      <c r="A782" s="71">
        <v>776</v>
      </c>
      <c r="B782" s="19" t="s">
        <v>561</v>
      </c>
      <c r="C782" s="58" t="s">
        <v>580</v>
      </c>
      <c r="D782" s="54">
        <v>1061016.3999999999</v>
      </c>
      <c r="E782" s="54">
        <f t="shared" si="184"/>
        <v>922622.95652173914</v>
      </c>
      <c r="G782" s="54">
        <f t="shared" si="185"/>
        <v>784229.51304347825</v>
      </c>
      <c r="H782" s="53">
        <f t="shared" si="186"/>
        <v>1.2138114492956467</v>
      </c>
      <c r="I782" s="52">
        <f t="shared" si="187"/>
        <v>138393.44347826086</v>
      </c>
      <c r="J782" s="51">
        <f t="shared" si="188"/>
        <v>1090300.2052859843</v>
      </c>
      <c r="L782" s="55">
        <f t="shared" si="189"/>
        <v>1253845.2360788819</v>
      </c>
      <c r="M782" s="43">
        <f t="shared" si="190"/>
        <v>192828.83607888198</v>
      </c>
      <c r="N782" s="44">
        <f t="shared" si="191"/>
        <v>0.18173973190129955</v>
      </c>
      <c r="R782" s="62">
        <v>0.79</v>
      </c>
      <c r="S782" s="48">
        <v>15.587400000000001</v>
      </c>
      <c r="T782" s="48">
        <v>18.744399999999999</v>
      </c>
      <c r="U782" s="24">
        <f t="shared" si="192"/>
        <v>0.95000295110153077</v>
      </c>
      <c r="V782" s="63">
        <v>0.02</v>
      </c>
      <c r="W782" s="49">
        <v>74.7</v>
      </c>
      <c r="X782" s="49">
        <v>101.7</v>
      </c>
      <c r="Y782" s="41">
        <f t="shared" si="182"/>
        <v>2.7228915662650604E-2</v>
      </c>
      <c r="Z782" s="64">
        <v>0.12</v>
      </c>
      <c r="AA782" s="26">
        <v>93.1</v>
      </c>
      <c r="AB782" s="26">
        <v>115.1</v>
      </c>
      <c r="AC782" s="27">
        <f t="shared" si="193"/>
        <v>0.14835660580021481</v>
      </c>
      <c r="AD782" s="68">
        <v>0.05</v>
      </c>
      <c r="AE782" s="29">
        <v>92</v>
      </c>
      <c r="AF782" s="29">
        <v>118.9</v>
      </c>
      <c r="AG782" s="30">
        <f t="shared" si="194"/>
        <v>6.4619565217391303E-2</v>
      </c>
      <c r="AH782" s="65">
        <v>0.02</v>
      </c>
      <c r="AI782" s="32">
        <v>93.8</v>
      </c>
      <c r="AJ782" s="32">
        <v>110.7</v>
      </c>
      <c r="AK782" s="33">
        <f t="shared" si="195"/>
        <v>2.3603411513859279E-2</v>
      </c>
      <c r="AL782" s="34">
        <v>0</v>
      </c>
      <c r="AM782" s="35">
        <v>158.5</v>
      </c>
      <c r="AN782" s="35">
        <v>181</v>
      </c>
      <c r="AO782" s="36">
        <f t="shared" si="196"/>
        <v>0</v>
      </c>
      <c r="AP782" s="37">
        <f t="shared" si="183"/>
        <v>1</v>
      </c>
    </row>
    <row r="783" spans="1:42" ht="25" customHeight="1" x14ac:dyDescent="0.3">
      <c r="A783" s="71">
        <v>777</v>
      </c>
      <c r="B783" s="19" t="s">
        <v>562</v>
      </c>
      <c r="C783" s="58" t="s">
        <v>580</v>
      </c>
      <c r="D783" s="54">
        <v>15180</v>
      </c>
      <c r="E783" s="54">
        <f t="shared" si="184"/>
        <v>13200.000000000002</v>
      </c>
      <c r="G783" s="54">
        <f t="shared" si="185"/>
        <v>11220.000000000002</v>
      </c>
      <c r="H783" s="53">
        <f t="shared" si="186"/>
        <v>1.2138114492956467</v>
      </c>
      <c r="I783" s="52">
        <f t="shared" si="187"/>
        <v>1980.0000000000002</v>
      </c>
      <c r="J783" s="51">
        <f t="shared" si="188"/>
        <v>15598.964461097157</v>
      </c>
      <c r="L783" s="55">
        <f t="shared" si="189"/>
        <v>17938.809130261729</v>
      </c>
      <c r="M783" s="43">
        <f t="shared" si="190"/>
        <v>2758.8091302617286</v>
      </c>
      <c r="N783" s="44">
        <f t="shared" si="191"/>
        <v>0.18173973190129963</v>
      </c>
      <c r="R783" s="62">
        <v>0.79</v>
      </c>
      <c r="S783" s="48">
        <v>15.587400000000001</v>
      </c>
      <c r="T783" s="48">
        <v>18.744399999999999</v>
      </c>
      <c r="U783" s="24">
        <f t="shared" si="192"/>
        <v>0.95000295110153077</v>
      </c>
      <c r="V783" s="63">
        <v>0.02</v>
      </c>
      <c r="W783" s="49">
        <v>74.7</v>
      </c>
      <c r="X783" s="49">
        <v>101.7</v>
      </c>
      <c r="Y783" s="41">
        <f t="shared" si="182"/>
        <v>2.7228915662650604E-2</v>
      </c>
      <c r="Z783" s="64">
        <v>0.12</v>
      </c>
      <c r="AA783" s="26">
        <v>93.1</v>
      </c>
      <c r="AB783" s="26">
        <v>115.1</v>
      </c>
      <c r="AC783" s="27">
        <f t="shared" si="193"/>
        <v>0.14835660580021481</v>
      </c>
      <c r="AD783" s="68">
        <v>0.05</v>
      </c>
      <c r="AE783" s="29">
        <v>92</v>
      </c>
      <c r="AF783" s="29">
        <v>118.9</v>
      </c>
      <c r="AG783" s="30">
        <f t="shared" si="194"/>
        <v>6.4619565217391303E-2</v>
      </c>
      <c r="AH783" s="65">
        <v>0.02</v>
      </c>
      <c r="AI783" s="32">
        <v>93.8</v>
      </c>
      <c r="AJ783" s="32">
        <v>110.7</v>
      </c>
      <c r="AK783" s="33">
        <f t="shared" si="195"/>
        <v>2.3603411513859279E-2</v>
      </c>
      <c r="AL783" s="34">
        <v>0</v>
      </c>
      <c r="AM783" s="35">
        <v>158.5</v>
      </c>
      <c r="AN783" s="35">
        <v>181</v>
      </c>
      <c r="AO783" s="36">
        <f t="shared" si="196"/>
        <v>0</v>
      </c>
      <c r="AP783" s="37">
        <f t="shared" si="183"/>
        <v>1</v>
      </c>
    </row>
    <row r="784" spans="1:42" ht="25" customHeight="1" x14ac:dyDescent="0.3">
      <c r="A784" s="71">
        <v>778</v>
      </c>
      <c r="B784" s="19" t="s">
        <v>563</v>
      </c>
      <c r="C784" s="58" t="s">
        <v>580</v>
      </c>
      <c r="D784" s="54">
        <v>13011.43</v>
      </c>
      <c r="E784" s="54">
        <f t="shared" si="184"/>
        <v>11314.286956521741</v>
      </c>
      <c r="G784" s="54">
        <f t="shared" si="185"/>
        <v>9617.1439130434792</v>
      </c>
      <c r="H784" s="53">
        <f t="shared" si="186"/>
        <v>1.2138114492956467</v>
      </c>
      <c r="I784" s="52">
        <f t="shared" si="187"/>
        <v>1697.143043478261</v>
      </c>
      <c r="J784" s="51">
        <f t="shared" si="188"/>
        <v>13370.542434654373</v>
      </c>
      <c r="L784" s="55">
        <f t="shared" si="189"/>
        <v>15376.123799852528</v>
      </c>
      <c r="M784" s="43">
        <f t="shared" si="190"/>
        <v>2364.6937998525282</v>
      </c>
      <c r="N784" s="44">
        <f t="shared" si="191"/>
        <v>0.18173973190129972</v>
      </c>
      <c r="R784" s="62">
        <v>0.79</v>
      </c>
      <c r="S784" s="48">
        <v>15.587400000000001</v>
      </c>
      <c r="T784" s="48">
        <v>18.744399999999999</v>
      </c>
      <c r="U784" s="24">
        <f t="shared" si="192"/>
        <v>0.95000295110153077</v>
      </c>
      <c r="V784" s="63">
        <v>0.02</v>
      </c>
      <c r="W784" s="49">
        <v>74.7</v>
      </c>
      <c r="X784" s="49">
        <v>101.7</v>
      </c>
      <c r="Y784" s="41">
        <f t="shared" si="182"/>
        <v>2.7228915662650604E-2</v>
      </c>
      <c r="Z784" s="64">
        <v>0.12</v>
      </c>
      <c r="AA784" s="26">
        <v>93.1</v>
      </c>
      <c r="AB784" s="26">
        <v>115.1</v>
      </c>
      <c r="AC784" s="27">
        <f t="shared" si="193"/>
        <v>0.14835660580021481</v>
      </c>
      <c r="AD784" s="68">
        <v>0.05</v>
      </c>
      <c r="AE784" s="29">
        <v>92</v>
      </c>
      <c r="AF784" s="29">
        <v>118.9</v>
      </c>
      <c r="AG784" s="30">
        <f t="shared" si="194"/>
        <v>6.4619565217391303E-2</v>
      </c>
      <c r="AH784" s="65">
        <v>0.02</v>
      </c>
      <c r="AI784" s="32">
        <v>93.8</v>
      </c>
      <c r="AJ784" s="32">
        <v>110.7</v>
      </c>
      <c r="AK784" s="33">
        <f t="shared" si="195"/>
        <v>2.3603411513859279E-2</v>
      </c>
      <c r="AL784" s="34">
        <v>0</v>
      </c>
      <c r="AM784" s="35">
        <v>158.5</v>
      </c>
      <c r="AN784" s="35">
        <v>181</v>
      </c>
      <c r="AO784" s="36">
        <f t="shared" si="196"/>
        <v>0</v>
      </c>
      <c r="AP784" s="37">
        <f t="shared" si="183"/>
        <v>1</v>
      </c>
    </row>
    <row r="785" spans="1:42" ht="25" customHeight="1" x14ac:dyDescent="0.3">
      <c r="A785" s="71">
        <v>779</v>
      </c>
      <c r="B785" s="19" t="s">
        <v>564</v>
      </c>
      <c r="C785" s="58" t="s">
        <v>580</v>
      </c>
      <c r="D785" s="54">
        <v>722.86</v>
      </c>
      <c r="E785" s="54">
        <f t="shared" si="184"/>
        <v>628.57391304347834</v>
      </c>
      <c r="G785" s="54">
        <f t="shared" si="185"/>
        <v>534.28782608695656</v>
      </c>
      <c r="H785" s="53">
        <f t="shared" si="186"/>
        <v>1.2138114492956467</v>
      </c>
      <c r="I785" s="52">
        <f t="shared" si="187"/>
        <v>94.286086956521743</v>
      </c>
      <c r="J785" s="51">
        <f t="shared" si="188"/>
        <v>742.81076748015096</v>
      </c>
      <c r="L785" s="55">
        <f t="shared" si="189"/>
        <v>854.23238260217352</v>
      </c>
      <c r="M785" s="43">
        <f t="shared" si="190"/>
        <v>131.3723826021735</v>
      </c>
      <c r="N785" s="44">
        <f t="shared" si="191"/>
        <v>0.18173973190129969</v>
      </c>
      <c r="R785" s="62">
        <v>0.79</v>
      </c>
      <c r="S785" s="48">
        <v>15.587400000000001</v>
      </c>
      <c r="T785" s="48">
        <v>18.744399999999999</v>
      </c>
      <c r="U785" s="24">
        <f t="shared" si="192"/>
        <v>0.95000295110153077</v>
      </c>
      <c r="V785" s="63">
        <v>0.02</v>
      </c>
      <c r="W785" s="49">
        <v>74.7</v>
      </c>
      <c r="X785" s="49">
        <v>101.7</v>
      </c>
      <c r="Y785" s="41">
        <f t="shared" si="182"/>
        <v>2.7228915662650604E-2</v>
      </c>
      <c r="Z785" s="64">
        <v>0.12</v>
      </c>
      <c r="AA785" s="26">
        <v>93.1</v>
      </c>
      <c r="AB785" s="26">
        <v>115.1</v>
      </c>
      <c r="AC785" s="27">
        <f t="shared" si="193"/>
        <v>0.14835660580021481</v>
      </c>
      <c r="AD785" s="68">
        <v>0.05</v>
      </c>
      <c r="AE785" s="29">
        <v>92</v>
      </c>
      <c r="AF785" s="29">
        <v>118.9</v>
      </c>
      <c r="AG785" s="30">
        <f t="shared" si="194"/>
        <v>6.4619565217391303E-2</v>
      </c>
      <c r="AH785" s="65">
        <v>0.02</v>
      </c>
      <c r="AI785" s="32">
        <v>93.8</v>
      </c>
      <c r="AJ785" s="32">
        <v>110.7</v>
      </c>
      <c r="AK785" s="33">
        <f t="shared" si="195"/>
        <v>2.3603411513859279E-2</v>
      </c>
      <c r="AL785" s="34">
        <v>0</v>
      </c>
      <c r="AM785" s="35">
        <v>158.5</v>
      </c>
      <c r="AN785" s="35">
        <v>181</v>
      </c>
      <c r="AO785" s="36">
        <f t="shared" si="196"/>
        <v>0</v>
      </c>
      <c r="AP785" s="37">
        <f t="shared" si="183"/>
        <v>1</v>
      </c>
    </row>
    <row r="786" spans="1:42" ht="25" customHeight="1" x14ac:dyDescent="0.3">
      <c r="A786" s="71">
        <v>780</v>
      </c>
      <c r="B786" s="19" t="s">
        <v>565</v>
      </c>
      <c r="C786" s="58" t="s">
        <v>580</v>
      </c>
      <c r="D786" s="54">
        <v>4337.1428513599994</v>
      </c>
      <c r="E786" s="54">
        <f t="shared" si="184"/>
        <v>3771.4285663999999</v>
      </c>
      <c r="G786" s="54">
        <f t="shared" si="185"/>
        <v>3205.7142814399999</v>
      </c>
      <c r="H786" s="53">
        <f t="shared" si="186"/>
        <v>1.2138114492956467</v>
      </c>
      <c r="I786" s="52">
        <f t="shared" si="187"/>
        <v>565.71428495999999</v>
      </c>
      <c r="J786" s="51">
        <f t="shared" si="188"/>
        <v>4456.8469829424394</v>
      </c>
      <c r="L786" s="55">
        <f t="shared" si="189"/>
        <v>5125.3740303838049</v>
      </c>
      <c r="M786" s="43">
        <f t="shared" si="190"/>
        <v>788.23117902380545</v>
      </c>
      <c r="N786" s="44">
        <f t="shared" si="191"/>
        <v>0.18173973190129986</v>
      </c>
      <c r="R786" s="62">
        <v>0.79</v>
      </c>
      <c r="S786" s="48">
        <v>15.587400000000001</v>
      </c>
      <c r="T786" s="48">
        <v>18.744399999999999</v>
      </c>
      <c r="U786" s="24">
        <f t="shared" si="192"/>
        <v>0.95000295110153077</v>
      </c>
      <c r="V786" s="63">
        <v>0.02</v>
      </c>
      <c r="W786" s="49">
        <v>74.7</v>
      </c>
      <c r="X786" s="49">
        <v>101.7</v>
      </c>
      <c r="Y786" s="41">
        <f t="shared" si="182"/>
        <v>2.7228915662650604E-2</v>
      </c>
      <c r="Z786" s="64">
        <v>0.12</v>
      </c>
      <c r="AA786" s="26">
        <v>93.1</v>
      </c>
      <c r="AB786" s="26">
        <v>115.1</v>
      </c>
      <c r="AC786" s="27">
        <f t="shared" si="193"/>
        <v>0.14835660580021481</v>
      </c>
      <c r="AD786" s="68">
        <v>0.05</v>
      </c>
      <c r="AE786" s="29">
        <v>92</v>
      </c>
      <c r="AF786" s="29">
        <v>118.9</v>
      </c>
      <c r="AG786" s="30">
        <f t="shared" si="194"/>
        <v>6.4619565217391303E-2</v>
      </c>
      <c r="AH786" s="65">
        <v>0.02</v>
      </c>
      <c r="AI786" s="32">
        <v>93.8</v>
      </c>
      <c r="AJ786" s="32">
        <v>110.7</v>
      </c>
      <c r="AK786" s="33">
        <f t="shared" si="195"/>
        <v>2.3603411513859279E-2</v>
      </c>
      <c r="AL786" s="34">
        <v>0</v>
      </c>
      <c r="AM786" s="35">
        <v>158.5</v>
      </c>
      <c r="AN786" s="35">
        <v>181</v>
      </c>
      <c r="AO786" s="36">
        <f t="shared" si="196"/>
        <v>0</v>
      </c>
      <c r="AP786" s="37">
        <f t="shared" si="183"/>
        <v>1</v>
      </c>
    </row>
    <row r="787" spans="1:42" ht="25" customHeight="1" x14ac:dyDescent="0.3">
      <c r="A787" s="71">
        <v>781</v>
      </c>
      <c r="B787" s="19" t="s">
        <v>566</v>
      </c>
      <c r="C787" s="58" t="s">
        <v>580</v>
      </c>
      <c r="D787" s="54">
        <v>25299.999966266663</v>
      </c>
      <c r="E787" s="54">
        <f t="shared" si="184"/>
        <v>21999.999970666664</v>
      </c>
      <c r="G787" s="54">
        <f t="shared" si="185"/>
        <v>18699.999975066665</v>
      </c>
      <c r="H787" s="53">
        <f t="shared" si="186"/>
        <v>1.2138114492956467</v>
      </c>
      <c r="I787" s="52">
        <f t="shared" si="187"/>
        <v>3299.9999955999997</v>
      </c>
      <c r="J787" s="51">
        <f t="shared" si="188"/>
        <v>25998.274067164224</v>
      </c>
      <c r="L787" s="55">
        <f t="shared" si="189"/>
        <v>29898.015177238856</v>
      </c>
      <c r="M787" s="43">
        <f t="shared" si="190"/>
        <v>4598.015210972193</v>
      </c>
      <c r="N787" s="44">
        <f t="shared" si="191"/>
        <v>0.18173973190129963</v>
      </c>
      <c r="R787" s="62">
        <v>0.79</v>
      </c>
      <c r="S787" s="48">
        <v>15.587400000000001</v>
      </c>
      <c r="T787" s="48">
        <v>18.744399999999999</v>
      </c>
      <c r="U787" s="24">
        <f t="shared" si="192"/>
        <v>0.95000295110153077</v>
      </c>
      <c r="V787" s="63">
        <v>0.02</v>
      </c>
      <c r="W787" s="49">
        <v>74.7</v>
      </c>
      <c r="X787" s="49">
        <v>101.7</v>
      </c>
      <c r="Y787" s="41">
        <f t="shared" si="182"/>
        <v>2.7228915662650604E-2</v>
      </c>
      <c r="Z787" s="64">
        <v>0.12</v>
      </c>
      <c r="AA787" s="26">
        <v>93.1</v>
      </c>
      <c r="AB787" s="26">
        <v>115.1</v>
      </c>
      <c r="AC787" s="27">
        <f t="shared" si="193"/>
        <v>0.14835660580021481</v>
      </c>
      <c r="AD787" s="68">
        <v>0.05</v>
      </c>
      <c r="AE787" s="29">
        <v>92</v>
      </c>
      <c r="AF787" s="29">
        <v>118.9</v>
      </c>
      <c r="AG787" s="30">
        <f t="shared" si="194"/>
        <v>6.4619565217391303E-2</v>
      </c>
      <c r="AH787" s="65">
        <v>0.02</v>
      </c>
      <c r="AI787" s="32">
        <v>93.8</v>
      </c>
      <c r="AJ787" s="32">
        <v>110.7</v>
      </c>
      <c r="AK787" s="33">
        <f t="shared" si="195"/>
        <v>2.3603411513859279E-2</v>
      </c>
      <c r="AL787" s="34">
        <v>0</v>
      </c>
      <c r="AM787" s="35">
        <v>158.5</v>
      </c>
      <c r="AN787" s="35">
        <v>181</v>
      </c>
      <c r="AO787" s="36">
        <f t="shared" si="196"/>
        <v>0</v>
      </c>
      <c r="AP787" s="37">
        <f t="shared" si="183"/>
        <v>1</v>
      </c>
    </row>
    <row r="788" spans="1:42" ht="25" customHeight="1" x14ac:dyDescent="0.3">
      <c r="A788" s="71">
        <v>782</v>
      </c>
      <c r="B788" s="19" t="s">
        <v>567</v>
      </c>
      <c r="C788" s="58" t="s">
        <v>580</v>
      </c>
      <c r="D788" s="54">
        <v>4745.05</v>
      </c>
      <c r="E788" s="54">
        <f t="shared" si="184"/>
        <v>4126.130434782609</v>
      </c>
      <c r="G788" s="54">
        <f t="shared" si="185"/>
        <v>3507.2108695652173</v>
      </c>
      <c r="H788" s="53">
        <f t="shared" si="186"/>
        <v>1.2138114492956467</v>
      </c>
      <c r="I788" s="52">
        <f t="shared" si="187"/>
        <v>618.91956521739132</v>
      </c>
      <c r="J788" s="51">
        <f t="shared" si="188"/>
        <v>4876.0122737897927</v>
      </c>
      <c r="L788" s="55">
        <f t="shared" si="189"/>
        <v>5607.4141148582612</v>
      </c>
      <c r="M788" s="43">
        <f t="shared" si="190"/>
        <v>862.36411485826102</v>
      </c>
      <c r="N788" s="44">
        <f t="shared" si="191"/>
        <v>0.18173973190129947</v>
      </c>
      <c r="R788" s="62">
        <v>0.79</v>
      </c>
      <c r="S788" s="48">
        <v>15.587400000000001</v>
      </c>
      <c r="T788" s="48">
        <v>18.744399999999999</v>
      </c>
      <c r="U788" s="24">
        <f t="shared" si="192"/>
        <v>0.95000295110153077</v>
      </c>
      <c r="V788" s="63">
        <v>0.02</v>
      </c>
      <c r="W788" s="49">
        <v>74.7</v>
      </c>
      <c r="X788" s="49">
        <v>101.7</v>
      </c>
      <c r="Y788" s="41">
        <f t="shared" si="182"/>
        <v>2.7228915662650604E-2</v>
      </c>
      <c r="Z788" s="64">
        <v>0.12</v>
      </c>
      <c r="AA788" s="26">
        <v>93.1</v>
      </c>
      <c r="AB788" s="26">
        <v>115.1</v>
      </c>
      <c r="AC788" s="27">
        <f t="shared" si="193"/>
        <v>0.14835660580021481</v>
      </c>
      <c r="AD788" s="68">
        <v>0.05</v>
      </c>
      <c r="AE788" s="29">
        <v>92</v>
      </c>
      <c r="AF788" s="29">
        <v>118.9</v>
      </c>
      <c r="AG788" s="30">
        <f t="shared" si="194"/>
        <v>6.4619565217391303E-2</v>
      </c>
      <c r="AH788" s="65">
        <v>0.02</v>
      </c>
      <c r="AI788" s="32">
        <v>93.8</v>
      </c>
      <c r="AJ788" s="32">
        <v>110.7</v>
      </c>
      <c r="AK788" s="33">
        <f t="shared" si="195"/>
        <v>2.3603411513859279E-2</v>
      </c>
      <c r="AL788" s="34">
        <v>0</v>
      </c>
      <c r="AM788" s="35">
        <v>158.5</v>
      </c>
      <c r="AN788" s="35">
        <v>181</v>
      </c>
      <c r="AO788" s="36">
        <f t="shared" si="196"/>
        <v>0</v>
      </c>
      <c r="AP788" s="37">
        <f t="shared" si="183"/>
        <v>1</v>
      </c>
    </row>
    <row r="789" spans="1:42" ht="25" customHeight="1" x14ac:dyDescent="0.3">
      <c r="A789" s="71">
        <v>783</v>
      </c>
      <c r="B789" s="19" t="s">
        <v>568</v>
      </c>
      <c r="C789" s="58" t="s">
        <v>580</v>
      </c>
      <c r="D789" s="54">
        <v>269987.14249716001</v>
      </c>
      <c r="E789" s="54">
        <f t="shared" si="184"/>
        <v>234771.42825840003</v>
      </c>
      <c r="G789" s="54">
        <f t="shared" si="185"/>
        <v>199555.71401964003</v>
      </c>
      <c r="H789" s="53">
        <f t="shared" si="186"/>
        <v>1.2138114492956467</v>
      </c>
      <c r="I789" s="52">
        <f t="shared" si="187"/>
        <v>35215.714238760003</v>
      </c>
      <c r="J789" s="51">
        <f t="shared" si="188"/>
        <v>277438.72468816687</v>
      </c>
      <c r="L789" s="55">
        <f t="shared" si="189"/>
        <v>319054.53339139186</v>
      </c>
      <c r="M789" s="43">
        <f t="shared" si="190"/>
        <v>49067.390894231852</v>
      </c>
      <c r="N789" s="44">
        <f t="shared" si="191"/>
        <v>0.18173973190129969</v>
      </c>
      <c r="R789" s="62">
        <v>0.79</v>
      </c>
      <c r="S789" s="48">
        <v>15.587400000000001</v>
      </c>
      <c r="T789" s="48">
        <v>18.744399999999999</v>
      </c>
      <c r="U789" s="24">
        <f t="shared" si="192"/>
        <v>0.95000295110153077</v>
      </c>
      <c r="V789" s="63">
        <v>0.02</v>
      </c>
      <c r="W789" s="49">
        <v>74.7</v>
      </c>
      <c r="X789" s="49">
        <v>101.7</v>
      </c>
      <c r="Y789" s="41">
        <f t="shared" si="182"/>
        <v>2.7228915662650604E-2</v>
      </c>
      <c r="Z789" s="64">
        <v>0.12</v>
      </c>
      <c r="AA789" s="26">
        <v>93.1</v>
      </c>
      <c r="AB789" s="26">
        <v>115.1</v>
      </c>
      <c r="AC789" s="27">
        <f t="shared" si="193"/>
        <v>0.14835660580021481</v>
      </c>
      <c r="AD789" s="68">
        <v>0.05</v>
      </c>
      <c r="AE789" s="29">
        <v>92</v>
      </c>
      <c r="AF789" s="29">
        <v>118.9</v>
      </c>
      <c r="AG789" s="30">
        <f t="shared" si="194"/>
        <v>6.4619565217391303E-2</v>
      </c>
      <c r="AH789" s="65">
        <v>0.02</v>
      </c>
      <c r="AI789" s="32">
        <v>93.8</v>
      </c>
      <c r="AJ789" s="32">
        <v>110.7</v>
      </c>
      <c r="AK789" s="33">
        <f t="shared" si="195"/>
        <v>2.3603411513859279E-2</v>
      </c>
      <c r="AL789" s="34">
        <v>0</v>
      </c>
      <c r="AM789" s="35">
        <v>158.5</v>
      </c>
      <c r="AN789" s="35">
        <v>181</v>
      </c>
      <c r="AO789" s="36">
        <f t="shared" si="196"/>
        <v>0</v>
      </c>
      <c r="AP789" s="37">
        <f t="shared" si="183"/>
        <v>1</v>
      </c>
    </row>
    <row r="790" spans="1:42" ht="25" customHeight="1" x14ac:dyDescent="0.3">
      <c r="A790" s="71">
        <v>784</v>
      </c>
      <c r="B790" s="19" t="s">
        <v>569</v>
      </c>
      <c r="C790" s="58" t="s">
        <v>580</v>
      </c>
      <c r="D790" s="54">
        <v>58551.43</v>
      </c>
      <c r="E790" s="54">
        <f t="shared" si="184"/>
        <v>50914.286956521741</v>
      </c>
      <c r="G790" s="54">
        <f t="shared" si="185"/>
        <v>43277.143913043481</v>
      </c>
      <c r="H790" s="53">
        <f t="shared" si="186"/>
        <v>1.2138114492956467</v>
      </c>
      <c r="I790" s="52">
        <f t="shared" si="187"/>
        <v>7637.1430434782606</v>
      </c>
      <c r="J790" s="51">
        <f t="shared" si="188"/>
        <v>60167.435817945843</v>
      </c>
      <c r="L790" s="55">
        <f t="shared" si="189"/>
        <v>69192.551190637721</v>
      </c>
      <c r="M790" s="43">
        <f t="shared" si="190"/>
        <v>10641.121190637721</v>
      </c>
      <c r="N790" s="44">
        <f t="shared" si="191"/>
        <v>0.18173973190129977</v>
      </c>
      <c r="R790" s="62">
        <v>0.79</v>
      </c>
      <c r="S790" s="48">
        <v>15.587400000000001</v>
      </c>
      <c r="T790" s="48">
        <v>18.744399999999999</v>
      </c>
      <c r="U790" s="24">
        <f t="shared" si="192"/>
        <v>0.95000295110153077</v>
      </c>
      <c r="V790" s="63">
        <v>0.02</v>
      </c>
      <c r="W790" s="49">
        <v>74.7</v>
      </c>
      <c r="X790" s="49">
        <v>101.7</v>
      </c>
      <c r="Y790" s="41">
        <f t="shared" si="182"/>
        <v>2.7228915662650604E-2</v>
      </c>
      <c r="Z790" s="64">
        <v>0.12</v>
      </c>
      <c r="AA790" s="26">
        <v>93.1</v>
      </c>
      <c r="AB790" s="26">
        <v>115.1</v>
      </c>
      <c r="AC790" s="27">
        <f t="shared" si="193"/>
        <v>0.14835660580021481</v>
      </c>
      <c r="AD790" s="68">
        <v>0.05</v>
      </c>
      <c r="AE790" s="29">
        <v>92</v>
      </c>
      <c r="AF790" s="29">
        <v>118.9</v>
      </c>
      <c r="AG790" s="30">
        <f t="shared" si="194"/>
        <v>6.4619565217391303E-2</v>
      </c>
      <c r="AH790" s="65">
        <v>0.02</v>
      </c>
      <c r="AI790" s="32">
        <v>93.8</v>
      </c>
      <c r="AJ790" s="32">
        <v>110.7</v>
      </c>
      <c r="AK790" s="33">
        <f t="shared" si="195"/>
        <v>2.3603411513859279E-2</v>
      </c>
      <c r="AL790" s="34">
        <v>0</v>
      </c>
      <c r="AM790" s="35">
        <v>158.5</v>
      </c>
      <c r="AN790" s="35">
        <v>181</v>
      </c>
      <c r="AO790" s="36">
        <f t="shared" si="196"/>
        <v>0</v>
      </c>
      <c r="AP790" s="37">
        <f t="shared" si="183"/>
        <v>1</v>
      </c>
    </row>
    <row r="791" spans="1:42" ht="25" customHeight="1" x14ac:dyDescent="0.3">
      <c r="A791" s="71">
        <v>785</v>
      </c>
      <c r="B791" s="19" t="s">
        <v>570</v>
      </c>
      <c r="C791" s="58" t="s">
        <v>580</v>
      </c>
      <c r="D791" s="54">
        <v>58551.43</v>
      </c>
      <c r="E791" s="54">
        <f t="shared" si="184"/>
        <v>50914.286956521741</v>
      </c>
      <c r="G791" s="54">
        <f t="shared" si="185"/>
        <v>43277.143913043481</v>
      </c>
      <c r="H791" s="53">
        <f t="shared" si="186"/>
        <v>1.2138114492956467</v>
      </c>
      <c r="I791" s="52">
        <f t="shared" si="187"/>
        <v>7637.1430434782606</v>
      </c>
      <c r="J791" s="51">
        <f t="shared" si="188"/>
        <v>60167.435817945843</v>
      </c>
      <c r="L791" s="55">
        <f t="shared" si="189"/>
        <v>69192.551190637721</v>
      </c>
      <c r="M791" s="43">
        <f t="shared" si="190"/>
        <v>10641.121190637721</v>
      </c>
      <c r="N791" s="44">
        <f t="shared" si="191"/>
        <v>0.18173973190129977</v>
      </c>
      <c r="R791" s="62">
        <v>0.79</v>
      </c>
      <c r="S791" s="48">
        <v>15.587400000000001</v>
      </c>
      <c r="T791" s="48">
        <v>18.744399999999999</v>
      </c>
      <c r="U791" s="24">
        <f t="shared" si="192"/>
        <v>0.95000295110153077</v>
      </c>
      <c r="V791" s="63">
        <v>0.02</v>
      </c>
      <c r="W791" s="49">
        <v>74.7</v>
      </c>
      <c r="X791" s="49">
        <v>101.7</v>
      </c>
      <c r="Y791" s="41">
        <f t="shared" si="182"/>
        <v>2.7228915662650604E-2</v>
      </c>
      <c r="Z791" s="64">
        <v>0.12</v>
      </c>
      <c r="AA791" s="26">
        <v>93.1</v>
      </c>
      <c r="AB791" s="26">
        <v>115.1</v>
      </c>
      <c r="AC791" s="27">
        <f t="shared" si="193"/>
        <v>0.14835660580021481</v>
      </c>
      <c r="AD791" s="68">
        <v>0.05</v>
      </c>
      <c r="AE791" s="29">
        <v>92</v>
      </c>
      <c r="AF791" s="29">
        <v>118.9</v>
      </c>
      <c r="AG791" s="30">
        <f t="shared" si="194"/>
        <v>6.4619565217391303E-2</v>
      </c>
      <c r="AH791" s="65">
        <v>0.02</v>
      </c>
      <c r="AI791" s="32">
        <v>93.8</v>
      </c>
      <c r="AJ791" s="32">
        <v>110.7</v>
      </c>
      <c r="AK791" s="33">
        <f t="shared" si="195"/>
        <v>2.3603411513859279E-2</v>
      </c>
      <c r="AL791" s="34">
        <v>0</v>
      </c>
      <c r="AM791" s="35">
        <v>158.5</v>
      </c>
      <c r="AN791" s="35">
        <v>181</v>
      </c>
      <c r="AO791" s="36">
        <f t="shared" si="196"/>
        <v>0</v>
      </c>
      <c r="AP791" s="37">
        <f t="shared" si="183"/>
        <v>1</v>
      </c>
    </row>
    <row r="792" spans="1:42" ht="25" customHeight="1" x14ac:dyDescent="0.3">
      <c r="A792" s="71">
        <v>786</v>
      </c>
      <c r="B792" s="19" t="s">
        <v>571</v>
      </c>
      <c r="C792" s="58" t="s">
        <v>580</v>
      </c>
      <c r="D792" s="54">
        <v>48792.857077799999</v>
      </c>
      <c r="E792" s="54">
        <f t="shared" si="184"/>
        <v>42428.571372000006</v>
      </c>
      <c r="G792" s="54">
        <f t="shared" si="185"/>
        <v>36064.285666200005</v>
      </c>
      <c r="H792" s="53">
        <f t="shared" si="186"/>
        <v>1.2138114492956467</v>
      </c>
      <c r="I792" s="52">
        <f t="shared" si="187"/>
        <v>6364.2857058000009</v>
      </c>
      <c r="J792" s="51">
        <f t="shared" si="188"/>
        <v>50139.528558102444</v>
      </c>
      <c r="L792" s="55">
        <f t="shared" si="189"/>
        <v>57660.457841817806</v>
      </c>
      <c r="M792" s="43">
        <f t="shared" si="190"/>
        <v>8867.6007640178068</v>
      </c>
      <c r="N792" s="44">
        <f t="shared" si="191"/>
        <v>0.18173973190129972</v>
      </c>
      <c r="R792" s="62">
        <v>0.79</v>
      </c>
      <c r="S792" s="48">
        <v>15.587400000000001</v>
      </c>
      <c r="T792" s="48">
        <v>18.744399999999999</v>
      </c>
      <c r="U792" s="24">
        <f t="shared" si="192"/>
        <v>0.95000295110153077</v>
      </c>
      <c r="V792" s="63">
        <v>0.02</v>
      </c>
      <c r="W792" s="49">
        <v>74.7</v>
      </c>
      <c r="X792" s="49">
        <v>101.7</v>
      </c>
      <c r="Y792" s="41">
        <f t="shared" si="182"/>
        <v>2.7228915662650604E-2</v>
      </c>
      <c r="Z792" s="64">
        <v>0.12</v>
      </c>
      <c r="AA792" s="26">
        <v>93.1</v>
      </c>
      <c r="AB792" s="26">
        <v>115.1</v>
      </c>
      <c r="AC792" s="27">
        <f t="shared" si="193"/>
        <v>0.14835660580021481</v>
      </c>
      <c r="AD792" s="68">
        <v>0.05</v>
      </c>
      <c r="AE792" s="29">
        <v>92</v>
      </c>
      <c r="AF792" s="29">
        <v>118.9</v>
      </c>
      <c r="AG792" s="30">
        <f t="shared" si="194"/>
        <v>6.4619565217391303E-2</v>
      </c>
      <c r="AH792" s="65">
        <v>0.02</v>
      </c>
      <c r="AI792" s="32">
        <v>93.8</v>
      </c>
      <c r="AJ792" s="32">
        <v>110.7</v>
      </c>
      <c r="AK792" s="33">
        <f t="shared" si="195"/>
        <v>2.3603411513859279E-2</v>
      </c>
      <c r="AL792" s="34">
        <v>0</v>
      </c>
      <c r="AM792" s="35">
        <v>158.5</v>
      </c>
      <c r="AN792" s="35">
        <v>181</v>
      </c>
      <c r="AO792" s="36">
        <f t="shared" si="196"/>
        <v>0</v>
      </c>
      <c r="AP792" s="37">
        <f t="shared" si="183"/>
        <v>1</v>
      </c>
    </row>
    <row r="793" spans="1:42" ht="25" customHeight="1" x14ac:dyDescent="0.3">
      <c r="A793" s="71">
        <v>787</v>
      </c>
      <c r="B793" s="19" t="s">
        <v>572</v>
      </c>
      <c r="C793" s="58" t="s">
        <v>580</v>
      </c>
      <c r="D793" s="54">
        <v>54214.285641999995</v>
      </c>
      <c r="E793" s="54">
        <f t="shared" si="184"/>
        <v>47142.857080000002</v>
      </c>
      <c r="G793" s="54">
        <f t="shared" si="185"/>
        <v>40071.428518000001</v>
      </c>
      <c r="H793" s="53">
        <f t="shared" si="186"/>
        <v>1.2138114492956467</v>
      </c>
      <c r="I793" s="52">
        <f t="shared" si="187"/>
        <v>7071.4285620000001</v>
      </c>
      <c r="J793" s="51">
        <f t="shared" si="188"/>
        <v>55710.587286780486</v>
      </c>
      <c r="L793" s="55">
        <f t="shared" si="189"/>
        <v>64067.175379797554</v>
      </c>
      <c r="M793" s="43">
        <f t="shared" si="190"/>
        <v>9852.8897377975591</v>
      </c>
      <c r="N793" s="44">
        <f t="shared" si="191"/>
        <v>0.18173973190129966</v>
      </c>
      <c r="R793" s="62">
        <v>0.79</v>
      </c>
      <c r="S793" s="48">
        <v>15.587400000000001</v>
      </c>
      <c r="T793" s="48">
        <v>18.744399999999999</v>
      </c>
      <c r="U793" s="24">
        <f t="shared" si="192"/>
        <v>0.95000295110153077</v>
      </c>
      <c r="V793" s="63">
        <v>0.02</v>
      </c>
      <c r="W793" s="49">
        <v>74.7</v>
      </c>
      <c r="X793" s="49">
        <v>101.7</v>
      </c>
      <c r="Y793" s="41">
        <f t="shared" si="182"/>
        <v>2.7228915662650604E-2</v>
      </c>
      <c r="Z793" s="64">
        <v>0.12</v>
      </c>
      <c r="AA793" s="26">
        <v>93.1</v>
      </c>
      <c r="AB793" s="26">
        <v>115.1</v>
      </c>
      <c r="AC793" s="27">
        <f t="shared" si="193"/>
        <v>0.14835660580021481</v>
      </c>
      <c r="AD793" s="68">
        <v>0.05</v>
      </c>
      <c r="AE793" s="29">
        <v>92</v>
      </c>
      <c r="AF793" s="29">
        <v>118.9</v>
      </c>
      <c r="AG793" s="30">
        <f t="shared" si="194"/>
        <v>6.4619565217391303E-2</v>
      </c>
      <c r="AH793" s="65">
        <v>0.02</v>
      </c>
      <c r="AI793" s="32">
        <v>93.8</v>
      </c>
      <c r="AJ793" s="32">
        <v>110.7</v>
      </c>
      <c r="AK793" s="33">
        <f t="shared" si="195"/>
        <v>2.3603411513859279E-2</v>
      </c>
      <c r="AL793" s="34">
        <v>0</v>
      </c>
      <c r="AM793" s="35">
        <v>158.5</v>
      </c>
      <c r="AN793" s="35">
        <v>181</v>
      </c>
      <c r="AO793" s="36">
        <f t="shared" si="196"/>
        <v>0</v>
      </c>
      <c r="AP793" s="37">
        <f t="shared" si="183"/>
        <v>1</v>
      </c>
    </row>
    <row r="794" spans="1:42" ht="25" customHeight="1" x14ac:dyDescent="0.3">
      <c r="A794" s="71">
        <v>788</v>
      </c>
      <c r="B794" s="19" t="s">
        <v>573</v>
      </c>
      <c r="C794" s="58" t="s">
        <v>580</v>
      </c>
      <c r="D794" s="54">
        <v>5782.86</v>
      </c>
      <c r="E794" s="54">
        <f t="shared" si="184"/>
        <v>5028.5739130434786</v>
      </c>
      <c r="G794" s="54">
        <f t="shared" si="185"/>
        <v>4274.2878260869566</v>
      </c>
      <c r="H794" s="53">
        <f t="shared" si="186"/>
        <v>1.2138114492956467</v>
      </c>
      <c r="I794" s="52">
        <f t="shared" si="187"/>
        <v>754.28608695652179</v>
      </c>
      <c r="J794" s="51">
        <f t="shared" si="188"/>
        <v>5942.4655878458698</v>
      </c>
      <c r="L794" s="55">
        <f t="shared" si="189"/>
        <v>6833.8354260227497</v>
      </c>
      <c r="M794" s="43">
        <f t="shared" si="190"/>
        <v>1050.9754260227501</v>
      </c>
      <c r="N794" s="44">
        <f t="shared" si="191"/>
        <v>0.18173973190129972</v>
      </c>
      <c r="R794" s="62">
        <v>0.79</v>
      </c>
      <c r="S794" s="48">
        <v>15.587400000000001</v>
      </c>
      <c r="T794" s="48">
        <v>18.744399999999999</v>
      </c>
      <c r="U794" s="24">
        <f t="shared" si="192"/>
        <v>0.95000295110153077</v>
      </c>
      <c r="V794" s="63">
        <v>0.02</v>
      </c>
      <c r="W794" s="49">
        <v>74.7</v>
      </c>
      <c r="X794" s="49">
        <v>101.7</v>
      </c>
      <c r="Y794" s="41">
        <f t="shared" si="182"/>
        <v>2.7228915662650604E-2</v>
      </c>
      <c r="Z794" s="64">
        <v>0.12</v>
      </c>
      <c r="AA794" s="26">
        <v>93.1</v>
      </c>
      <c r="AB794" s="26">
        <v>115.1</v>
      </c>
      <c r="AC794" s="27">
        <f t="shared" si="193"/>
        <v>0.14835660580021481</v>
      </c>
      <c r="AD794" s="68">
        <v>0.05</v>
      </c>
      <c r="AE794" s="29">
        <v>92</v>
      </c>
      <c r="AF794" s="29">
        <v>118.9</v>
      </c>
      <c r="AG794" s="30">
        <f t="shared" si="194"/>
        <v>6.4619565217391303E-2</v>
      </c>
      <c r="AH794" s="65">
        <v>0.02</v>
      </c>
      <c r="AI794" s="32">
        <v>93.8</v>
      </c>
      <c r="AJ794" s="32">
        <v>110.7</v>
      </c>
      <c r="AK794" s="33">
        <f t="shared" si="195"/>
        <v>2.3603411513859279E-2</v>
      </c>
      <c r="AL794" s="34">
        <v>0</v>
      </c>
      <c r="AM794" s="35">
        <v>158.5</v>
      </c>
      <c r="AN794" s="35">
        <v>181</v>
      </c>
      <c r="AO794" s="36">
        <f t="shared" si="196"/>
        <v>0</v>
      </c>
      <c r="AP794" s="37">
        <f t="shared" si="183"/>
        <v>1</v>
      </c>
    </row>
    <row r="795" spans="1:42" ht="25" customHeight="1" x14ac:dyDescent="0.3">
      <c r="A795" s="71">
        <v>789</v>
      </c>
      <c r="B795" s="19" t="s">
        <v>574</v>
      </c>
      <c r="C795" s="58" t="s">
        <v>580</v>
      </c>
      <c r="D795" s="54">
        <v>9035.7099999999991</v>
      </c>
      <c r="E795" s="54">
        <f t="shared" si="184"/>
        <v>7857.1391304347826</v>
      </c>
      <c r="G795" s="54">
        <f t="shared" si="185"/>
        <v>6678.5682608695652</v>
      </c>
      <c r="H795" s="53">
        <f t="shared" si="186"/>
        <v>1.2138114492956467</v>
      </c>
      <c r="I795" s="52">
        <f t="shared" si="187"/>
        <v>1178.5708695652174</v>
      </c>
      <c r="J795" s="51">
        <f t="shared" si="188"/>
        <v>9285.0934895112114</v>
      </c>
      <c r="L795" s="55">
        <f t="shared" si="189"/>
        <v>10677.857512937891</v>
      </c>
      <c r="M795" s="43">
        <f t="shared" si="190"/>
        <v>1642.1475129378923</v>
      </c>
      <c r="N795" s="44">
        <f t="shared" si="191"/>
        <v>0.18173973190129966</v>
      </c>
      <c r="R795" s="62">
        <v>0.79</v>
      </c>
      <c r="S795" s="48">
        <v>15.587400000000001</v>
      </c>
      <c r="T795" s="48">
        <v>18.744399999999999</v>
      </c>
      <c r="U795" s="24">
        <f t="shared" si="192"/>
        <v>0.95000295110153077</v>
      </c>
      <c r="V795" s="63">
        <v>0.02</v>
      </c>
      <c r="W795" s="49">
        <v>74.7</v>
      </c>
      <c r="X795" s="49">
        <v>101.7</v>
      </c>
      <c r="Y795" s="41">
        <f t="shared" si="182"/>
        <v>2.7228915662650604E-2</v>
      </c>
      <c r="Z795" s="64">
        <v>0.12</v>
      </c>
      <c r="AA795" s="26">
        <v>93.1</v>
      </c>
      <c r="AB795" s="26">
        <v>115.1</v>
      </c>
      <c r="AC795" s="27">
        <f t="shared" si="193"/>
        <v>0.14835660580021481</v>
      </c>
      <c r="AD795" s="68">
        <v>0.05</v>
      </c>
      <c r="AE795" s="29">
        <v>92</v>
      </c>
      <c r="AF795" s="29">
        <v>118.9</v>
      </c>
      <c r="AG795" s="30">
        <f t="shared" si="194"/>
        <v>6.4619565217391303E-2</v>
      </c>
      <c r="AH795" s="65">
        <v>0.02</v>
      </c>
      <c r="AI795" s="32">
        <v>93.8</v>
      </c>
      <c r="AJ795" s="32">
        <v>110.7</v>
      </c>
      <c r="AK795" s="33">
        <f t="shared" si="195"/>
        <v>2.3603411513859279E-2</v>
      </c>
      <c r="AL795" s="34">
        <v>0</v>
      </c>
      <c r="AM795" s="35">
        <v>158.5</v>
      </c>
      <c r="AN795" s="35">
        <v>181</v>
      </c>
      <c r="AO795" s="36">
        <f t="shared" si="196"/>
        <v>0</v>
      </c>
      <c r="AP795" s="37">
        <f t="shared" si="183"/>
        <v>1</v>
      </c>
    </row>
    <row r="796" spans="1:42" ht="25" customHeight="1" x14ac:dyDescent="0.3">
      <c r="A796" s="71">
        <v>790</v>
      </c>
      <c r="B796" s="19" t="s">
        <v>575</v>
      </c>
      <c r="C796" s="58" t="s">
        <v>580</v>
      </c>
      <c r="D796" s="54">
        <v>570792</v>
      </c>
      <c r="E796" s="54">
        <f t="shared" si="184"/>
        <v>496340.86956521741</v>
      </c>
      <c r="G796" s="54">
        <f t="shared" si="185"/>
        <v>421889.73913043481</v>
      </c>
      <c r="H796" s="53">
        <f t="shared" si="186"/>
        <v>1.2138114492956467</v>
      </c>
      <c r="I796" s="52">
        <f t="shared" si="187"/>
        <v>74451.130434782608</v>
      </c>
      <c r="J796" s="51">
        <f t="shared" si="188"/>
        <v>586545.72613165795</v>
      </c>
      <c r="L796" s="55">
        <f t="shared" si="189"/>
        <v>674527.58505140664</v>
      </c>
      <c r="M796" s="43">
        <f t="shared" si="190"/>
        <v>103735.58505140664</v>
      </c>
      <c r="N796" s="44">
        <f t="shared" si="191"/>
        <v>0.18173973190129966</v>
      </c>
      <c r="R796" s="62">
        <v>0.79</v>
      </c>
      <c r="S796" s="48">
        <v>15.587400000000001</v>
      </c>
      <c r="T796" s="48">
        <v>18.744399999999999</v>
      </c>
      <c r="U796" s="24">
        <f t="shared" si="192"/>
        <v>0.95000295110153077</v>
      </c>
      <c r="V796" s="63">
        <v>0.02</v>
      </c>
      <c r="W796" s="49">
        <v>74.7</v>
      </c>
      <c r="X796" s="49">
        <v>101.7</v>
      </c>
      <c r="Y796" s="41">
        <f t="shared" si="182"/>
        <v>2.7228915662650604E-2</v>
      </c>
      <c r="Z796" s="64">
        <v>0.12</v>
      </c>
      <c r="AA796" s="26">
        <v>93.1</v>
      </c>
      <c r="AB796" s="26">
        <v>115.1</v>
      </c>
      <c r="AC796" s="27">
        <f t="shared" si="193"/>
        <v>0.14835660580021481</v>
      </c>
      <c r="AD796" s="68">
        <v>0.05</v>
      </c>
      <c r="AE796" s="29">
        <v>92</v>
      </c>
      <c r="AF796" s="29">
        <v>118.9</v>
      </c>
      <c r="AG796" s="30">
        <f t="shared" si="194"/>
        <v>6.4619565217391303E-2</v>
      </c>
      <c r="AH796" s="65">
        <v>0.02</v>
      </c>
      <c r="AI796" s="32">
        <v>93.8</v>
      </c>
      <c r="AJ796" s="32">
        <v>110.7</v>
      </c>
      <c r="AK796" s="33">
        <f t="shared" si="195"/>
        <v>2.3603411513859279E-2</v>
      </c>
      <c r="AL796" s="34">
        <v>0</v>
      </c>
      <c r="AM796" s="35">
        <v>158.5</v>
      </c>
      <c r="AN796" s="35">
        <v>181</v>
      </c>
      <c r="AO796" s="36">
        <f t="shared" si="196"/>
        <v>0</v>
      </c>
      <c r="AP796" s="37">
        <f t="shared" si="183"/>
        <v>1</v>
      </c>
    </row>
    <row r="797" spans="1:42" ht="25" customHeight="1" x14ac:dyDescent="0.3">
      <c r="A797" s="71">
        <v>791</v>
      </c>
      <c r="B797" s="19" t="s">
        <v>576</v>
      </c>
      <c r="C797" s="58" t="s">
        <v>580</v>
      </c>
      <c r="D797" s="54">
        <v>28914.29</v>
      </c>
      <c r="E797" s="54">
        <f t="shared" si="184"/>
        <v>25142.860869565218</v>
      </c>
      <c r="G797" s="54">
        <f t="shared" si="185"/>
        <v>21371.431739130436</v>
      </c>
      <c r="H797" s="53">
        <f t="shared" si="186"/>
        <v>1.2138114492956467</v>
      </c>
      <c r="I797" s="52">
        <f t="shared" si="187"/>
        <v>3771.4291304347826</v>
      </c>
      <c r="J797" s="51">
        <f t="shared" si="188"/>
        <v>29712.317663231679</v>
      </c>
      <c r="L797" s="55">
        <f t="shared" si="189"/>
        <v>34169.165312716432</v>
      </c>
      <c r="M797" s="43">
        <f t="shared" si="190"/>
        <v>5254.8753127164309</v>
      </c>
      <c r="N797" s="44">
        <f t="shared" si="191"/>
        <v>0.18173973190129969</v>
      </c>
      <c r="R797" s="62">
        <v>0.79</v>
      </c>
      <c r="S797" s="48">
        <v>15.587400000000001</v>
      </c>
      <c r="T797" s="48">
        <v>18.744399999999999</v>
      </c>
      <c r="U797" s="24">
        <f t="shared" si="192"/>
        <v>0.95000295110153077</v>
      </c>
      <c r="V797" s="63">
        <v>0.02</v>
      </c>
      <c r="W797" s="49">
        <v>74.7</v>
      </c>
      <c r="X797" s="49">
        <v>101.7</v>
      </c>
      <c r="Y797" s="41">
        <f t="shared" si="182"/>
        <v>2.7228915662650604E-2</v>
      </c>
      <c r="Z797" s="64">
        <v>0.12</v>
      </c>
      <c r="AA797" s="26">
        <v>93.1</v>
      </c>
      <c r="AB797" s="26">
        <v>115.1</v>
      </c>
      <c r="AC797" s="27">
        <f t="shared" si="193"/>
        <v>0.14835660580021481</v>
      </c>
      <c r="AD797" s="68">
        <v>0.05</v>
      </c>
      <c r="AE797" s="29">
        <v>92</v>
      </c>
      <c r="AF797" s="29">
        <v>118.9</v>
      </c>
      <c r="AG797" s="30">
        <f t="shared" si="194"/>
        <v>6.4619565217391303E-2</v>
      </c>
      <c r="AH797" s="65">
        <v>0.02</v>
      </c>
      <c r="AI797" s="32">
        <v>93.8</v>
      </c>
      <c r="AJ797" s="32">
        <v>110.7</v>
      </c>
      <c r="AK797" s="33">
        <f t="shared" si="195"/>
        <v>2.3603411513859279E-2</v>
      </c>
      <c r="AL797" s="34">
        <v>0</v>
      </c>
      <c r="AM797" s="35">
        <v>158.5</v>
      </c>
      <c r="AN797" s="35">
        <v>181</v>
      </c>
      <c r="AO797" s="36">
        <f t="shared" si="196"/>
        <v>0</v>
      </c>
      <c r="AP797" s="37">
        <f t="shared" si="183"/>
        <v>1</v>
      </c>
    </row>
    <row r="798" spans="1:42" ht="25" customHeight="1" x14ac:dyDescent="0.3">
      <c r="A798" s="71">
        <v>792</v>
      </c>
      <c r="B798" s="19" t="s">
        <v>577</v>
      </c>
      <c r="C798" s="58" t="s">
        <v>580</v>
      </c>
      <c r="D798" s="54">
        <v>2168.5700000000002</v>
      </c>
      <c r="E798" s="54">
        <f t="shared" si="184"/>
        <v>1885.7130434782612</v>
      </c>
      <c r="G798" s="54">
        <f t="shared" si="185"/>
        <v>1602.8560869565219</v>
      </c>
      <c r="H798" s="53">
        <f t="shared" si="186"/>
        <v>1.2138114492956467</v>
      </c>
      <c r="I798" s="52">
        <f t="shared" si="187"/>
        <v>282.85695652173916</v>
      </c>
      <c r="J798" s="51">
        <f t="shared" si="188"/>
        <v>2228.422026442784</v>
      </c>
      <c r="L798" s="55">
        <f t="shared" si="189"/>
        <v>2562.6853304092015</v>
      </c>
      <c r="M798" s="43">
        <f t="shared" si="190"/>
        <v>394.11533040920131</v>
      </c>
      <c r="N798" s="44">
        <f t="shared" si="191"/>
        <v>0.18173973190129961</v>
      </c>
      <c r="R798" s="62">
        <v>0.79</v>
      </c>
      <c r="S798" s="48">
        <v>15.587400000000001</v>
      </c>
      <c r="T798" s="48">
        <v>18.744399999999999</v>
      </c>
      <c r="U798" s="24">
        <f t="shared" si="192"/>
        <v>0.95000295110153077</v>
      </c>
      <c r="V798" s="63">
        <v>0.02</v>
      </c>
      <c r="W798" s="49">
        <v>74.7</v>
      </c>
      <c r="X798" s="49">
        <v>101.7</v>
      </c>
      <c r="Y798" s="41">
        <f t="shared" si="182"/>
        <v>2.7228915662650604E-2</v>
      </c>
      <c r="Z798" s="64">
        <v>0.12</v>
      </c>
      <c r="AA798" s="26">
        <v>93.1</v>
      </c>
      <c r="AB798" s="26">
        <v>115.1</v>
      </c>
      <c r="AC798" s="27">
        <f t="shared" si="193"/>
        <v>0.14835660580021481</v>
      </c>
      <c r="AD798" s="68">
        <v>0.05</v>
      </c>
      <c r="AE798" s="29">
        <v>92</v>
      </c>
      <c r="AF798" s="29">
        <v>118.9</v>
      </c>
      <c r="AG798" s="30">
        <f t="shared" si="194"/>
        <v>6.4619565217391303E-2</v>
      </c>
      <c r="AH798" s="65">
        <v>0.02</v>
      </c>
      <c r="AI798" s="32">
        <v>93.8</v>
      </c>
      <c r="AJ798" s="32">
        <v>110.7</v>
      </c>
      <c r="AK798" s="33">
        <f t="shared" si="195"/>
        <v>2.3603411513859279E-2</v>
      </c>
      <c r="AL798" s="34">
        <v>0</v>
      </c>
      <c r="AM798" s="35">
        <v>158.5</v>
      </c>
      <c r="AN798" s="35">
        <v>181</v>
      </c>
      <c r="AO798" s="36">
        <f t="shared" si="196"/>
        <v>0</v>
      </c>
      <c r="AP798" s="37">
        <f t="shared" si="183"/>
        <v>1</v>
      </c>
    </row>
    <row r="799" spans="1:42" ht="25" customHeight="1" x14ac:dyDescent="0.3">
      <c r="A799" s="71">
        <v>793</v>
      </c>
      <c r="B799" s="19" t="s">
        <v>578</v>
      </c>
      <c r="C799" s="58" t="s">
        <v>580</v>
      </c>
      <c r="D799" s="54">
        <v>5421.43</v>
      </c>
      <c r="E799" s="54">
        <f t="shared" si="184"/>
        <v>4714.2869565217397</v>
      </c>
      <c r="G799" s="54">
        <f t="shared" si="185"/>
        <v>4007.1439130434787</v>
      </c>
      <c r="H799" s="53">
        <f t="shared" si="186"/>
        <v>1.2138114492956467</v>
      </c>
      <c r="I799" s="52">
        <f t="shared" si="187"/>
        <v>707.14304347826089</v>
      </c>
      <c r="J799" s="51">
        <f t="shared" si="188"/>
        <v>5571.0602041057946</v>
      </c>
      <c r="L799" s="55">
        <f t="shared" si="189"/>
        <v>6406.7192347216633</v>
      </c>
      <c r="M799" s="43">
        <f t="shared" si="190"/>
        <v>985.28923472166298</v>
      </c>
      <c r="N799" s="44">
        <f t="shared" si="191"/>
        <v>0.18173973190129963</v>
      </c>
      <c r="R799" s="62">
        <v>0.79</v>
      </c>
      <c r="S799" s="48">
        <v>15.587400000000001</v>
      </c>
      <c r="T799" s="48">
        <v>18.744399999999999</v>
      </c>
      <c r="U799" s="24">
        <f t="shared" si="192"/>
        <v>0.95000295110153077</v>
      </c>
      <c r="V799" s="63">
        <v>0.02</v>
      </c>
      <c r="W799" s="49">
        <v>74.7</v>
      </c>
      <c r="X799" s="49">
        <v>101.7</v>
      </c>
      <c r="Y799" s="41">
        <f t="shared" si="182"/>
        <v>2.7228915662650604E-2</v>
      </c>
      <c r="Z799" s="64">
        <v>0.12</v>
      </c>
      <c r="AA799" s="26">
        <v>93.1</v>
      </c>
      <c r="AB799" s="26">
        <v>115.1</v>
      </c>
      <c r="AC799" s="27">
        <f t="shared" si="193"/>
        <v>0.14835660580021481</v>
      </c>
      <c r="AD799" s="68">
        <v>0.05</v>
      </c>
      <c r="AE799" s="29">
        <v>92</v>
      </c>
      <c r="AF799" s="29">
        <v>118.9</v>
      </c>
      <c r="AG799" s="30">
        <f t="shared" si="194"/>
        <v>6.4619565217391303E-2</v>
      </c>
      <c r="AH799" s="65">
        <v>0.02</v>
      </c>
      <c r="AI799" s="32">
        <v>93.8</v>
      </c>
      <c r="AJ799" s="32">
        <v>110.7</v>
      </c>
      <c r="AK799" s="33">
        <f t="shared" si="195"/>
        <v>2.3603411513859279E-2</v>
      </c>
      <c r="AL799" s="34">
        <v>0</v>
      </c>
      <c r="AM799" s="35">
        <v>158.5</v>
      </c>
      <c r="AN799" s="35">
        <v>181</v>
      </c>
      <c r="AO799" s="36">
        <f t="shared" si="196"/>
        <v>0</v>
      </c>
      <c r="AP799" s="37">
        <f t="shared" si="183"/>
        <v>1</v>
      </c>
    </row>
    <row r="800" spans="1:42" ht="25" customHeight="1" x14ac:dyDescent="0.3">
      <c r="A800" s="71">
        <v>794</v>
      </c>
      <c r="B800" s="19" t="s">
        <v>579</v>
      </c>
      <c r="C800" s="58" t="s">
        <v>580</v>
      </c>
      <c r="D800" s="54">
        <v>41564.29</v>
      </c>
      <c r="E800" s="54">
        <f t="shared" si="184"/>
        <v>36142.860869565222</v>
      </c>
      <c r="G800" s="54">
        <f t="shared" si="185"/>
        <v>30721.431739130439</v>
      </c>
      <c r="H800" s="53">
        <f t="shared" si="186"/>
        <v>1.2138114492956467</v>
      </c>
      <c r="I800" s="52">
        <f t="shared" si="187"/>
        <v>5421.4291304347835</v>
      </c>
      <c r="J800" s="51">
        <f t="shared" si="188"/>
        <v>42711.454714145984</v>
      </c>
      <c r="L800" s="55">
        <f t="shared" si="189"/>
        <v>49118.172921267877</v>
      </c>
      <c r="M800" s="43">
        <f t="shared" si="190"/>
        <v>7553.8829212678756</v>
      </c>
      <c r="N800" s="44">
        <f t="shared" si="191"/>
        <v>0.18173973190129977</v>
      </c>
      <c r="R800" s="62">
        <v>0.79</v>
      </c>
      <c r="S800" s="48">
        <v>15.587400000000001</v>
      </c>
      <c r="T800" s="48">
        <v>18.744399999999999</v>
      </c>
      <c r="U800" s="24">
        <f t="shared" si="192"/>
        <v>0.95000295110153077</v>
      </c>
      <c r="V800" s="63">
        <v>0.02</v>
      </c>
      <c r="W800" s="49">
        <v>74.7</v>
      </c>
      <c r="X800" s="49">
        <v>101.7</v>
      </c>
      <c r="Y800" s="41">
        <f t="shared" si="182"/>
        <v>2.7228915662650604E-2</v>
      </c>
      <c r="Z800" s="64">
        <v>0.12</v>
      </c>
      <c r="AA800" s="26">
        <v>93.1</v>
      </c>
      <c r="AB800" s="26">
        <v>115.1</v>
      </c>
      <c r="AC800" s="27">
        <f t="shared" si="193"/>
        <v>0.14835660580021481</v>
      </c>
      <c r="AD800" s="68">
        <v>0.05</v>
      </c>
      <c r="AE800" s="29">
        <v>92</v>
      </c>
      <c r="AF800" s="29">
        <v>118.9</v>
      </c>
      <c r="AG800" s="30">
        <f t="shared" si="194"/>
        <v>6.4619565217391303E-2</v>
      </c>
      <c r="AH800" s="65">
        <v>0.02</v>
      </c>
      <c r="AI800" s="32">
        <v>93.8</v>
      </c>
      <c r="AJ800" s="32">
        <v>110.7</v>
      </c>
      <c r="AK800" s="33">
        <f t="shared" si="195"/>
        <v>2.3603411513859279E-2</v>
      </c>
      <c r="AL800" s="34">
        <v>0</v>
      </c>
      <c r="AM800" s="35">
        <v>158.5</v>
      </c>
      <c r="AN800" s="35">
        <v>181</v>
      </c>
      <c r="AO800" s="36">
        <f t="shared" si="196"/>
        <v>0</v>
      </c>
      <c r="AP800" s="37">
        <f t="shared" si="183"/>
        <v>1</v>
      </c>
    </row>
    <row r="801" spans="1:42" ht="25" customHeight="1" x14ac:dyDescent="0.3">
      <c r="A801" s="71">
        <v>795</v>
      </c>
      <c r="B801" s="66" t="s">
        <v>582</v>
      </c>
      <c r="C801" s="58" t="s">
        <v>594</v>
      </c>
      <c r="D801" s="54">
        <v>1529.5</v>
      </c>
      <c r="E801" s="54">
        <f t="shared" si="184"/>
        <v>1330</v>
      </c>
      <c r="G801" s="54">
        <f t="shared" si="185"/>
        <v>1130.5</v>
      </c>
      <c r="H801" s="53">
        <f t="shared" si="186"/>
        <v>1.2120912165491295</v>
      </c>
      <c r="I801" s="52">
        <f t="shared" si="187"/>
        <v>199.5</v>
      </c>
      <c r="J801" s="51">
        <f t="shared" si="188"/>
        <v>1569.7691203087909</v>
      </c>
      <c r="L801" s="55">
        <f t="shared" si="189"/>
        <v>1805.2344883551093</v>
      </c>
      <c r="M801" s="43">
        <f t="shared" si="190"/>
        <v>275.73448835510931</v>
      </c>
      <c r="N801" s="44">
        <f t="shared" si="191"/>
        <v>0.18027753406675992</v>
      </c>
      <c r="R801" s="62">
        <v>0.8</v>
      </c>
      <c r="S801" s="48">
        <v>15.587400000000001</v>
      </c>
      <c r="T801" s="48">
        <v>18.744399999999999</v>
      </c>
      <c r="U801" s="24">
        <f t="shared" si="192"/>
        <v>0.96202830491294256</v>
      </c>
      <c r="V801" s="63">
        <v>0</v>
      </c>
      <c r="W801" s="49">
        <v>74.7</v>
      </c>
      <c r="X801" s="49">
        <v>101.7</v>
      </c>
      <c r="Y801" s="41">
        <f t="shared" si="182"/>
        <v>0</v>
      </c>
      <c r="Z801" s="64">
        <v>0.05</v>
      </c>
      <c r="AA801" s="26">
        <v>93.1</v>
      </c>
      <c r="AB801" s="26">
        <v>115.1</v>
      </c>
      <c r="AC801" s="27">
        <f t="shared" si="193"/>
        <v>6.1815252416756172E-2</v>
      </c>
      <c r="AD801" s="28">
        <v>0.1</v>
      </c>
      <c r="AE801" s="29">
        <v>92</v>
      </c>
      <c r="AF801" s="29">
        <v>118.9</v>
      </c>
      <c r="AG801" s="30">
        <f t="shared" si="194"/>
        <v>0.12923913043478261</v>
      </c>
      <c r="AH801" s="65">
        <v>0.05</v>
      </c>
      <c r="AI801" s="32">
        <v>93.8</v>
      </c>
      <c r="AJ801" s="32">
        <v>110.7</v>
      </c>
      <c r="AK801" s="33">
        <f t="shared" si="195"/>
        <v>5.9008528784648198E-2</v>
      </c>
      <c r="AL801" s="34">
        <v>0</v>
      </c>
      <c r="AM801" s="35">
        <v>158.5</v>
      </c>
      <c r="AN801" s="35">
        <v>181</v>
      </c>
      <c r="AO801" s="36">
        <f t="shared" si="196"/>
        <v>0</v>
      </c>
      <c r="AP801" s="37">
        <f t="shared" si="183"/>
        <v>1</v>
      </c>
    </row>
    <row r="802" spans="1:42" ht="25" customHeight="1" x14ac:dyDescent="0.3">
      <c r="A802" s="71">
        <v>796</v>
      </c>
      <c r="B802" s="66" t="s">
        <v>583</v>
      </c>
      <c r="C802" s="58" t="s">
        <v>594</v>
      </c>
      <c r="D802" s="54">
        <v>43.13</v>
      </c>
      <c r="E802" s="54">
        <f t="shared" si="184"/>
        <v>37.504347826086963</v>
      </c>
      <c r="G802" s="54">
        <f t="shared" si="185"/>
        <v>31.878695652173917</v>
      </c>
      <c r="H802" s="53">
        <f t="shared" si="186"/>
        <v>1.2120912165491295</v>
      </c>
      <c r="I802" s="52">
        <f t="shared" si="187"/>
        <v>5.6256521739130445</v>
      </c>
      <c r="J802" s="51">
        <f t="shared" si="188"/>
        <v>44.265539168955975</v>
      </c>
      <c r="L802" s="55">
        <f t="shared" si="189"/>
        <v>50.905370044299367</v>
      </c>
      <c r="M802" s="43">
        <f t="shared" si="190"/>
        <v>7.7753700442993647</v>
      </c>
      <c r="N802" s="44">
        <f t="shared" si="191"/>
        <v>0.18027753406676011</v>
      </c>
      <c r="R802" s="62">
        <v>0.8</v>
      </c>
      <c r="S802" s="48">
        <v>15.587400000000001</v>
      </c>
      <c r="T802" s="48">
        <v>18.744399999999999</v>
      </c>
      <c r="U802" s="24">
        <f t="shared" si="192"/>
        <v>0.96202830491294256</v>
      </c>
      <c r="V802" s="63">
        <v>0</v>
      </c>
      <c r="W802" s="49">
        <v>74.7</v>
      </c>
      <c r="X802" s="49">
        <v>101.7</v>
      </c>
      <c r="Y802" s="41">
        <f t="shared" si="182"/>
        <v>0</v>
      </c>
      <c r="Z802" s="64">
        <v>0.05</v>
      </c>
      <c r="AA802" s="26">
        <v>93.1</v>
      </c>
      <c r="AB802" s="26">
        <v>115.1</v>
      </c>
      <c r="AC802" s="27">
        <f t="shared" si="193"/>
        <v>6.1815252416756172E-2</v>
      </c>
      <c r="AD802" s="28">
        <v>0.1</v>
      </c>
      <c r="AE802" s="29">
        <v>92</v>
      </c>
      <c r="AF802" s="29">
        <v>118.9</v>
      </c>
      <c r="AG802" s="30">
        <f t="shared" si="194"/>
        <v>0.12923913043478261</v>
      </c>
      <c r="AH802" s="65">
        <v>0.05</v>
      </c>
      <c r="AI802" s="32">
        <v>93.8</v>
      </c>
      <c r="AJ802" s="32">
        <v>110.7</v>
      </c>
      <c r="AK802" s="33">
        <f t="shared" si="195"/>
        <v>5.9008528784648198E-2</v>
      </c>
      <c r="AL802" s="34">
        <v>0</v>
      </c>
      <c r="AM802" s="35">
        <v>158.5</v>
      </c>
      <c r="AN802" s="35">
        <v>181</v>
      </c>
      <c r="AO802" s="36">
        <f t="shared" si="196"/>
        <v>0</v>
      </c>
      <c r="AP802" s="37">
        <f t="shared" si="183"/>
        <v>1</v>
      </c>
    </row>
    <row r="803" spans="1:42" ht="25" customHeight="1" x14ac:dyDescent="0.3">
      <c r="A803" s="71">
        <v>797</v>
      </c>
      <c r="B803" s="66" t="s">
        <v>584</v>
      </c>
      <c r="C803" s="58" t="s">
        <v>594</v>
      </c>
      <c r="D803" s="54">
        <v>72.45</v>
      </c>
      <c r="E803" s="54">
        <f t="shared" si="184"/>
        <v>63.000000000000007</v>
      </c>
      <c r="G803" s="54">
        <f t="shared" si="185"/>
        <v>53.550000000000004</v>
      </c>
      <c r="H803" s="53">
        <f t="shared" si="186"/>
        <v>1.2120912165491295</v>
      </c>
      <c r="I803" s="52">
        <f t="shared" si="187"/>
        <v>9.4500000000000011</v>
      </c>
      <c r="J803" s="51">
        <f t="shared" si="188"/>
        <v>74.35748464620589</v>
      </c>
      <c r="L803" s="55">
        <f t="shared" si="189"/>
        <v>85.511107343136771</v>
      </c>
      <c r="M803" s="43">
        <f t="shared" si="190"/>
        <v>13.061107343136769</v>
      </c>
      <c r="N803" s="44">
        <f t="shared" si="191"/>
        <v>0.18027753406676009</v>
      </c>
      <c r="R803" s="62">
        <v>0.8</v>
      </c>
      <c r="S803" s="48">
        <v>15.587400000000001</v>
      </c>
      <c r="T803" s="48">
        <v>18.744399999999999</v>
      </c>
      <c r="U803" s="24">
        <f t="shared" si="192"/>
        <v>0.96202830491294256</v>
      </c>
      <c r="V803" s="63">
        <v>0</v>
      </c>
      <c r="W803" s="49">
        <v>74.7</v>
      </c>
      <c r="X803" s="49">
        <v>101.7</v>
      </c>
      <c r="Y803" s="41">
        <f t="shared" si="182"/>
        <v>0</v>
      </c>
      <c r="Z803" s="64">
        <v>0.05</v>
      </c>
      <c r="AA803" s="26">
        <v>93.1</v>
      </c>
      <c r="AB803" s="26">
        <v>115.1</v>
      </c>
      <c r="AC803" s="27">
        <f t="shared" si="193"/>
        <v>6.1815252416756172E-2</v>
      </c>
      <c r="AD803" s="28">
        <v>0.1</v>
      </c>
      <c r="AE803" s="29">
        <v>92</v>
      </c>
      <c r="AF803" s="29">
        <v>118.9</v>
      </c>
      <c r="AG803" s="30">
        <f t="shared" si="194"/>
        <v>0.12923913043478261</v>
      </c>
      <c r="AH803" s="65">
        <v>0.05</v>
      </c>
      <c r="AI803" s="32">
        <v>93.8</v>
      </c>
      <c r="AJ803" s="32">
        <v>110.7</v>
      </c>
      <c r="AK803" s="33">
        <f t="shared" si="195"/>
        <v>5.9008528784648198E-2</v>
      </c>
      <c r="AL803" s="34">
        <v>0</v>
      </c>
      <c r="AM803" s="35">
        <v>158.5</v>
      </c>
      <c r="AN803" s="35">
        <v>181</v>
      </c>
      <c r="AO803" s="36">
        <f t="shared" si="196"/>
        <v>0</v>
      </c>
      <c r="AP803" s="37">
        <f t="shared" si="183"/>
        <v>1</v>
      </c>
    </row>
    <row r="804" spans="1:42" ht="25" customHeight="1" x14ac:dyDescent="0.3">
      <c r="A804" s="71">
        <v>798</v>
      </c>
      <c r="B804" s="66" t="s">
        <v>585</v>
      </c>
      <c r="C804" s="58" t="s">
        <v>594</v>
      </c>
      <c r="D804" s="54">
        <v>60.38</v>
      </c>
      <c r="E804" s="54">
        <f t="shared" si="184"/>
        <v>52.504347826086963</v>
      </c>
      <c r="G804" s="54">
        <f t="shared" si="185"/>
        <v>44.628695652173917</v>
      </c>
      <c r="H804" s="53">
        <f t="shared" si="186"/>
        <v>1.2120912165491295</v>
      </c>
      <c r="I804" s="52">
        <f t="shared" si="187"/>
        <v>7.8756521739130445</v>
      </c>
      <c r="J804" s="51">
        <f t="shared" si="188"/>
        <v>61.96970217995738</v>
      </c>
      <c r="L804" s="55">
        <f t="shared" si="189"/>
        <v>71.265157506950985</v>
      </c>
      <c r="M804" s="43">
        <f t="shared" si="190"/>
        <v>10.885157506950982</v>
      </c>
      <c r="N804" s="44">
        <f t="shared" si="191"/>
        <v>0.18027753406676023</v>
      </c>
      <c r="R804" s="62">
        <v>0.8</v>
      </c>
      <c r="S804" s="48">
        <v>15.587400000000001</v>
      </c>
      <c r="T804" s="48">
        <v>18.744399999999999</v>
      </c>
      <c r="U804" s="24">
        <f t="shared" si="192"/>
        <v>0.96202830491294256</v>
      </c>
      <c r="V804" s="63">
        <v>0</v>
      </c>
      <c r="W804" s="49">
        <v>74.7</v>
      </c>
      <c r="X804" s="49">
        <v>101.7</v>
      </c>
      <c r="Y804" s="41">
        <f t="shared" si="182"/>
        <v>0</v>
      </c>
      <c r="Z804" s="64">
        <v>0.05</v>
      </c>
      <c r="AA804" s="26">
        <v>93.1</v>
      </c>
      <c r="AB804" s="26">
        <v>115.1</v>
      </c>
      <c r="AC804" s="27">
        <f t="shared" si="193"/>
        <v>6.1815252416756172E-2</v>
      </c>
      <c r="AD804" s="28">
        <v>0.1</v>
      </c>
      <c r="AE804" s="29">
        <v>92</v>
      </c>
      <c r="AF804" s="29">
        <v>118.9</v>
      </c>
      <c r="AG804" s="30">
        <f t="shared" si="194"/>
        <v>0.12923913043478261</v>
      </c>
      <c r="AH804" s="65">
        <v>0.05</v>
      </c>
      <c r="AI804" s="32">
        <v>93.8</v>
      </c>
      <c r="AJ804" s="32">
        <v>110.7</v>
      </c>
      <c r="AK804" s="33">
        <f t="shared" si="195"/>
        <v>5.9008528784648198E-2</v>
      </c>
      <c r="AL804" s="34">
        <v>0</v>
      </c>
      <c r="AM804" s="35">
        <v>158.5</v>
      </c>
      <c r="AN804" s="35">
        <v>181</v>
      </c>
      <c r="AO804" s="36">
        <f t="shared" si="196"/>
        <v>0</v>
      </c>
      <c r="AP804" s="37">
        <f t="shared" si="183"/>
        <v>1</v>
      </c>
    </row>
    <row r="805" spans="1:42" ht="25" customHeight="1" x14ac:dyDescent="0.3">
      <c r="A805" s="71">
        <v>799</v>
      </c>
      <c r="B805" s="66" t="s">
        <v>586</v>
      </c>
      <c r="C805" s="58" t="s">
        <v>594</v>
      </c>
      <c r="D805" s="54">
        <v>69</v>
      </c>
      <c r="E805" s="54">
        <f t="shared" si="184"/>
        <v>60.000000000000007</v>
      </c>
      <c r="G805" s="54">
        <f t="shared" si="185"/>
        <v>51.000000000000007</v>
      </c>
      <c r="H805" s="53">
        <f t="shared" si="186"/>
        <v>1.2120912165491295</v>
      </c>
      <c r="I805" s="52">
        <f t="shared" si="187"/>
        <v>9</v>
      </c>
      <c r="J805" s="51">
        <f t="shared" si="188"/>
        <v>70.816652044005622</v>
      </c>
      <c r="L805" s="55">
        <f t="shared" si="189"/>
        <v>81.439149850606455</v>
      </c>
      <c r="M805" s="43">
        <f t="shared" si="190"/>
        <v>12.439149850606455</v>
      </c>
      <c r="N805" s="44">
        <f t="shared" si="191"/>
        <v>0.18027753406676023</v>
      </c>
      <c r="R805" s="62">
        <v>0.8</v>
      </c>
      <c r="S805" s="48">
        <v>15.587400000000001</v>
      </c>
      <c r="T805" s="48">
        <v>18.744399999999999</v>
      </c>
      <c r="U805" s="24">
        <f t="shared" si="192"/>
        <v>0.96202830491294256</v>
      </c>
      <c r="V805" s="63">
        <v>0</v>
      </c>
      <c r="W805" s="49">
        <v>74.7</v>
      </c>
      <c r="X805" s="49">
        <v>101.7</v>
      </c>
      <c r="Y805" s="41">
        <f t="shared" si="182"/>
        <v>0</v>
      </c>
      <c r="Z805" s="64">
        <v>0.05</v>
      </c>
      <c r="AA805" s="26">
        <v>93.1</v>
      </c>
      <c r="AB805" s="26">
        <v>115.1</v>
      </c>
      <c r="AC805" s="27">
        <f t="shared" si="193"/>
        <v>6.1815252416756172E-2</v>
      </c>
      <c r="AD805" s="28">
        <v>0.1</v>
      </c>
      <c r="AE805" s="29">
        <v>92</v>
      </c>
      <c r="AF805" s="29">
        <v>118.9</v>
      </c>
      <c r="AG805" s="30">
        <f t="shared" si="194"/>
        <v>0.12923913043478261</v>
      </c>
      <c r="AH805" s="65">
        <v>0.05</v>
      </c>
      <c r="AI805" s="32">
        <v>93.8</v>
      </c>
      <c r="AJ805" s="32">
        <v>110.7</v>
      </c>
      <c r="AK805" s="33">
        <f t="shared" si="195"/>
        <v>5.9008528784648198E-2</v>
      </c>
      <c r="AL805" s="34">
        <v>0</v>
      </c>
      <c r="AM805" s="35">
        <v>158.5</v>
      </c>
      <c r="AN805" s="35">
        <v>181</v>
      </c>
      <c r="AO805" s="36">
        <f t="shared" si="196"/>
        <v>0</v>
      </c>
      <c r="AP805" s="37">
        <f t="shared" si="183"/>
        <v>1</v>
      </c>
    </row>
    <row r="806" spans="1:42" ht="25" customHeight="1" x14ac:dyDescent="0.3">
      <c r="A806" s="71">
        <v>800</v>
      </c>
      <c r="B806" s="66" t="s">
        <v>587</v>
      </c>
      <c r="C806" s="58" t="s">
        <v>594</v>
      </c>
      <c r="D806" s="54">
        <v>776.25</v>
      </c>
      <c r="E806" s="54">
        <f t="shared" si="184"/>
        <v>675</v>
      </c>
      <c r="G806" s="54">
        <f t="shared" si="185"/>
        <v>573.75</v>
      </c>
      <c r="H806" s="53">
        <f t="shared" si="186"/>
        <v>1.2120912165491295</v>
      </c>
      <c r="I806" s="52">
        <f t="shared" si="187"/>
        <v>101.25</v>
      </c>
      <c r="J806" s="51">
        <f t="shared" si="188"/>
        <v>796.68733549506305</v>
      </c>
      <c r="L806" s="55">
        <f t="shared" si="189"/>
        <v>916.19043581932249</v>
      </c>
      <c r="M806" s="43">
        <f t="shared" si="190"/>
        <v>139.94043581932249</v>
      </c>
      <c r="N806" s="44">
        <f t="shared" si="191"/>
        <v>0.18027753406676006</v>
      </c>
      <c r="R806" s="62">
        <v>0.8</v>
      </c>
      <c r="S806" s="48">
        <v>15.587400000000001</v>
      </c>
      <c r="T806" s="48">
        <v>18.744399999999999</v>
      </c>
      <c r="U806" s="24">
        <f t="shared" si="192"/>
        <v>0.96202830491294256</v>
      </c>
      <c r="V806" s="63">
        <v>0</v>
      </c>
      <c r="W806" s="49">
        <v>74.7</v>
      </c>
      <c r="X806" s="49">
        <v>101.7</v>
      </c>
      <c r="Y806" s="41">
        <f t="shared" si="182"/>
        <v>0</v>
      </c>
      <c r="Z806" s="64">
        <v>0.05</v>
      </c>
      <c r="AA806" s="26">
        <v>93.1</v>
      </c>
      <c r="AB806" s="26">
        <v>115.1</v>
      </c>
      <c r="AC806" s="27">
        <f t="shared" si="193"/>
        <v>6.1815252416756172E-2</v>
      </c>
      <c r="AD806" s="28">
        <v>0.1</v>
      </c>
      <c r="AE806" s="29">
        <v>92</v>
      </c>
      <c r="AF806" s="29">
        <v>118.9</v>
      </c>
      <c r="AG806" s="30">
        <f t="shared" si="194"/>
        <v>0.12923913043478261</v>
      </c>
      <c r="AH806" s="65">
        <v>0.05</v>
      </c>
      <c r="AI806" s="32">
        <v>93.8</v>
      </c>
      <c r="AJ806" s="32">
        <v>110.7</v>
      </c>
      <c r="AK806" s="33">
        <f t="shared" si="195"/>
        <v>5.9008528784648198E-2</v>
      </c>
      <c r="AL806" s="34">
        <v>0</v>
      </c>
      <c r="AM806" s="35">
        <v>158.5</v>
      </c>
      <c r="AN806" s="35">
        <v>181</v>
      </c>
      <c r="AO806" s="36">
        <f t="shared" si="196"/>
        <v>0</v>
      </c>
      <c r="AP806" s="37">
        <f t="shared" si="183"/>
        <v>1</v>
      </c>
    </row>
    <row r="807" spans="1:42" ht="25" customHeight="1" x14ac:dyDescent="0.3">
      <c r="A807" s="71">
        <v>801</v>
      </c>
      <c r="B807" s="66" t="s">
        <v>588</v>
      </c>
      <c r="C807" s="58" t="s">
        <v>594</v>
      </c>
      <c r="D807" s="54">
        <v>258.75</v>
      </c>
      <c r="E807" s="54">
        <f t="shared" si="184"/>
        <v>225.00000000000003</v>
      </c>
      <c r="G807" s="54">
        <f t="shared" si="185"/>
        <v>191.25000000000003</v>
      </c>
      <c r="H807" s="53">
        <f t="shared" si="186"/>
        <v>1.2120912165491295</v>
      </c>
      <c r="I807" s="52">
        <f t="shared" si="187"/>
        <v>33.75</v>
      </c>
      <c r="J807" s="51">
        <f t="shared" si="188"/>
        <v>265.56244516502102</v>
      </c>
      <c r="L807" s="55">
        <f t="shared" si="189"/>
        <v>305.39681193977412</v>
      </c>
      <c r="M807" s="43">
        <f t="shared" si="190"/>
        <v>46.646811939774125</v>
      </c>
      <c r="N807" s="44">
        <f t="shared" si="191"/>
        <v>0.18027753406675989</v>
      </c>
      <c r="R807" s="62">
        <v>0.8</v>
      </c>
      <c r="S807" s="48">
        <v>15.587400000000001</v>
      </c>
      <c r="T807" s="48">
        <v>18.744399999999999</v>
      </c>
      <c r="U807" s="24">
        <f t="shared" si="192"/>
        <v>0.96202830491294256</v>
      </c>
      <c r="V807" s="63">
        <v>0</v>
      </c>
      <c r="W807" s="49">
        <v>74.7</v>
      </c>
      <c r="X807" s="49">
        <v>101.7</v>
      </c>
      <c r="Y807" s="41">
        <f t="shared" si="182"/>
        <v>0</v>
      </c>
      <c r="Z807" s="64">
        <v>0.05</v>
      </c>
      <c r="AA807" s="26">
        <v>93.1</v>
      </c>
      <c r="AB807" s="26">
        <v>115.1</v>
      </c>
      <c r="AC807" s="27">
        <f t="shared" si="193"/>
        <v>6.1815252416756172E-2</v>
      </c>
      <c r="AD807" s="28">
        <v>0.1</v>
      </c>
      <c r="AE807" s="29">
        <v>92</v>
      </c>
      <c r="AF807" s="29">
        <v>118.9</v>
      </c>
      <c r="AG807" s="30">
        <f t="shared" si="194"/>
        <v>0.12923913043478261</v>
      </c>
      <c r="AH807" s="65">
        <v>0.05</v>
      </c>
      <c r="AI807" s="32">
        <v>93.8</v>
      </c>
      <c r="AJ807" s="32">
        <v>110.7</v>
      </c>
      <c r="AK807" s="33">
        <f t="shared" si="195"/>
        <v>5.9008528784648198E-2</v>
      </c>
      <c r="AL807" s="34">
        <v>0</v>
      </c>
      <c r="AM807" s="35">
        <v>158.5</v>
      </c>
      <c r="AN807" s="35">
        <v>181</v>
      </c>
      <c r="AO807" s="36">
        <f t="shared" si="196"/>
        <v>0</v>
      </c>
      <c r="AP807" s="37">
        <f t="shared" si="183"/>
        <v>1</v>
      </c>
    </row>
    <row r="808" spans="1:42" ht="25" customHeight="1" x14ac:dyDescent="0.3">
      <c r="A808" s="71">
        <v>802</v>
      </c>
      <c r="B808" s="66" t="s">
        <v>589</v>
      </c>
      <c r="C808" s="58" t="s">
        <v>594</v>
      </c>
      <c r="D808" s="54">
        <v>224.25</v>
      </c>
      <c r="E808" s="54">
        <f t="shared" si="184"/>
        <v>195.00000000000003</v>
      </c>
      <c r="G808" s="54">
        <f t="shared" si="185"/>
        <v>165.75000000000003</v>
      </c>
      <c r="H808" s="53">
        <f t="shared" si="186"/>
        <v>1.2120912165491295</v>
      </c>
      <c r="I808" s="52">
        <f t="shared" si="187"/>
        <v>29.250000000000004</v>
      </c>
      <c r="J808" s="51">
        <f t="shared" si="188"/>
        <v>230.15411914301825</v>
      </c>
      <c r="L808" s="55">
        <f t="shared" si="189"/>
        <v>264.67723701447096</v>
      </c>
      <c r="M808" s="43">
        <f t="shared" si="190"/>
        <v>40.427237014470961</v>
      </c>
      <c r="N808" s="44">
        <f t="shared" si="191"/>
        <v>0.18027753406676014</v>
      </c>
      <c r="R808" s="62">
        <v>0.8</v>
      </c>
      <c r="S808" s="48">
        <v>15.587400000000001</v>
      </c>
      <c r="T808" s="48">
        <v>18.744399999999999</v>
      </c>
      <c r="U808" s="24">
        <f t="shared" si="192"/>
        <v>0.96202830491294256</v>
      </c>
      <c r="V808" s="63">
        <v>0</v>
      </c>
      <c r="W808" s="49">
        <v>74.7</v>
      </c>
      <c r="X808" s="49">
        <v>101.7</v>
      </c>
      <c r="Y808" s="41">
        <f t="shared" si="182"/>
        <v>0</v>
      </c>
      <c r="Z808" s="64">
        <v>0.05</v>
      </c>
      <c r="AA808" s="26">
        <v>93.1</v>
      </c>
      <c r="AB808" s="26">
        <v>115.1</v>
      </c>
      <c r="AC808" s="27">
        <f t="shared" si="193"/>
        <v>6.1815252416756172E-2</v>
      </c>
      <c r="AD808" s="28">
        <v>0.1</v>
      </c>
      <c r="AE808" s="29">
        <v>92</v>
      </c>
      <c r="AF808" s="29">
        <v>118.9</v>
      </c>
      <c r="AG808" s="30">
        <f t="shared" si="194"/>
        <v>0.12923913043478261</v>
      </c>
      <c r="AH808" s="65">
        <v>0.05</v>
      </c>
      <c r="AI808" s="32">
        <v>93.8</v>
      </c>
      <c r="AJ808" s="32">
        <v>110.7</v>
      </c>
      <c r="AK808" s="33">
        <f t="shared" si="195"/>
        <v>5.9008528784648198E-2</v>
      </c>
      <c r="AL808" s="34">
        <v>0</v>
      </c>
      <c r="AM808" s="35">
        <v>158.5</v>
      </c>
      <c r="AN808" s="35">
        <v>181</v>
      </c>
      <c r="AO808" s="36">
        <f t="shared" si="196"/>
        <v>0</v>
      </c>
      <c r="AP808" s="37">
        <f t="shared" si="183"/>
        <v>1</v>
      </c>
    </row>
    <row r="809" spans="1:42" ht="25" customHeight="1" x14ac:dyDescent="0.3">
      <c r="A809" s="71">
        <v>803</v>
      </c>
      <c r="B809" s="66" t="s">
        <v>590</v>
      </c>
      <c r="C809" s="58" t="s">
        <v>594</v>
      </c>
      <c r="D809" s="54">
        <v>2070</v>
      </c>
      <c r="E809" s="54">
        <f t="shared" si="184"/>
        <v>1800.0000000000002</v>
      </c>
      <c r="G809" s="54">
        <f t="shared" si="185"/>
        <v>1530.0000000000002</v>
      </c>
      <c r="H809" s="53">
        <f t="shared" si="186"/>
        <v>1.2120912165491295</v>
      </c>
      <c r="I809" s="52">
        <f t="shared" si="187"/>
        <v>270</v>
      </c>
      <c r="J809" s="51">
        <f t="shared" si="188"/>
        <v>2124.4995613201681</v>
      </c>
      <c r="L809" s="55">
        <f t="shared" si="189"/>
        <v>2443.174495518193</v>
      </c>
      <c r="M809" s="43">
        <f t="shared" si="190"/>
        <v>373.174495518193</v>
      </c>
      <c r="N809" s="44">
        <f t="shared" si="191"/>
        <v>0.18027753406675989</v>
      </c>
      <c r="R809" s="62">
        <v>0.8</v>
      </c>
      <c r="S809" s="48">
        <v>15.587400000000001</v>
      </c>
      <c r="T809" s="48">
        <v>18.744399999999999</v>
      </c>
      <c r="U809" s="24">
        <f t="shared" si="192"/>
        <v>0.96202830491294256</v>
      </c>
      <c r="V809" s="63">
        <v>0</v>
      </c>
      <c r="W809" s="49">
        <v>74.7</v>
      </c>
      <c r="X809" s="49">
        <v>101.7</v>
      </c>
      <c r="Y809" s="41">
        <f t="shared" si="182"/>
        <v>0</v>
      </c>
      <c r="Z809" s="64">
        <v>0.05</v>
      </c>
      <c r="AA809" s="26">
        <v>93.1</v>
      </c>
      <c r="AB809" s="26">
        <v>115.1</v>
      </c>
      <c r="AC809" s="27">
        <f t="shared" si="193"/>
        <v>6.1815252416756172E-2</v>
      </c>
      <c r="AD809" s="28">
        <v>0.1</v>
      </c>
      <c r="AE809" s="29">
        <v>92</v>
      </c>
      <c r="AF809" s="29">
        <v>118.9</v>
      </c>
      <c r="AG809" s="30">
        <f t="shared" si="194"/>
        <v>0.12923913043478261</v>
      </c>
      <c r="AH809" s="65">
        <v>0.05</v>
      </c>
      <c r="AI809" s="32">
        <v>93.8</v>
      </c>
      <c r="AJ809" s="32">
        <v>110.7</v>
      </c>
      <c r="AK809" s="33">
        <f t="shared" si="195"/>
        <v>5.9008528784648198E-2</v>
      </c>
      <c r="AL809" s="34">
        <v>0</v>
      </c>
      <c r="AM809" s="35">
        <v>158.5</v>
      </c>
      <c r="AN809" s="35">
        <v>181</v>
      </c>
      <c r="AO809" s="36">
        <f t="shared" si="196"/>
        <v>0</v>
      </c>
      <c r="AP809" s="37">
        <f t="shared" si="183"/>
        <v>1</v>
      </c>
    </row>
    <row r="810" spans="1:42" ht="25" customHeight="1" x14ac:dyDescent="0.3">
      <c r="A810" s="71">
        <v>804</v>
      </c>
      <c r="B810" s="66" t="s">
        <v>591</v>
      </c>
      <c r="C810" s="58" t="s">
        <v>594</v>
      </c>
      <c r="D810" s="54">
        <v>2576</v>
      </c>
      <c r="E810" s="54">
        <f t="shared" si="184"/>
        <v>2240</v>
      </c>
      <c r="G810" s="54">
        <f t="shared" si="185"/>
        <v>1904</v>
      </c>
      <c r="H810" s="53">
        <f t="shared" si="186"/>
        <v>1.2120912165491295</v>
      </c>
      <c r="I810" s="52">
        <f t="shared" si="187"/>
        <v>336</v>
      </c>
      <c r="J810" s="51">
        <f t="shared" si="188"/>
        <v>2643.8216763095425</v>
      </c>
      <c r="L810" s="55">
        <f t="shared" si="189"/>
        <v>3040.3949277559736</v>
      </c>
      <c r="M810" s="43">
        <f t="shared" si="190"/>
        <v>464.39492775597364</v>
      </c>
      <c r="N810" s="44">
        <f t="shared" si="191"/>
        <v>0.18027753406675995</v>
      </c>
      <c r="R810" s="62">
        <v>0.8</v>
      </c>
      <c r="S810" s="48">
        <v>15.587400000000001</v>
      </c>
      <c r="T810" s="48">
        <v>18.744399999999999</v>
      </c>
      <c r="U810" s="24">
        <f t="shared" si="192"/>
        <v>0.96202830491294256</v>
      </c>
      <c r="V810" s="63">
        <v>0</v>
      </c>
      <c r="W810" s="49">
        <v>74.7</v>
      </c>
      <c r="X810" s="49">
        <v>101.7</v>
      </c>
      <c r="Y810" s="41">
        <f t="shared" si="182"/>
        <v>0</v>
      </c>
      <c r="Z810" s="64">
        <v>0.05</v>
      </c>
      <c r="AA810" s="26">
        <v>93.1</v>
      </c>
      <c r="AB810" s="26">
        <v>115.1</v>
      </c>
      <c r="AC810" s="27">
        <f t="shared" si="193"/>
        <v>6.1815252416756172E-2</v>
      </c>
      <c r="AD810" s="28">
        <v>0.1</v>
      </c>
      <c r="AE810" s="29">
        <v>92</v>
      </c>
      <c r="AF810" s="29">
        <v>118.9</v>
      </c>
      <c r="AG810" s="30">
        <f t="shared" si="194"/>
        <v>0.12923913043478261</v>
      </c>
      <c r="AH810" s="65">
        <v>0.05</v>
      </c>
      <c r="AI810" s="32">
        <v>93.8</v>
      </c>
      <c r="AJ810" s="32">
        <v>110.7</v>
      </c>
      <c r="AK810" s="33">
        <f t="shared" si="195"/>
        <v>5.9008528784648198E-2</v>
      </c>
      <c r="AL810" s="34">
        <v>0</v>
      </c>
      <c r="AM810" s="35">
        <v>158.5</v>
      </c>
      <c r="AN810" s="35">
        <v>181</v>
      </c>
      <c r="AO810" s="36">
        <f t="shared" si="196"/>
        <v>0</v>
      </c>
      <c r="AP810" s="37">
        <f t="shared" si="183"/>
        <v>1</v>
      </c>
    </row>
    <row r="811" spans="1:42" ht="25" customHeight="1" x14ac:dyDescent="0.3">
      <c r="A811" s="71">
        <v>805</v>
      </c>
      <c r="B811" s="66" t="s">
        <v>592</v>
      </c>
      <c r="C811" s="58" t="s">
        <v>594</v>
      </c>
      <c r="D811" s="54">
        <v>2484</v>
      </c>
      <c r="E811" s="54">
        <f t="shared" si="184"/>
        <v>2160</v>
      </c>
      <c r="G811" s="54">
        <f t="shared" si="185"/>
        <v>1836</v>
      </c>
      <c r="H811" s="53">
        <f t="shared" si="186"/>
        <v>1.2120912165491295</v>
      </c>
      <c r="I811" s="52">
        <f t="shared" si="187"/>
        <v>324</v>
      </c>
      <c r="J811" s="51">
        <f t="shared" si="188"/>
        <v>2549.399473584202</v>
      </c>
      <c r="L811" s="55">
        <f t="shared" si="189"/>
        <v>2931.8093946218323</v>
      </c>
      <c r="M811" s="43">
        <f t="shared" si="190"/>
        <v>447.80939462183233</v>
      </c>
      <c r="N811" s="44">
        <f t="shared" si="191"/>
        <v>0.1802775340667602</v>
      </c>
      <c r="R811" s="62">
        <v>0.8</v>
      </c>
      <c r="S811" s="48">
        <v>15.587400000000001</v>
      </c>
      <c r="T811" s="48">
        <v>18.744399999999999</v>
      </c>
      <c r="U811" s="24">
        <f t="shared" si="192"/>
        <v>0.96202830491294256</v>
      </c>
      <c r="V811" s="63">
        <v>0</v>
      </c>
      <c r="W811" s="49">
        <v>74.7</v>
      </c>
      <c r="X811" s="49">
        <v>101.7</v>
      </c>
      <c r="Y811" s="41">
        <f t="shared" ref="Y811:Y874" si="197">V811*(X811/W811)</f>
        <v>0</v>
      </c>
      <c r="Z811" s="64">
        <v>0.05</v>
      </c>
      <c r="AA811" s="26">
        <v>93.1</v>
      </c>
      <c r="AB811" s="26">
        <v>115.1</v>
      </c>
      <c r="AC811" s="27">
        <f t="shared" si="193"/>
        <v>6.1815252416756172E-2</v>
      </c>
      <c r="AD811" s="28">
        <v>0.1</v>
      </c>
      <c r="AE811" s="29">
        <v>92</v>
      </c>
      <c r="AF811" s="29">
        <v>118.9</v>
      </c>
      <c r="AG811" s="30">
        <f t="shared" si="194"/>
        <v>0.12923913043478261</v>
      </c>
      <c r="AH811" s="65">
        <v>0.05</v>
      </c>
      <c r="AI811" s="32">
        <v>93.8</v>
      </c>
      <c r="AJ811" s="32">
        <v>110.7</v>
      </c>
      <c r="AK811" s="33">
        <f t="shared" si="195"/>
        <v>5.9008528784648198E-2</v>
      </c>
      <c r="AL811" s="34">
        <v>0</v>
      </c>
      <c r="AM811" s="35">
        <v>158.5</v>
      </c>
      <c r="AN811" s="35">
        <v>181</v>
      </c>
      <c r="AO811" s="36">
        <f t="shared" si="196"/>
        <v>0</v>
      </c>
      <c r="AP811" s="37">
        <f t="shared" ref="AP811:AP874" si="198">R811+V811+Z811+AD811+AH811+AL811</f>
        <v>1</v>
      </c>
    </row>
    <row r="812" spans="1:42" ht="25" customHeight="1" x14ac:dyDescent="0.3">
      <c r="A812" s="71">
        <v>806</v>
      </c>
      <c r="B812" s="66" t="s">
        <v>593</v>
      </c>
      <c r="C812" s="58" t="s">
        <v>594</v>
      </c>
      <c r="D812" s="54">
        <v>3312</v>
      </c>
      <c r="E812" s="54">
        <f t="shared" si="184"/>
        <v>2880</v>
      </c>
      <c r="G812" s="54">
        <f t="shared" si="185"/>
        <v>2448</v>
      </c>
      <c r="H812" s="53">
        <f t="shared" si="186"/>
        <v>1.2120912165491295</v>
      </c>
      <c r="I812" s="52">
        <f t="shared" si="187"/>
        <v>432</v>
      </c>
      <c r="J812" s="51">
        <f t="shared" si="188"/>
        <v>3399.1992981122689</v>
      </c>
      <c r="L812" s="55">
        <f t="shared" si="189"/>
        <v>3909.0791928291092</v>
      </c>
      <c r="M812" s="43">
        <f t="shared" si="190"/>
        <v>597.07919282910916</v>
      </c>
      <c r="N812" s="44">
        <f t="shared" si="191"/>
        <v>0.18027753406676</v>
      </c>
      <c r="R812" s="62">
        <v>0.8</v>
      </c>
      <c r="S812" s="48">
        <v>15.587400000000001</v>
      </c>
      <c r="T812" s="48">
        <v>18.744399999999999</v>
      </c>
      <c r="U812" s="24">
        <f t="shared" si="192"/>
        <v>0.96202830491294256</v>
      </c>
      <c r="V812" s="63">
        <v>0</v>
      </c>
      <c r="W812" s="49">
        <v>74.7</v>
      </c>
      <c r="X812" s="49">
        <v>101.7</v>
      </c>
      <c r="Y812" s="41">
        <f t="shared" si="197"/>
        <v>0</v>
      </c>
      <c r="Z812" s="64">
        <v>0.05</v>
      </c>
      <c r="AA812" s="26">
        <v>93.1</v>
      </c>
      <c r="AB812" s="26">
        <v>115.1</v>
      </c>
      <c r="AC812" s="27">
        <f t="shared" si="193"/>
        <v>6.1815252416756172E-2</v>
      </c>
      <c r="AD812" s="28">
        <v>0.1</v>
      </c>
      <c r="AE812" s="29">
        <v>92</v>
      </c>
      <c r="AF812" s="29">
        <v>118.9</v>
      </c>
      <c r="AG812" s="30">
        <f t="shared" si="194"/>
        <v>0.12923913043478261</v>
      </c>
      <c r="AH812" s="65">
        <v>0.05</v>
      </c>
      <c r="AI812" s="32">
        <v>93.8</v>
      </c>
      <c r="AJ812" s="32">
        <v>110.7</v>
      </c>
      <c r="AK812" s="33">
        <f t="shared" si="195"/>
        <v>5.9008528784648198E-2</v>
      </c>
      <c r="AL812" s="34">
        <v>0</v>
      </c>
      <c r="AM812" s="35">
        <v>158.5</v>
      </c>
      <c r="AN812" s="35">
        <v>181</v>
      </c>
      <c r="AO812" s="36">
        <f t="shared" si="196"/>
        <v>0</v>
      </c>
      <c r="AP812" s="37">
        <f t="shared" si="198"/>
        <v>1</v>
      </c>
    </row>
    <row r="813" spans="1:42" ht="25" customHeight="1" x14ac:dyDescent="0.3">
      <c r="A813" s="71">
        <v>807</v>
      </c>
      <c r="B813" s="66" t="s">
        <v>595</v>
      </c>
      <c r="C813" s="58" t="s">
        <v>601</v>
      </c>
      <c r="D813" s="54">
        <v>376921.98</v>
      </c>
      <c r="E813" s="54">
        <f t="shared" si="184"/>
        <v>327758.24347826088</v>
      </c>
      <c r="G813" s="54">
        <f t="shared" si="185"/>
        <v>278594.50695652171</v>
      </c>
      <c r="H813" s="53">
        <f t="shared" si="186"/>
        <v>1.2045846466450585</v>
      </c>
      <c r="I813" s="52">
        <f t="shared" si="187"/>
        <v>49163.736521739127</v>
      </c>
      <c r="J813" s="51">
        <f t="shared" si="188"/>
        <v>384754.40224121511</v>
      </c>
      <c r="L813" s="55">
        <f t="shared" si="189"/>
        <v>442467.56257739733</v>
      </c>
      <c r="M813" s="43">
        <f t="shared" si="190"/>
        <v>65545.582577397348</v>
      </c>
      <c r="N813" s="44">
        <f t="shared" si="191"/>
        <v>0.17389694964829949</v>
      </c>
      <c r="R813" s="62">
        <v>0.86</v>
      </c>
      <c r="S813" s="48">
        <v>15.587400000000001</v>
      </c>
      <c r="T813" s="48">
        <v>18.744399999999999</v>
      </c>
      <c r="U813" s="24">
        <f t="shared" si="192"/>
        <v>1.0341804277814131</v>
      </c>
      <c r="V813" s="63">
        <v>0.01</v>
      </c>
      <c r="W813" s="49">
        <v>74.7</v>
      </c>
      <c r="X813" s="49">
        <v>101.7</v>
      </c>
      <c r="Y813" s="41">
        <f t="shared" si="197"/>
        <v>1.3614457831325302E-2</v>
      </c>
      <c r="Z813" s="64">
        <v>0.04</v>
      </c>
      <c r="AA813" s="26">
        <v>93.1</v>
      </c>
      <c r="AB813" s="26">
        <v>115.1</v>
      </c>
      <c r="AC813" s="27">
        <f t="shared" si="193"/>
        <v>4.9452201933404938E-2</v>
      </c>
      <c r="AD813" s="28">
        <v>0.01</v>
      </c>
      <c r="AE813" s="29">
        <v>92</v>
      </c>
      <c r="AF813" s="29">
        <v>118.9</v>
      </c>
      <c r="AG813" s="30">
        <f t="shared" si="194"/>
        <v>1.2923913043478261E-2</v>
      </c>
      <c r="AH813" s="65">
        <v>0.08</v>
      </c>
      <c r="AI813" s="32">
        <v>93.8</v>
      </c>
      <c r="AJ813" s="32">
        <v>110.7</v>
      </c>
      <c r="AK813" s="33">
        <f t="shared" si="195"/>
        <v>9.4413646055437117E-2</v>
      </c>
      <c r="AL813" s="34">
        <v>0</v>
      </c>
      <c r="AM813" s="35">
        <v>158.5</v>
      </c>
      <c r="AN813" s="35">
        <v>181</v>
      </c>
      <c r="AO813" s="36">
        <f t="shared" si="196"/>
        <v>0</v>
      </c>
      <c r="AP813" s="37">
        <f t="shared" si="198"/>
        <v>1</v>
      </c>
    </row>
    <row r="814" spans="1:42" ht="25" customHeight="1" x14ac:dyDescent="0.3">
      <c r="A814" s="71">
        <v>808</v>
      </c>
      <c r="B814" s="66" t="s">
        <v>596</v>
      </c>
      <c r="C814" s="58" t="s">
        <v>601</v>
      </c>
      <c r="D814" s="54">
        <v>402139.33</v>
      </c>
      <c r="E814" s="54">
        <f t="shared" si="184"/>
        <v>349686.37391304353</v>
      </c>
      <c r="G814" s="54">
        <f t="shared" si="185"/>
        <v>297233.41782608698</v>
      </c>
      <c r="H814" s="53">
        <f t="shared" si="186"/>
        <v>1.2045846466450585</v>
      </c>
      <c r="I814" s="52">
        <f t="shared" si="187"/>
        <v>52452.956086956525</v>
      </c>
      <c r="J814" s="51">
        <f t="shared" si="188"/>
        <v>410495.76767009654</v>
      </c>
      <c r="L814" s="55">
        <f t="shared" si="189"/>
        <v>472070.132820611</v>
      </c>
      <c r="M814" s="43">
        <f t="shared" si="190"/>
        <v>69930.802820610988</v>
      </c>
      <c r="N814" s="44">
        <f t="shared" si="191"/>
        <v>0.17389694964829971</v>
      </c>
      <c r="R814" s="62">
        <v>0.86</v>
      </c>
      <c r="S814" s="48">
        <v>15.587400000000001</v>
      </c>
      <c r="T814" s="48">
        <v>18.744399999999999</v>
      </c>
      <c r="U814" s="24">
        <f t="shared" si="192"/>
        <v>1.0341804277814131</v>
      </c>
      <c r="V814" s="63">
        <v>0.01</v>
      </c>
      <c r="W814" s="49">
        <v>74.7</v>
      </c>
      <c r="X814" s="49">
        <v>101.7</v>
      </c>
      <c r="Y814" s="41">
        <f t="shared" si="197"/>
        <v>1.3614457831325302E-2</v>
      </c>
      <c r="Z814" s="64">
        <v>0.04</v>
      </c>
      <c r="AA814" s="26">
        <v>93.1</v>
      </c>
      <c r="AB814" s="26">
        <v>115.1</v>
      </c>
      <c r="AC814" s="27">
        <f t="shared" si="193"/>
        <v>4.9452201933404938E-2</v>
      </c>
      <c r="AD814" s="28">
        <v>0.01</v>
      </c>
      <c r="AE814" s="29">
        <v>92</v>
      </c>
      <c r="AF814" s="29">
        <v>118.9</v>
      </c>
      <c r="AG814" s="30">
        <f t="shared" si="194"/>
        <v>1.2923913043478261E-2</v>
      </c>
      <c r="AH814" s="65">
        <v>0.08</v>
      </c>
      <c r="AI814" s="32">
        <v>93.8</v>
      </c>
      <c r="AJ814" s="32">
        <v>110.7</v>
      </c>
      <c r="AK814" s="33">
        <f t="shared" si="195"/>
        <v>9.4413646055437117E-2</v>
      </c>
      <c r="AL814" s="34">
        <v>0</v>
      </c>
      <c r="AM814" s="35">
        <v>158.5</v>
      </c>
      <c r="AN814" s="35">
        <v>181</v>
      </c>
      <c r="AO814" s="36">
        <f t="shared" si="196"/>
        <v>0</v>
      </c>
      <c r="AP814" s="37">
        <f t="shared" si="198"/>
        <v>1</v>
      </c>
    </row>
    <row r="815" spans="1:42" ht="25" customHeight="1" x14ac:dyDescent="0.3">
      <c r="A815" s="71">
        <v>809</v>
      </c>
      <c r="B815" s="66" t="s">
        <v>597</v>
      </c>
      <c r="C815" s="58" t="s">
        <v>601</v>
      </c>
      <c r="D815" s="54">
        <v>426973.24</v>
      </c>
      <c r="E815" s="54">
        <f t="shared" si="184"/>
        <v>371281.0782608696</v>
      </c>
      <c r="G815" s="54">
        <f t="shared" si="185"/>
        <v>315588.91652173916</v>
      </c>
      <c r="H815" s="53">
        <f t="shared" si="186"/>
        <v>1.2045846466450585</v>
      </c>
      <c r="I815" s="52">
        <f t="shared" si="187"/>
        <v>55692.161739130439</v>
      </c>
      <c r="J815" s="51">
        <f t="shared" si="188"/>
        <v>435845.72523256647</v>
      </c>
      <c r="L815" s="55">
        <f t="shared" si="189"/>
        <v>501222.58401745139</v>
      </c>
      <c r="M815" s="43">
        <f t="shared" si="190"/>
        <v>74249.344017451396</v>
      </c>
      <c r="N815" s="44">
        <f t="shared" si="191"/>
        <v>0.17389694964829974</v>
      </c>
      <c r="R815" s="62">
        <v>0.86</v>
      </c>
      <c r="S815" s="48">
        <v>15.587400000000001</v>
      </c>
      <c r="T815" s="48">
        <v>18.744399999999999</v>
      </c>
      <c r="U815" s="24">
        <f t="shared" si="192"/>
        <v>1.0341804277814131</v>
      </c>
      <c r="V815" s="63">
        <v>0.01</v>
      </c>
      <c r="W815" s="49">
        <v>74.7</v>
      </c>
      <c r="X815" s="49">
        <v>101.7</v>
      </c>
      <c r="Y815" s="41">
        <f t="shared" si="197"/>
        <v>1.3614457831325302E-2</v>
      </c>
      <c r="Z815" s="64">
        <v>0.04</v>
      </c>
      <c r="AA815" s="26">
        <v>93.1</v>
      </c>
      <c r="AB815" s="26">
        <v>115.1</v>
      </c>
      <c r="AC815" s="27">
        <f t="shared" si="193"/>
        <v>4.9452201933404938E-2</v>
      </c>
      <c r="AD815" s="28">
        <v>0.01</v>
      </c>
      <c r="AE815" s="29">
        <v>92</v>
      </c>
      <c r="AF815" s="29">
        <v>118.9</v>
      </c>
      <c r="AG815" s="30">
        <f t="shared" si="194"/>
        <v>1.2923913043478261E-2</v>
      </c>
      <c r="AH815" s="65">
        <v>0.08</v>
      </c>
      <c r="AI815" s="32">
        <v>93.8</v>
      </c>
      <c r="AJ815" s="32">
        <v>110.7</v>
      </c>
      <c r="AK815" s="33">
        <f t="shared" si="195"/>
        <v>9.4413646055437117E-2</v>
      </c>
      <c r="AL815" s="34">
        <v>0</v>
      </c>
      <c r="AM815" s="35">
        <v>158.5</v>
      </c>
      <c r="AN815" s="35">
        <v>181</v>
      </c>
      <c r="AO815" s="36">
        <f t="shared" si="196"/>
        <v>0</v>
      </c>
      <c r="AP815" s="37">
        <f t="shared" si="198"/>
        <v>1</v>
      </c>
    </row>
    <row r="816" spans="1:42" ht="25" customHeight="1" x14ac:dyDescent="0.3">
      <c r="A816" s="71">
        <v>810</v>
      </c>
      <c r="B816" s="66" t="s">
        <v>598</v>
      </c>
      <c r="C816" s="58" t="s">
        <v>601</v>
      </c>
      <c r="D816" s="54">
        <v>517206.62</v>
      </c>
      <c r="E816" s="54">
        <f t="shared" si="184"/>
        <v>449744.88695652178</v>
      </c>
      <c r="G816" s="54">
        <f t="shared" si="185"/>
        <v>382283.1539130435</v>
      </c>
      <c r="H816" s="53">
        <f t="shared" si="186"/>
        <v>1.2045846466450585</v>
      </c>
      <c r="I816" s="52">
        <f t="shared" si="187"/>
        <v>67461.733043478263</v>
      </c>
      <c r="J816" s="51">
        <f t="shared" si="188"/>
        <v>527954.15091818024</v>
      </c>
      <c r="L816" s="55">
        <f t="shared" si="189"/>
        <v>607147.27355590719</v>
      </c>
      <c r="M816" s="43">
        <f t="shared" si="190"/>
        <v>89940.653555907193</v>
      </c>
      <c r="N816" s="44">
        <f t="shared" si="191"/>
        <v>0.17389694964829955</v>
      </c>
      <c r="R816" s="62">
        <v>0.86</v>
      </c>
      <c r="S816" s="48">
        <v>15.587400000000001</v>
      </c>
      <c r="T816" s="48">
        <v>18.744399999999999</v>
      </c>
      <c r="U816" s="24">
        <f t="shared" si="192"/>
        <v>1.0341804277814131</v>
      </c>
      <c r="V816" s="63">
        <v>0.01</v>
      </c>
      <c r="W816" s="49">
        <v>74.7</v>
      </c>
      <c r="X816" s="49">
        <v>101.7</v>
      </c>
      <c r="Y816" s="41">
        <f t="shared" si="197"/>
        <v>1.3614457831325302E-2</v>
      </c>
      <c r="Z816" s="64">
        <v>0.04</v>
      </c>
      <c r="AA816" s="26">
        <v>93.1</v>
      </c>
      <c r="AB816" s="26">
        <v>115.1</v>
      </c>
      <c r="AC816" s="27">
        <f t="shared" si="193"/>
        <v>4.9452201933404938E-2</v>
      </c>
      <c r="AD816" s="28">
        <v>0.01</v>
      </c>
      <c r="AE816" s="29">
        <v>92</v>
      </c>
      <c r="AF816" s="29">
        <v>118.9</v>
      </c>
      <c r="AG816" s="30">
        <f t="shared" si="194"/>
        <v>1.2923913043478261E-2</v>
      </c>
      <c r="AH816" s="65">
        <v>0.08</v>
      </c>
      <c r="AI816" s="32">
        <v>93.8</v>
      </c>
      <c r="AJ816" s="32">
        <v>110.7</v>
      </c>
      <c r="AK816" s="33">
        <f t="shared" si="195"/>
        <v>9.4413646055437117E-2</v>
      </c>
      <c r="AL816" s="34">
        <v>0</v>
      </c>
      <c r="AM816" s="35">
        <v>158.5</v>
      </c>
      <c r="AN816" s="35">
        <v>181</v>
      </c>
      <c r="AO816" s="36">
        <f t="shared" si="196"/>
        <v>0</v>
      </c>
      <c r="AP816" s="37">
        <f t="shared" si="198"/>
        <v>1</v>
      </c>
    </row>
    <row r="817" spans="1:42" ht="25" customHeight="1" x14ac:dyDescent="0.3">
      <c r="A817" s="71">
        <v>811</v>
      </c>
      <c r="B817" s="66" t="s">
        <v>599</v>
      </c>
      <c r="C817" s="58" t="s">
        <v>601</v>
      </c>
      <c r="D817" s="54">
        <v>711292.33</v>
      </c>
      <c r="E817" s="54">
        <f t="shared" si="184"/>
        <v>618515.06956521736</v>
      </c>
      <c r="G817" s="54">
        <f t="shared" si="185"/>
        <v>525737.80913043476</v>
      </c>
      <c r="H817" s="53">
        <f t="shared" si="186"/>
        <v>1.2045846466450585</v>
      </c>
      <c r="I817" s="52">
        <f t="shared" si="187"/>
        <v>92777.260434782598</v>
      </c>
      <c r="J817" s="51">
        <f t="shared" si="188"/>
        <v>726072.95347411453</v>
      </c>
      <c r="L817" s="55">
        <f t="shared" si="189"/>
        <v>834983.89649523166</v>
      </c>
      <c r="M817" s="43">
        <f t="shared" si="190"/>
        <v>123691.5664952317</v>
      </c>
      <c r="N817" s="44">
        <f t="shared" si="191"/>
        <v>0.1738969496482996</v>
      </c>
      <c r="R817" s="62">
        <v>0.86</v>
      </c>
      <c r="S817" s="48">
        <v>15.587400000000001</v>
      </c>
      <c r="T817" s="48">
        <v>18.744399999999999</v>
      </c>
      <c r="U817" s="24">
        <f t="shared" si="192"/>
        <v>1.0341804277814131</v>
      </c>
      <c r="V817" s="63">
        <v>0.01</v>
      </c>
      <c r="W817" s="49">
        <v>74.7</v>
      </c>
      <c r="X817" s="49">
        <v>101.7</v>
      </c>
      <c r="Y817" s="41">
        <f t="shared" si="197"/>
        <v>1.3614457831325302E-2</v>
      </c>
      <c r="Z817" s="64">
        <v>0.04</v>
      </c>
      <c r="AA817" s="26">
        <v>93.1</v>
      </c>
      <c r="AB817" s="26">
        <v>115.1</v>
      </c>
      <c r="AC817" s="27">
        <f t="shared" si="193"/>
        <v>4.9452201933404938E-2</v>
      </c>
      <c r="AD817" s="28">
        <v>0.01</v>
      </c>
      <c r="AE817" s="29">
        <v>92</v>
      </c>
      <c r="AF817" s="29">
        <v>118.9</v>
      </c>
      <c r="AG817" s="30">
        <f t="shared" si="194"/>
        <v>1.2923913043478261E-2</v>
      </c>
      <c r="AH817" s="65">
        <v>0.08</v>
      </c>
      <c r="AI817" s="32">
        <v>93.8</v>
      </c>
      <c r="AJ817" s="32">
        <v>110.7</v>
      </c>
      <c r="AK817" s="33">
        <f t="shared" si="195"/>
        <v>9.4413646055437117E-2</v>
      </c>
      <c r="AL817" s="34">
        <v>0</v>
      </c>
      <c r="AM817" s="35">
        <v>158.5</v>
      </c>
      <c r="AN817" s="35">
        <v>181</v>
      </c>
      <c r="AO817" s="36">
        <f t="shared" si="196"/>
        <v>0</v>
      </c>
      <c r="AP817" s="37">
        <f t="shared" si="198"/>
        <v>1</v>
      </c>
    </row>
    <row r="818" spans="1:42" ht="25" customHeight="1" x14ac:dyDescent="0.3">
      <c r="A818" s="71">
        <v>812</v>
      </c>
      <c r="B818" s="66" t="s">
        <v>600</v>
      </c>
      <c r="C818" s="58" t="s">
        <v>601</v>
      </c>
      <c r="D818" s="54">
        <v>1996562.21</v>
      </c>
      <c r="E818" s="54">
        <f t="shared" si="184"/>
        <v>1736141.0521739132</v>
      </c>
      <c r="G818" s="54">
        <f t="shared" si="185"/>
        <v>1475719.8943478263</v>
      </c>
      <c r="H818" s="53">
        <f t="shared" si="186"/>
        <v>1.2045846466450585</v>
      </c>
      <c r="I818" s="52">
        <f t="shared" si="187"/>
        <v>260421.15782608697</v>
      </c>
      <c r="J818" s="51">
        <f t="shared" si="188"/>
        <v>2038050.6853061463</v>
      </c>
      <c r="L818" s="55">
        <f t="shared" si="189"/>
        <v>2343758.288102068</v>
      </c>
      <c r="M818" s="43">
        <f t="shared" si="190"/>
        <v>347196.07810206804</v>
      </c>
      <c r="N818" s="44">
        <f t="shared" si="191"/>
        <v>0.17389694964829974</v>
      </c>
      <c r="R818" s="62">
        <v>0.86</v>
      </c>
      <c r="S818" s="48">
        <v>15.587400000000001</v>
      </c>
      <c r="T818" s="48">
        <v>18.744399999999999</v>
      </c>
      <c r="U818" s="24">
        <f t="shared" si="192"/>
        <v>1.0341804277814131</v>
      </c>
      <c r="V818" s="63">
        <v>0.01</v>
      </c>
      <c r="W818" s="49">
        <v>74.7</v>
      </c>
      <c r="X818" s="49">
        <v>101.7</v>
      </c>
      <c r="Y818" s="41">
        <f t="shared" si="197"/>
        <v>1.3614457831325302E-2</v>
      </c>
      <c r="Z818" s="64">
        <v>0.04</v>
      </c>
      <c r="AA818" s="26">
        <v>93.1</v>
      </c>
      <c r="AB818" s="26">
        <v>115.1</v>
      </c>
      <c r="AC818" s="27">
        <f t="shared" si="193"/>
        <v>4.9452201933404938E-2</v>
      </c>
      <c r="AD818" s="28">
        <v>0.01</v>
      </c>
      <c r="AE818" s="29">
        <v>92</v>
      </c>
      <c r="AF818" s="29">
        <v>118.9</v>
      </c>
      <c r="AG818" s="30">
        <f t="shared" si="194"/>
        <v>1.2923913043478261E-2</v>
      </c>
      <c r="AH818" s="65">
        <v>0.08</v>
      </c>
      <c r="AI818" s="32">
        <v>93.8</v>
      </c>
      <c r="AJ818" s="32">
        <v>110.7</v>
      </c>
      <c r="AK818" s="33">
        <f t="shared" si="195"/>
        <v>9.4413646055437117E-2</v>
      </c>
      <c r="AL818" s="34">
        <v>0</v>
      </c>
      <c r="AM818" s="35">
        <v>158.5</v>
      </c>
      <c r="AN818" s="35">
        <v>181</v>
      </c>
      <c r="AO818" s="36">
        <f t="shared" si="196"/>
        <v>0</v>
      </c>
      <c r="AP818" s="37">
        <f t="shared" si="198"/>
        <v>1</v>
      </c>
    </row>
    <row r="819" spans="1:42" ht="25" customHeight="1" x14ac:dyDescent="0.3">
      <c r="A819" s="71">
        <v>813</v>
      </c>
      <c r="B819" s="19" t="s">
        <v>602</v>
      </c>
      <c r="C819" s="58" t="s">
        <v>646</v>
      </c>
      <c r="D819" s="54">
        <v>0.51</v>
      </c>
      <c r="E819" s="54">
        <f t="shared" si="184"/>
        <v>0.44347826086956527</v>
      </c>
      <c r="G819" s="54">
        <f t="shared" si="185"/>
        <v>0.37695652173913047</v>
      </c>
      <c r="H819" s="53">
        <f t="shared" si="186"/>
        <v>1.3494050236344435</v>
      </c>
      <c r="I819" s="52">
        <f t="shared" si="187"/>
        <v>6.6521739130434784E-2</v>
      </c>
      <c r="J819" s="51">
        <f t="shared" si="188"/>
        <v>0.57518876325698376</v>
      </c>
      <c r="L819" s="55">
        <f t="shared" si="189"/>
        <v>0.66146707774553126</v>
      </c>
      <c r="M819" s="43">
        <f t="shared" si="190"/>
        <v>0.15146707774553125</v>
      </c>
      <c r="N819" s="44">
        <f t="shared" si="191"/>
        <v>0.29699427008927698</v>
      </c>
      <c r="R819" s="62">
        <v>0</v>
      </c>
      <c r="S819" s="48">
        <v>15.587400000000001</v>
      </c>
      <c r="T819" s="48">
        <v>18.744399999999999</v>
      </c>
      <c r="U819" s="24">
        <f t="shared" si="192"/>
        <v>0</v>
      </c>
      <c r="V819" s="63">
        <v>0.85</v>
      </c>
      <c r="W819" s="49">
        <v>74.7</v>
      </c>
      <c r="X819" s="49">
        <v>101.7</v>
      </c>
      <c r="Y819" s="41">
        <f t="shared" si="197"/>
        <v>1.1572289156626505</v>
      </c>
      <c r="Z819" s="64">
        <v>0.03</v>
      </c>
      <c r="AA819" s="26">
        <v>93.1</v>
      </c>
      <c r="AB819" s="26">
        <v>115.1</v>
      </c>
      <c r="AC819" s="27">
        <f t="shared" si="193"/>
        <v>3.7089151450053703E-2</v>
      </c>
      <c r="AD819" s="28">
        <v>0.12</v>
      </c>
      <c r="AE819" s="29">
        <v>92</v>
      </c>
      <c r="AF819" s="29">
        <v>118.9</v>
      </c>
      <c r="AG819" s="30">
        <f t="shared" si="194"/>
        <v>0.15508695652173912</v>
      </c>
      <c r="AH819" s="65">
        <v>0</v>
      </c>
      <c r="AI819" s="32">
        <v>93.8</v>
      </c>
      <c r="AJ819" s="32">
        <v>110.7</v>
      </c>
      <c r="AK819" s="33">
        <f t="shared" si="195"/>
        <v>0</v>
      </c>
      <c r="AL819" s="34">
        <v>0</v>
      </c>
      <c r="AM819" s="35">
        <v>158.5</v>
      </c>
      <c r="AN819" s="35">
        <v>181</v>
      </c>
      <c r="AO819" s="36">
        <f t="shared" si="196"/>
        <v>0</v>
      </c>
      <c r="AP819" s="37">
        <f t="shared" si="198"/>
        <v>1</v>
      </c>
    </row>
    <row r="820" spans="1:42" ht="25" customHeight="1" x14ac:dyDescent="0.3">
      <c r="A820" s="71">
        <v>814</v>
      </c>
      <c r="B820" s="19" t="s">
        <v>603</v>
      </c>
      <c r="C820" s="58" t="s">
        <v>646</v>
      </c>
      <c r="D820" s="54">
        <v>4.34</v>
      </c>
      <c r="E820" s="54">
        <f t="shared" si="184"/>
        <v>3.7739130434782608</v>
      </c>
      <c r="G820" s="54">
        <f t="shared" si="185"/>
        <v>3.2078260869565218</v>
      </c>
      <c r="H820" s="53">
        <f t="shared" si="186"/>
        <v>1.3494050236344435</v>
      </c>
      <c r="I820" s="52">
        <f t="shared" si="187"/>
        <v>0.56608695652173913</v>
      </c>
      <c r="J820" s="51">
        <f t="shared" si="188"/>
        <v>4.8947435932064893</v>
      </c>
      <c r="L820" s="55">
        <f t="shared" si="189"/>
        <v>5.6289551321874622</v>
      </c>
      <c r="M820" s="43">
        <f t="shared" si="190"/>
        <v>1.2889551321874624</v>
      </c>
      <c r="N820" s="44">
        <f t="shared" si="191"/>
        <v>0.29699427008927703</v>
      </c>
      <c r="R820" s="62">
        <v>0</v>
      </c>
      <c r="S820" s="48">
        <v>15.587400000000001</v>
      </c>
      <c r="T820" s="48">
        <v>18.744399999999999</v>
      </c>
      <c r="U820" s="24">
        <f t="shared" si="192"/>
        <v>0</v>
      </c>
      <c r="V820" s="63">
        <v>0.85</v>
      </c>
      <c r="W820" s="49">
        <v>74.7</v>
      </c>
      <c r="X820" s="49">
        <v>101.7</v>
      </c>
      <c r="Y820" s="41">
        <f t="shared" si="197"/>
        <v>1.1572289156626505</v>
      </c>
      <c r="Z820" s="64">
        <v>0.03</v>
      </c>
      <c r="AA820" s="26">
        <v>93.1</v>
      </c>
      <c r="AB820" s="26">
        <v>115.1</v>
      </c>
      <c r="AC820" s="27">
        <f t="shared" si="193"/>
        <v>3.7089151450053703E-2</v>
      </c>
      <c r="AD820" s="28">
        <v>0.12</v>
      </c>
      <c r="AE820" s="29">
        <v>92</v>
      </c>
      <c r="AF820" s="29">
        <v>118.9</v>
      </c>
      <c r="AG820" s="30">
        <f t="shared" si="194"/>
        <v>0.15508695652173912</v>
      </c>
      <c r="AH820" s="65">
        <v>0</v>
      </c>
      <c r="AI820" s="32">
        <v>93.8</v>
      </c>
      <c r="AJ820" s="32">
        <v>110.7</v>
      </c>
      <c r="AK820" s="33">
        <f t="shared" si="195"/>
        <v>0</v>
      </c>
      <c r="AL820" s="34">
        <v>0</v>
      </c>
      <c r="AM820" s="35">
        <v>158.5</v>
      </c>
      <c r="AN820" s="35">
        <v>181</v>
      </c>
      <c r="AO820" s="36">
        <f t="shared" si="196"/>
        <v>0</v>
      </c>
      <c r="AP820" s="37">
        <f t="shared" si="198"/>
        <v>1</v>
      </c>
    </row>
    <row r="821" spans="1:42" ht="25" customHeight="1" x14ac:dyDescent="0.3">
      <c r="A821" s="71">
        <v>815</v>
      </c>
      <c r="B821" s="19" t="s">
        <v>604</v>
      </c>
      <c r="C821" s="58" t="s">
        <v>646</v>
      </c>
      <c r="D821" s="54">
        <v>4.34</v>
      </c>
      <c r="E821" s="54">
        <f t="shared" si="184"/>
        <v>3.7739130434782608</v>
      </c>
      <c r="G821" s="54">
        <f t="shared" si="185"/>
        <v>3.2078260869565218</v>
      </c>
      <c r="H821" s="53">
        <f t="shared" si="186"/>
        <v>1.3494050236344435</v>
      </c>
      <c r="I821" s="52">
        <f t="shared" si="187"/>
        <v>0.56608695652173913</v>
      </c>
      <c r="J821" s="51">
        <f t="shared" si="188"/>
        <v>4.8947435932064893</v>
      </c>
      <c r="L821" s="55">
        <f t="shared" si="189"/>
        <v>5.6289551321874622</v>
      </c>
      <c r="M821" s="43">
        <f t="shared" si="190"/>
        <v>1.2889551321874624</v>
      </c>
      <c r="N821" s="44">
        <f t="shared" si="191"/>
        <v>0.29699427008927703</v>
      </c>
      <c r="R821" s="62">
        <v>0</v>
      </c>
      <c r="S821" s="48">
        <v>15.587400000000001</v>
      </c>
      <c r="T821" s="48">
        <v>18.744399999999999</v>
      </c>
      <c r="U821" s="24">
        <f t="shared" si="192"/>
        <v>0</v>
      </c>
      <c r="V821" s="63">
        <v>0.85</v>
      </c>
      <c r="W821" s="49">
        <v>74.7</v>
      </c>
      <c r="X821" s="49">
        <v>101.7</v>
      </c>
      <c r="Y821" s="41">
        <f t="shared" si="197"/>
        <v>1.1572289156626505</v>
      </c>
      <c r="Z821" s="64">
        <v>0.03</v>
      </c>
      <c r="AA821" s="26">
        <v>93.1</v>
      </c>
      <c r="AB821" s="26">
        <v>115.1</v>
      </c>
      <c r="AC821" s="27">
        <f t="shared" si="193"/>
        <v>3.7089151450053703E-2</v>
      </c>
      <c r="AD821" s="28">
        <v>0.12</v>
      </c>
      <c r="AE821" s="29">
        <v>92</v>
      </c>
      <c r="AF821" s="29">
        <v>118.9</v>
      </c>
      <c r="AG821" s="30">
        <f t="shared" si="194"/>
        <v>0.15508695652173912</v>
      </c>
      <c r="AH821" s="65">
        <v>0</v>
      </c>
      <c r="AI821" s="32">
        <v>93.8</v>
      </c>
      <c r="AJ821" s="32">
        <v>110.7</v>
      </c>
      <c r="AK821" s="33">
        <f t="shared" si="195"/>
        <v>0</v>
      </c>
      <c r="AL821" s="34">
        <v>0</v>
      </c>
      <c r="AM821" s="35">
        <v>158.5</v>
      </c>
      <c r="AN821" s="35">
        <v>181</v>
      </c>
      <c r="AO821" s="36">
        <f t="shared" si="196"/>
        <v>0</v>
      </c>
      <c r="AP821" s="37">
        <f t="shared" si="198"/>
        <v>1</v>
      </c>
    </row>
    <row r="822" spans="1:42" ht="25" customHeight="1" x14ac:dyDescent="0.3">
      <c r="A822" s="71">
        <v>816</v>
      </c>
      <c r="B822" s="19" t="s">
        <v>605</v>
      </c>
      <c r="C822" s="58" t="s">
        <v>646</v>
      </c>
      <c r="D822" s="54">
        <v>4.34</v>
      </c>
      <c r="E822" s="54">
        <f t="shared" si="184"/>
        <v>3.7739130434782608</v>
      </c>
      <c r="G822" s="54">
        <f t="shared" si="185"/>
        <v>3.2078260869565218</v>
      </c>
      <c r="H822" s="53">
        <f t="shared" si="186"/>
        <v>1.3494050236344435</v>
      </c>
      <c r="I822" s="52">
        <f t="shared" si="187"/>
        <v>0.56608695652173913</v>
      </c>
      <c r="J822" s="51">
        <f t="shared" si="188"/>
        <v>4.8947435932064893</v>
      </c>
      <c r="L822" s="55">
        <f t="shared" si="189"/>
        <v>5.6289551321874622</v>
      </c>
      <c r="M822" s="43">
        <f t="shared" si="190"/>
        <v>1.2889551321874624</v>
      </c>
      <c r="N822" s="44">
        <f t="shared" si="191"/>
        <v>0.29699427008927703</v>
      </c>
      <c r="R822" s="62">
        <v>0</v>
      </c>
      <c r="S822" s="48">
        <v>15.587400000000001</v>
      </c>
      <c r="T822" s="48">
        <v>18.744399999999999</v>
      </c>
      <c r="U822" s="24">
        <f t="shared" si="192"/>
        <v>0</v>
      </c>
      <c r="V822" s="63">
        <v>0.85</v>
      </c>
      <c r="W822" s="49">
        <v>74.7</v>
      </c>
      <c r="X822" s="49">
        <v>101.7</v>
      </c>
      <c r="Y822" s="41">
        <f t="shared" si="197"/>
        <v>1.1572289156626505</v>
      </c>
      <c r="Z822" s="64">
        <v>0.03</v>
      </c>
      <c r="AA822" s="26">
        <v>93.1</v>
      </c>
      <c r="AB822" s="26">
        <v>115.1</v>
      </c>
      <c r="AC822" s="27">
        <f t="shared" si="193"/>
        <v>3.7089151450053703E-2</v>
      </c>
      <c r="AD822" s="28">
        <v>0.12</v>
      </c>
      <c r="AE822" s="29">
        <v>92</v>
      </c>
      <c r="AF822" s="29">
        <v>118.9</v>
      </c>
      <c r="AG822" s="30">
        <f t="shared" si="194"/>
        <v>0.15508695652173912</v>
      </c>
      <c r="AH822" s="65">
        <v>0</v>
      </c>
      <c r="AI822" s="32">
        <v>93.8</v>
      </c>
      <c r="AJ822" s="32">
        <v>110.7</v>
      </c>
      <c r="AK822" s="33">
        <f t="shared" si="195"/>
        <v>0</v>
      </c>
      <c r="AL822" s="34">
        <v>0</v>
      </c>
      <c r="AM822" s="35">
        <v>158.5</v>
      </c>
      <c r="AN822" s="35">
        <v>181</v>
      </c>
      <c r="AO822" s="36">
        <f t="shared" si="196"/>
        <v>0</v>
      </c>
      <c r="AP822" s="37">
        <f t="shared" si="198"/>
        <v>1</v>
      </c>
    </row>
    <row r="823" spans="1:42" ht="25" customHeight="1" x14ac:dyDescent="0.3">
      <c r="A823" s="71">
        <v>817</v>
      </c>
      <c r="B823" s="19" t="s">
        <v>606</v>
      </c>
      <c r="C823" s="58" t="s">
        <v>646</v>
      </c>
      <c r="D823" s="54">
        <v>4.34</v>
      </c>
      <c r="E823" s="54">
        <f t="shared" si="184"/>
        <v>3.7739130434782608</v>
      </c>
      <c r="G823" s="54">
        <f t="shared" si="185"/>
        <v>3.2078260869565218</v>
      </c>
      <c r="H823" s="53">
        <f t="shared" si="186"/>
        <v>1.3494050236344435</v>
      </c>
      <c r="I823" s="52">
        <f t="shared" si="187"/>
        <v>0.56608695652173913</v>
      </c>
      <c r="J823" s="51">
        <f t="shared" si="188"/>
        <v>4.8947435932064893</v>
      </c>
      <c r="L823" s="55">
        <f t="shared" si="189"/>
        <v>5.6289551321874622</v>
      </c>
      <c r="M823" s="43">
        <f t="shared" si="190"/>
        <v>1.2889551321874624</v>
      </c>
      <c r="N823" s="44">
        <f t="shared" si="191"/>
        <v>0.29699427008927703</v>
      </c>
      <c r="R823" s="62">
        <v>0</v>
      </c>
      <c r="S823" s="48">
        <v>15.587400000000001</v>
      </c>
      <c r="T823" s="48">
        <v>18.744399999999999</v>
      </c>
      <c r="U823" s="24">
        <f t="shared" si="192"/>
        <v>0</v>
      </c>
      <c r="V823" s="63">
        <v>0.85</v>
      </c>
      <c r="W823" s="49">
        <v>74.7</v>
      </c>
      <c r="X823" s="49">
        <v>101.7</v>
      </c>
      <c r="Y823" s="41">
        <f t="shared" si="197"/>
        <v>1.1572289156626505</v>
      </c>
      <c r="Z823" s="64">
        <v>0.03</v>
      </c>
      <c r="AA823" s="26">
        <v>93.1</v>
      </c>
      <c r="AB823" s="26">
        <v>115.1</v>
      </c>
      <c r="AC823" s="27">
        <f t="shared" si="193"/>
        <v>3.7089151450053703E-2</v>
      </c>
      <c r="AD823" s="28">
        <v>0.12</v>
      </c>
      <c r="AE823" s="29">
        <v>92</v>
      </c>
      <c r="AF823" s="29">
        <v>118.9</v>
      </c>
      <c r="AG823" s="30">
        <f t="shared" si="194"/>
        <v>0.15508695652173912</v>
      </c>
      <c r="AH823" s="65">
        <v>0</v>
      </c>
      <c r="AI823" s="32">
        <v>93.8</v>
      </c>
      <c r="AJ823" s="32">
        <v>110.7</v>
      </c>
      <c r="AK823" s="33">
        <f t="shared" si="195"/>
        <v>0</v>
      </c>
      <c r="AL823" s="34">
        <v>0</v>
      </c>
      <c r="AM823" s="35">
        <v>158.5</v>
      </c>
      <c r="AN823" s="35">
        <v>181</v>
      </c>
      <c r="AO823" s="36">
        <f t="shared" si="196"/>
        <v>0</v>
      </c>
      <c r="AP823" s="37">
        <f t="shared" si="198"/>
        <v>1</v>
      </c>
    </row>
    <row r="824" spans="1:42" ht="25" customHeight="1" x14ac:dyDescent="0.3">
      <c r="A824" s="71">
        <v>818</v>
      </c>
      <c r="B824" s="19" t="s">
        <v>607</v>
      </c>
      <c r="C824" s="58" t="s">
        <v>646</v>
      </c>
      <c r="D824" s="54">
        <v>13.84</v>
      </c>
      <c r="E824" s="54">
        <f t="shared" si="184"/>
        <v>12.034782608695654</v>
      </c>
      <c r="G824" s="54">
        <f t="shared" si="185"/>
        <v>10.229565217391306</v>
      </c>
      <c r="H824" s="53">
        <f t="shared" si="186"/>
        <v>1.3494050236344435</v>
      </c>
      <c r="I824" s="52">
        <f t="shared" si="187"/>
        <v>1.8052173913043479</v>
      </c>
      <c r="J824" s="51">
        <f t="shared" si="188"/>
        <v>15.609044085248344</v>
      </c>
      <c r="L824" s="55">
        <f t="shared" si="189"/>
        <v>17.950400698035594</v>
      </c>
      <c r="M824" s="43">
        <f t="shared" si="190"/>
        <v>4.110400698035594</v>
      </c>
      <c r="N824" s="44">
        <f t="shared" si="191"/>
        <v>0.29699427008927703</v>
      </c>
      <c r="R824" s="62">
        <v>0</v>
      </c>
      <c r="S824" s="48">
        <v>15.587400000000001</v>
      </c>
      <c r="T824" s="48">
        <v>18.744399999999999</v>
      </c>
      <c r="U824" s="24">
        <f t="shared" si="192"/>
        <v>0</v>
      </c>
      <c r="V824" s="63">
        <v>0.85</v>
      </c>
      <c r="W824" s="49">
        <v>74.7</v>
      </c>
      <c r="X824" s="49">
        <v>101.7</v>
      </c>
      <c r="Y824" s="41">
        <f t="shared" si="197"/>
        <v>1.1572289156626505</v>
      </c>
      <c r="Z824" s="64">
        <v>0.03</v>
      </c>
      <c r="AA824" s="26">
        <v>93.1</v>
      </c>
      <c r="AB824" s="26">
        <v>115.1</v>
      </c>
      <c r="AC824" s="27">
        <f t="shared" si="193"/>
        <v>3.7089151450053703E-2</v>
      </c>
      <c r="AD824" s="28">
        <v>0.12</v>
      </c>
      <c r="AE824" s="29">
        <v>92</v>
      </c>
      <c r="AF824" s="29">
        <v>118.9</v>
      </c>
      <c r="AG824" s="30">
        <f t="shared" si="194"/>
        <v>0.15508695652173912</v>
      </c>
      <c r="AH824" s="65">
        <v>0</v>
      </c>
      <c r="AI824" s="32">
        <v>93.8</v>
      </c>
      <c r="AJ824" s="32">
        <v>110.7</v>
      </c>
      <c r="AK824" s="33">
        <f t="shared" si="195"/>
        <v>0</v>
      </c>
      <c r="AL824" s="34">
        <v>0</v>
      </c>
      <c r="AM824" s="35">
        <v>158.5</v>
      </c>
      <c r="AN824" s="35">
        <v>181</v>
      </c>
      <c r="AO824" s="36">
        <f t="shared" si="196"/>
        <v>0</v>
      </c>
      <c r="AP824" s="37">
        <f t="shared" si="198"/>
        <v>1</v>
      </c>
    </row>
    <row r="825" spans="1:42" ht="25" customHeight="1" x14ac:dyDescent="0.3">
      <c r="A825" s="71">
        <v>819</v>
      </c>
      <c r="B825" s="19" t="s">
        <v>608</v>
      </c>
      <c r="C825" s="58" t="s">
        <v>646</v>
      </c>
      <c r="D825" s="54">
        <v>13.84</v>
      </c>
      <c r="E825" s="54">
        <f t="shared" si="184"/>
        <v>12.034782608695654</v>
      </c>
      <c r="G825" s="54">
        <f t="shared" si="185"/>
        <v>10.229565217391306</v>
      </c>
      <c r="H825" s="53">
        <f t="shared" si="186"/>
        <v>1.3494050236344435</v>
      </c>
      <c r="I825" s="52">
        <f t="shared" si="187"/>
        <v>1.8052173913043479</v>
      </c>
      <c r="J825" s="51">
        <f t="shared" si="188"/>
        <v>15.609044085248344</v>
      </c>
      <c r="L825" s="55">
        <f t="shared" si="189"/>
        <v>17.950400698035594</v>
      </c>
      <c r="M825" s="43">
        <f t="shared" si="190"/>
        <v>4.110400698035594</v>
      </c>
      <c r="N825" s="44">
        <f t="shared" si="191"/>
        <v>0.29699427008927703</v>
      </c>
      <c r="R825" s="62">
        <v>0</v>
      </c>
      <c r="S825" s="48">
        <v>15.587400000000001</v>
      </c>
      <c r="T825" s="48">
        <v>18.744399999999999</v>
      </c>
      <c r="U825" s="24">
        <f t="shared" si="192"/>
        <v>0</v>
      </c>
      <c r="V825" s="63">
        <v>0.85</v>
      </c>
      <c r="W825" s="49">
        <v>74.7</v>
      </c>
      <c r="X825" s="49">
        <v>101.7</v>
      </c>
      <c r="Y825" s="41">
        <f t="shared" si="197"/>
        <v>1.1572289156626505</v>
      </c>
      <c r="Z825" s="64">
        <v>0.03</v>
      </c>
      <c r="AA825" s="26">
        <v>93.1</v>
      </c>
      <c r="AB825" s="26">
        <v>115.1</v>
      </c>
      <c r="AC825" s="27">
        <f t="shared" si="193"/>
        <v>3.7089151450053703E-2</v>
      </c>
      <c r="AD825" s="28">
        <v>0.12</v>
      </c>
      <c r="AE825" s="29">
        <v>92</v>
      </c>
      <c r="AF825" s="29">
        <v>118.9</v>
      </c>
      <c r="AG825" s="30">
        <f t="shared" si="194"/>
        <v>0.15508695652173912</v>
      </c>
      <c r="AH825" s="65">
        <v>0</v>
      </c>
      <c r="AI825" s="32">
        <v>93.8</v>
      </c>
      <c r="AJ825" s="32">
        <v>110.7</v>
      </c>
      <c r="AK825" s="33">
        <f t="shared" si="195"/>
        <v>0</v>
      </c>
      <c r="AL825" s="34">
        <v>0</v>
      </c>
      <c r="AM825" s="35">
        <v>158.5</v>
      </c>
      <c r="AN825" s="35">
        <v>181</v>
      </c>
      <c r="AO825" s="36">
        <f t="shared" si="196"/>
        <v>0</v>
      </c>
      <c r="AP825" s="37">
        <f t="shared" si="198"/>
        <v>1</v>
      </c>
    </row>
    <row r="826" spans="1:42" ht="25" customHeight="1" x14ac:dyDescent="0.3">
      <c r="A826" s="71">
        <v>820</v>
      </c>
      <c r="B826" s="19" t="s">
        <v>609</v>
      </c>
      <c r="C826" s="58" t="s">
        <v>646</v>
      </c>
      <c r="D826" s="54">
        <v>13.84</v>
      </c>
      <c r="E826" s="54">
        <f t="shared" si="184"/>
        <v>12.034782608695654</v>
      </c>
      <c r="G826" s="54">
        <f t="shared" si="185"/>
        <v>10.229565217391306</v>
      </c>
      <c r="H826" s="53">
        <f t="shared" si="186"/>
        <v>1.3494050236344435</v>
      </c>
      <c r="I826" s="52">
        <f t="shared" si="187"/>
        <v>1.8052173913043479</v>
      </c>
      <c r="J826" s="51">
        <f t="shared" si="188"/>
        <v>15.609044085248344</v>
      </c>
      <c r="L826" s="55">
        <f t="shared" si="189"/>
        <v>17.950400698035594</v>
      </c>
      <c r="M826" s="43">
        <f t="shared" si="190"/>
        <v>4.110400698035594</v>
      </c>
      <c r="N826" s="44">
        <f t="shared" si="191"/>
        <v>0.29699427008927703</v>
      </c>
      <c r="R826" s="62">
        <v>0</v>
      </c>
      <c r="S826" s="48">
        <v>15.587400000000001</v>
      </c>
      <c r="T826" s="48">
        <v>18.744399999999999</v>
      </c>
      <c r="U826" s="24">
        <f t="shared" si="192"/>
        <v>0</v>
      </c>
      <c r="V826" s="63">
        <v>0.85</v>
      </c>
      <c r="W826" s="49">
        <v>74.7</v>
      </c>
      <c r="X826" s="49">
        <v>101.7</v>
      </c>
      <c r="Y826" s="41">
        <f t="shared" si="197"/>
        <v>1.1572289156626505</v>
      </c>
      <c r="Z826" s="64">
        <v>0.03</v>
      </c>
      <c r="AA826" s="26">
        <v>93.1</v>
      </c>
      <c r="AB826" s="26">
        <v>115.1</v>
      </c>
      <c r="AC826" s="27">
        <f t="shared" si="193"/>
        <v>3.7089151450053703E-2</v>
      </c>
      <c r="AD826" s="28">
        <v>0.12</v>
      </c>
      <c r="AE826" s="29">
        <v>92</v>
      </c>
      <c r="AF826" s="29">
        <v>118.9</v>
      </c>
      <c r="AG826" s="30">
        <f t="shared" si="194"/>
        <v>0.15508695652173912</v>
      </c>
      <c r="AH826" s="65">
        <v>0</v>
      </c>
      <c r="AI826" s="32">
        <v>93.8</v>
      </c>
      <c r="AJ826" s="32">
        <v>110.7</v>
      </c>
      <c r="AK826" s="33">
        <f t="shared" si="195"/>
        <v>0</v>
      </c>
      <c r="AL826" s="34">
        <v>0</v>
      </c>
      <c r="AM826" s="35">
        <v>158.5</v>
      </c>
      <c r="AN826" s="35">
        <v>181</v>
      </c>
      <c r="AO826" s="36">
        <f t="shared" si="196"/>
        <v>0</v>
      </c>
      <c r="AP826" s="37">
        <f t="shared" si="198"/>
        <v>1</v>
      </c>
    </row>
    <row r="827" spans="1:42" ht="25" customHeight="1" x14ac:dyDescent="0.3">
      <c r="A827" s="71">
        <v>821</v>
      </c>
      <c r="B827" s="19" t="s">
        <v>610</v>
      </c>
      <c r="C827" s="58" t="s">
        <v>646</v>
      </c>
      <c r="D827" s="54">
        <v>13.84</v>
      </c>
      <c r="E827" s="54">
        <f t="shared" si="184"/>
        <v>12.034782608695654</v>
      </c>
      <c r="G827" s="54">
        <f t="shared" si="185"/>
        <v>10.229565217391306</v>
      </c>
      <c r="H827" s="53">
        <f t="shared" si="186"/>
        <v>1.3494050236344435</v>
      </c>
      <c r="I827" s="52">
        <f t="shared" si="187"/>
        <v>1.8052173913043479</v>
      </c>
      <c r="J827" s="51">
        <f t="shared" si="188"/>
        <v>15.609044085248344</v>
      </c>
      <c r="L827" s="55">
        <f t="shared" si="189"/>
        <v>17.950400698035594</v>
      </c>
      <c r="M827" s="43">
        <f t="shared" si="190"/>
        <v>4.110400698035594</v>
      </c>
      <c r="N827" s="44">
        <f t="shared" si="191"/>
        <v>0.29699427008927703</v>
      </c>
      <c r="R827" s="62">
        <v>0</v>
      </c>
      <c r="S827" s="48">
        <v>15.587400000000001</v>
      </c>
      <c r="T827" s="48">
        <v>18.744399999999999</v>
      </c>
      <c r="U827" s="24">
        <f t="shared" si="192"/>
        <v>0</v>
      </c>
      <c r="V827" s="63">
        <v>0.85</v>
      </c>
      <c r="W827" s="49">
        <v>74.7</v>
      </c>
      <c r="X827" s="49">
        <v>101.7</v>
      </c>
      <c r="Y827" s="41">
        <f t="shared" si="197"/>
        <v>1.1572289156626505</v>
      </c>
      <c r="Z827" s="64">
        <v>0.03</v>
      </c>
      <c r="AA827" s="26">
        <v>93.1</v>
      </c>
      <c r="AB827" s="26">
        <v>115.1</v>
      </c>
      <c r="AC827" s="27">
        <f t="shared" si="193"/>
        <v>3.7089151450053703E-2</v>
      </c>
      <c r="AD827" s="28">
        <v>0.12</v>
      </c>
      <c r="AE827" s="29">
        <v>92</v>
      </c>
      <c r="AF827" s="29">
        <v>118.9</v>
      </c>
      <c r="AG827" s="30">
        <f t="shared" si="194"/>
        <v>0.15508695652173912</v>
      </c>
      <c r="AH827" s="65">
        <v>0</v>
      </c>
      <c r="AI827" s="32">
        <v>93.8</v>
      </c>
      <c r="AJ827" s="32">
        <v>110.7</v>
      </c>
      <c r="AK827" s="33">
        <f t="shared" si="195"/>
        <v>0</v>
      </c>
      <c r="AL827" s="34">
        <v>0</v>
      </c>
      <c r="AM827" s="35">
        <v>158.5</v>
      </c>
      <c r="AN827" s="35">
        <v>181</v>
      </c>
      <c r="AO827" s="36">
        <f t="shared" si="196"/>
        <v>0</v>
      </c>
      <c r="AP827" s="37">
        <f t="shared" si="198"/>
        <v>1</v>
      </c>
    </row>
    <row r="828" spans="1:42" ht="25" customHeight="1" x14ac:dyDescent="0.3">
      <c r="A828" s="71">
        <v>822</v>
      </c>
      <c r="B828" s="19" t="s">
        <v>611</v>
      </c>
      <c r="C828" s="58" t="s">
        <v>646</v>
      </c>
      <c r="D828" s="54">
        <v>13.84</v>
      </c>
      <c r="E828" s="54">
        <f t="shared" si="184"/>
        <v>12.034782608695654</v>
      </c>
      <c r="G828" s="54">
        <f t="shared" si="185"/>
        <v>10.229565217391306</v>
      </c>
      <c r="H828" s="53">
        <f t="shared" si="186"/>
        <v>1.3494050236344435</v>
      </c>
      <c r="I828" s="52">
        <f t="shared" si="187"/>
        <v>1.8052173913043479</v>
      </c>
      <c r="J828" s="51">
        <f t="shared" si="188"/>
        <v>15.609044085248344</v>
      </c>
      <c r="L828" s="55">
        <f t="shared" si="189"/>
        <v>17.950400698035594</v>
      </c>
      <c r="M828" s="43">
        <f t="shared" si="190"/>
        <v>4.110400698035594</v>
      </c>
      <c r="N828" s="44">
        <f t="shared" si="191"/>
        <v>0.29699427008927703</v>
      </c>
      <c r="R828" s="62">
        <v>0</v>
      </c>
      <c r="S828" s="48">
        <v>15.587400000000001</v>
      </c>
      <c r="T828" s="48">
        <v>18.744399999999999</v>
      </c>
      <c r="U828" s="24">
        <f t="shared" si="192"/>
        <v>0</v>
      </c>
      <c r="V828" s="63">
        <v>0.85</v>
      </c>
      <c r="W828" s="49">
        <v>74.7</v>
      </c>
      <c r="X828" s="49">
        <v>101.7</v>
      </c>
      <c r="Y828" s="41">
        <f t="shared" si="197"/>
        <v>1.1572289156626505</v>
      </c>
      <c r="Z828" s="64">
        <v>0.03</v>
      </c>
      <c r="AA828" s="26">
        <v>93.1</v>
      </c>
      <c r="AB828" s="26">
        <v>115.1</v>
      </c>
      <c r="AC828" s="27">
        <f t="shared" si="193"/>
        <v>3.7089151450053703E-2</v>
      </c>
      <c r="AD828" s="28">
        <v>0.12</v>
      </c>
      <c r="AE828" s="29">
        <v>92</v>
      </c>
      <c r="AF828" s="29">
        <v>118.9</v>
      </c>
      <c r="AG828" s="30">
        <f t="shared" si="194"/>
        <v>0.15508695652173912</v>
      </c>
      <c r="AH828" s="65">
        <v>0</v>
      </c>
      <c r="AI828" s="32">
        <v>93.8</v>
      </c>
      <c r="AJ828" s="32">
        <v>110.7</v>
      </c>
      <c r="AK828" s="33">
        <f t="shared" si="195"/>
        <v>0</v>
      </c>
      <c r="AL828" s="34">
        <v>0</v>
      </c>
      <c r="AM828" s="35">
        <v>158.5</v>
      </c>
      <c r="AN828" s="35">
        <v>181</v>
      </c>
      <c r="AO828" s="36">
        <f t="shared" si="196"/>
        <v>0</v>
      </c>
      <c r="AP828" s="37">
        <f t="shared" si="198"/>
        <v>1</v>
      </c>
    </row>
    <row r="829" spans="1:42" ht="25" customHeight="1" x14ac:dyDescent="0.3">
      <c r="A829" s="71">
        <v>823</v>
      </c>
      <c r="B829" s="19" t="s">
        <v>612</v>
      </c>
      <c r="C829" s="58" t="s">
        <v>646</v>
      </c>
      <c r="D829" s="54">
        <v>13.84</v>
      </c>
      <c r="E829" s="54">
        <f t="shared" si="184"/>
        <v>12.034782608695654</v>
      </c>
      <c r="G829" s="54">
        <f t="shared" si="185"/>
        <v>10.229565217391306</v>
      </c>
      <c r="H829" s="53">
        <f t="shared" si="186"/>
        <v>1.3494050236344435</v>
      </c>
      <c r="I829" s="52">
        <f t="shared" si="187"/>
        <v>1.8052173913043479</v>
      </c>
      <c r="J829" s="51">
        <f t="shared" si="188"/>
        <v>15.609044085248344</v>
      </c>
      <c r="L829" s="55">
        <f t="shared" si="189"/>
        <v>17.950400698035594</v>
      </c>
      <c r="M829" s="43">
        <f t="shared" si="190"/>
        <v>4.110400698035594</v>
      </c>
      <c r="N829" s="44">
        <f t="shared" si="191"/>
        <v>0.29699427008927703</v>
      </c>
      <c r="R829" s="62">
        <v>0</v>
      </c>
      <c r="S829" s="48">
        <v>15.587400000000001</v>
      </c>
      <c r="T829" s="48">
        <v>18.744399999999999</v>
      </c>
      <c r="U829" s="24">
        <f t="shared" si="192"/>
        <v>0</v>
      </c>
      <c r="V829" s="63">
        <v>0.85</v>
      </c>
      <c r="W829" s="49">
        <v>74.7</v>
      </c>
      <c r="X829" s="49">
        <v>101.7</v>
      </c>
      <c r="Y829" s="41">
        <f t="shared" si="197"/>
        <v>1.1572289156626505</v>
      </c>
      <c r="Z829" s="64">
        <v>0.03</v>
      </c>
      <c r="AA829" s="26">
        <v>93.1</v>
      </c>
      <c r="AB829" s="26">
        <v>115.1</v>
      </c>
      <c r="AC829" s="27">
        <f t="shared" si="193"/>
        <v>3.7089151450053703E-2</v>
      </c>
      <c r="AD829" s="28">
        <v>0.12</v>
      </c>
      <c r="AE829" s="29">
        <v>92</v>
      </c>
      <c r="AF829" s="29">
        <v>118.9</v>
      </c>
      <c r="AG829" s="30">
        <f t="shared" si="194"/>
        <v>0.15508695652173912</v>
      </c>
      <c r="AH829" s="65">
        <v>0</v>
      </c>
      <c r="AI829" s="32">
        <v>93.8</v>
      </c>
      <c r="AJ829" s="32">
        <v>110.7</v>
      </c>
      <c r="AK829" s="33">
        <f t="shared" si="195"/>
        <v>0</v>
      </c>
      <c r="AL829" s="34">
        <v>0</v>
      </c>
      <c r="AM829" s="35">
        <v>158.5</v>
      </c>
      <c r="AN829" s="35">
        <v>181</v>
      </c>
      <c r="AO829" s="36">
        <f t="shared" si="196"/>
        <v>0</v>
      </c>
      <c r="AP829" s="37">
        <f t="shared" si="198"/>
        <v>1</v>
      </c>
    </row>
    <row r="830" spans="1:42" ht="25" customHeight="1" x14ac:dyDescent="0.3">
      <c r="A830" s="71">
        <v>824</v>
      </c>
      <c r="B830" s="19" t="s">
        <v>613</v>
      </c>
      <c r="C830" s="58" t="s">
        <v>646</v>
      </c>
      <c r="D830" s="54">
        <v>7.15</v>
      </c>
      <c r="E830" s="54">
        <f t="shared" si="184"/>
        <v>6.2173913043478271</v>
      </c>
      <c r="G830" s="54">
        <f t="shared" si="185"/>
        <v>5.2847826086956529</v>
      </c>
      <c r="H830" s="53">
        <f t="shared" si="186"/>
        <v>1.3494050236344435</v>
      </c>
      <c r="I830" s="52">
        <f t="shared" si="187"/>
        <v>0.93260869565217397</v>
      </c>
      <c r="J830" s="51">
        <f t="shared" si="188"/>
        <v>8.0639208966420277</v>
      </c>
      <c r="L830" s="55">
        <f t="shared" si="189"/>
        <v>9.2735090311383317</v>
      </c>
      <c r="M830" s="43">
        <f t="shared" si="190"/>
        <v>2.1235090311383313</v>
      </c>
      <c r="N830" s="44">
        <f t="shared" si="191"/>
        <v>0.29699427008927709</v>
      </c>
      <c r="R830" s="62">
        <v>0</v>
      </c>
      <c r="S830" s="48">
        <v>15.587400000000001</v>
      </c>
      <c r="T830" s="48">
        <v>18.744399999999999</v>
      </c>
      <c r="U830" s="24">
        <f t="shared" si="192"/>
        <v>0</v>
      </c>
      <c r="V830" s="63">
        <v>0.85</v>
      </c>
      <c r="W830" s="49">
        <v>74.7</v>
      </c>
      <c r="X830" s="49">
        <v>101.7</v>
      </c>
      <c r="Y830" s="41">
        <f t="shared" si="197"/>
        <v>1.1572289156626505</v>
      </c>
      <c r="Z830" s="64">
        <v>0.03</v>
      </c>
      <c r="AA830" s="26">
        <v>93.1</v>
      </c>
      <c r="AB830" s="26">
        <v>115.1</v>
      </c>
      <c r="AC830" s="27">
        <f t="shared" si="193"/>
        <v>3.7089151450053703E-2</v>
      </c>
      <c r="AD830" s="28">
        <v>0.12</v>
      </c>
      <c r="AE830" s="29">
        <v>92</v>
      </c>
      <c r="AF830" s="29">
        <v>118.9</v>
      </c>
      <c r="AG830" s="30">
        <f t="shared" si="194"/>
        <v>0.15508695652173912</v>
      </c>
      <c r="AH830" s="65">
        <v>0</v>
      </c>
      <c r="AI830" s="32">
        <v>93.8</v>
      </c>
      <c r="AJ830" s="32">
        <v>110.7</v>
      </c>
      <c r="AK830" s="33">
        <f t="shared" si="195"/>
        <v>0</v>
      </c>
      <c r="AL830" s="34">
        <v>0</v>
      </c>
      <c r="AM830" s="35">
        <v>158.5</v>
      </c>
      <c r="AN830" s="35">
        <v>181</v>
      </c>
      <c r="AO830" s="36">
        <f t="shared" si="196"/>
        <v>0</v>
      </c>
      <c r="AP830" s="37">
        <f t="shared" si="198"/>
        <v>1</v>
      </c>
    </row>
    <row r="831" spans="1:42" ht="25" customHeight="1" x14ac:dyDescent="0.3">
      <c r="A831" s="71">
        <v>825</v>
      </c>
      <c r="B831" s="19" t="s">
        <v>614</v>
      </c>
      <c r="C831" s="58" t="s">
        <v>646</v>
      </c>
      <c r="D831" s="54">
        <v>7.73</v>
      </c>
      <c r="E831" s="54">
        <f t="shared" si="184"/>
        <v>6.7217391304347833</v>
      </c>
      <c r="G831" s="54">
        <f t="shared" si="185"/>
        <v>5.7134782608695653</v>
      </c>
      <c r="H831" s="53">
        <f t="shared" si="186"/>
        <v>1.3494050236344435</v>
      </c>
      <c r="I831" s="52">
        <f t="shared" si="187"/>
        <v>1.0082608695652175</v>
      </c>
      <c r="J831" s="51">
        <f t="shared" si="188"/>
        <v>8.7180571372087918</v>
      </c>
      <c r="L831" s="55">
        <f t="shared" si="189"/>
        <v>10.025765707790109</v>
      </c>
      <c r="M831" s="43">
        <f t="shared" si="190"/>
        <v>2.2957657077901086</v>
      </c>
      <c r="N831" s="44">
        <f t="shared" si="191"/>
        <v>0.29699427008927665</v>
      </c>
      <c r="R831" s="62">
        <v>0</v>
      </c>
      <c r="S831" s="48">
        <v>15.587400000000001</v>
      </c>
      <c r="T831" s="48">
        <v>18.744399999999999</v>
      </c>
      <c r="U831" s="24">
        <f t="shared" si="192"/>
        <v>0</v>
      </c>
      <c r="V831" s="63">
        <v>0.85</v>
      </c>
      <c r="W831" s="49">
        <v>74.7</v>
      </c>
      <c r="X831" s="49">
        <v>101.7</v>
      </c>
      <c r="Y831" s="41">
        <f t="shared" si="197"/>
        <v>1.1572289156626505</v>
      </c>
      <c r="Z831" s="64">
        <v>0.03</v>
      </c>
      <c r="AA831" s="26">
        <v>93.1</v>
      </c>
      <c r="AB831" s="26">
        <v>115.1</v>
      </c>
      <c r="AC831" s="27">
        <f t="shared" si="193"/>
        <v>3.7089151450053703E-2</v>
      </c>
      <c r="AD831" s="28">
        <v>0.12</v>
      </c>
      <c r="AE831" s="29">
        <v>92</v>
      </c>
      <c r="AF831" s="29">
        <v>118.9</v>
      </c>
      <c r="AG831" s="30">
        <f t="shared" si="194"/>
        <v>0.15508695652173912</v>
      </c>
      <c r="AH831" s="65">
        <v>0</v>
      </c>
      <c r="AI831" s="32">
        <v>93.8</v>
      </c>
      <c r="AJ831" s="32">
        <v>110.7</v>
      </c>
      <c r="AK831" s="33">
        <f t="shared" si="195"/>
        <v>0</v>
      </c>
      <c r="AL831" s="34">
        <v>0</v>
      </c>
      <c r="AM831" s="35">
        <v>158.5</v>
      </c>
      <c r="AN831" s="35">
        <v>181</v>
      </c>
      <c r="AO831" s="36">
        <f t="shared" si="196"/>
        <v>0</v>
      </c>
      <c r="AP831" s="37">
        <f t="shared" si="198"/>
        <v>1</v>
      </c>
    </row>
    <row r="832" spans="1:42" ht="25" customHeight="1" x14ac:dyDescent="0.3">
      <c r="A832" s="71">
        <v>826</v>
      </c>
      <c r="B832" s="19" t="s">
        <v>615</v>
      </c>
      <c r="C832" s="58" t="s">
        <v>646</v>
      </c>
      <c r="D832" s="54">
        <v>11</v>
      </c>
      <c r="E832" s="54">
        <f t="shared" si="184"/>
        <v>9.5652173913043494</v>
      </c>
      <c r="G832" s="54">
        <f t="shared" si="185"/>
        <v>8.1304347826086971</v>
      </c>
      <c r="H832" s="53">
        <f t="shared" si="186"/>
        <v>1.3494050236344435</v>
      </c>
      <c r="I832" s="52">
        <f t="shared" si="187"/>
        <v>1.4347826086956523</v>
      </c>
      <c r="J832" s="51">
        <f t="shared" si="188"/>
        <v>12.406032148680042</v>
      </c>
      <c r="L832" s="55">
        <f t="shared" si="189"/>
        <v>14.266936970982048</v>
      </c>
      <c r="M832" s="43">
        <f t="shared" si="190"/>
        <v>3.2669369709820479</v>
      </c>
      <c r="N832" s="44">
        <f t="shared" si="191"/>
        <v>0.29699427008927709</v>
      </c>
      <c r="R832" s="62">
        <v>0</v>
      </c>
      <c r="S832" s="48">
        <v>15.587400000000001</v>
      </c>
      <c r="T832" s="48">
        <v>18.744399999999999</v>
      </c>
      <c r="U832" s="24">
        <f t="shared" si="192"/>
        <v>0</v>
      </c>
      <c r="V832" s="63">
        <v>0.85</v>
      </c>
      <c r="W832" s="49">
        <v>74.7</v>
      </c>
      <c r="X832" s="49">
        <v>101.7</v>
      </c>
      <c r="Y832" s="41">
        <f t="shared" si="197"/>
        <v>1.1572289156626505</v>
      </c>
      <c r="Z832" s="64">
        <v>0.03</v>
      </c>
      <c r="AA832" s="26">
        <v>93.1</v>
      </c>
      <c r="AB832" s="26">
        <v>115.1</v>
      </c>
      <c r="AC832" s="27">
        <f t="shared" si="193"/>
        <v>3.7089151450053703E-2</v>
      </c>
      <c r="AD832" s="28">
        <v>0.12</v>
      </c>
      <c r="AE832" s="29">
        <v>92</v>
      </c>
      <c r="AF832" s="29">
        <v>118.9</v>
      </c>
      <c r="AG832" s="30">
        <f t="shared" si="194"/>
        <v>0.15508695652173912</v>
      </c>
      <c r="AH832" s="65">
        <v>0</v>
      </c>
      <c r="AI832" s="32">
        <v>93.8</v>
      </c>
      <c r="AJ832" s="32">
        <v>110.7</v>
      </c>
      <c r="AK832" s="33">
        <f t="shared" si="195"/>
        <v>0</v>
      </c>
      <c r="AL832" s="34">
        <v>0</v>
      </c>
      <c r="AM832" s="35">
        <v>158.5</v>
      </c>
      <c r="AN832" s="35">
        <v>181</v>
      </c>
      <c r="AO832" s="36">
        <f t="shared" si="196"/>
        <v>0</v>
      </c>
      <c r="AP832" s="37">
        <f t="shared" si="198"/>
        <v>1</v>
      </c>
    </row>
    <row r="833" spans="1:42" ht="25" customHeight="1" x14ac:dyDescent="0.3">
      <c r="A833" s="71">
        <v>827</v>
      </c>
      <c r="B833" s="19" t="s">
        <v>616</v>
      </c>
      <c r="C833" s="58" t="s">
        <v>646</v>
      </c>
      <c r="D833" s="54">
        <v>11.33</v>
      </c>
      <c r="E833" s="54">
        <f t="shared" si="184"/>
        <v>9.8521739130434796</v>
      </c>
      <c r="G833" s="54">
        <f t="shared" si="185"/>
        <v>8.3743478260869573</v>
      </c>
      <c r="H833" s="53">
        <f t="shared" si="186"/>
        <v>1.3494050236344435</v>
      </c>
      <c r="I833" s="52">
        <f t="shared" si="187"/>
        <v>1.4778260869565218</v>
      </c>
      <c r="J833" s="51">
        <f t="shared" si="188"/>
        <v>12.778213113140444</v>
      </c>
      <c r="L833" s="55">
        <f t="shared" si="189"/>
        <v>14.694945080111509</v>
      </c>
      <c r="M833" s="43">
        <f t="shared" si="190"/>
        <v>3.3649450801115091</v>
      </c>
      <c r="N833" s="44">
        <f t="shared" si="191"/>
        <v>0.29699427008927703</v>
      </c>
      <c r="R833" s="62">
        <v>0</v>
      </c>
      <c r="S833" s="48">
        <v>15.587400000000001</v>
      </c>
      <c r="T833" s="48">
        <v>18.744399999999999</v>
      </c>
      <c r="U833" s="24">
        <f t="shared" si="192"/>
        <v>0</v>
      </c>
      <c r="V833" s="63">
        <v>0.85</v>
      </c>
      <c r="W833" s="49">
        <v>74.7</v>
      </c>
      <c r="X833" s="49">
        <v>101.7</v>
      </c>
      <c r="Y833" s="41">
        <f t="shared" si="197"/>
        <v>1.1572289156626505</v>
      </c>
      <c r="Z833" s="64">
        <v>0.03</v>
      </c>
      <c r="AA833" s="26">
        <v>93.1</v>
      </c>
      <c r="AB833" s="26">
        <v>115.1</v>
      </c>
      <c r="AC833" s="27">
        <f t="shared" si="193"/>
        <v>3.7089151450053703E-2</v>
      </c>
      <c r="AD833" s="28">
        <v>0.12</v>
      </c>
      <c r="AE833" s="29">
        <v>92</v>
      </c>
      <c r="AF833" s="29">
        <v>118.9</v>
      </c>
      <c r="AG833" s="30">
        <f t="shared" si="194"/>
        <v>0.15508695652173912</v>
      </c>
      <c r="AH833" s="65">
        <v>0</v>
      </c>
      <c r="AI833" s="32">
        <v>93.8</v>
      </c>
      <c r="AJ833" s="32">
        <v>110.7</v>
      </c>
      <c r="AK833" s="33">
        <f t="shared" si="195"/>
        <v>0</v>
      </c>
      <c r="AL833" s="34">
        <v>0</v>
      </c>
      <c r="AM833" s="35">
        <v>158.5</v>
      </c>
      <c r="AN833" s="35">
        <v>181</v>
      </c>
      <c r="AO833" s="36">
        <f t="shared" si="196"/>
        <v>0</v>
      </c>
      <c r="AP833" s="37">
        <f t="shared" si="198"/>
        <v>1</v>
      </c>
    </row>
    <row r="834" spans="1:42" ht="25" customHeight="1" x14ac:dyDescent="0.3">
      <c r="A834" s="71">
        <v>828</v>
      </c>
      <c r="B834" s="19" t="s">
        <v>617</v>
      </c>
      <c r="C834" s="58" t="s">
        <v>646</v>
      </c>
      <c r="D834" s="54">
        <v>11.48</v>
      </c>
      <c r="E834" s="54">
        <f t="shared" si="184"/>
        <v>9.9826086956521749</v>
      </c>
      <c r="G834" s="54">
        <f t="shared" si="185"/>
        <v>8.4852173913043476</v>
      </c>
      <c r="H834" s="53">
        <f t="shared" si="186"/>
        <v>1.3494050236344435</v>
      </c>
      <c r="I834" s="52">
        <f t="shared" si="187"/>
        <v>1.4973913043478262</v>
      </c>
      <c r="J834" s="51">
        <f t="shared" si="188"/>
        <v>12.94738627880426</v>
      </c>
      <c r="L834" s="55">
        <f t="shared" si="189"/>
        <v>14.889494220624897</v>
      </c>
      <c r="M834" s="43">
        <f t="shared" si="190"/>
        <v>3.4094942206248966</v>
      </c>
      <c r="N834" s="44">
        <f t="shared" si="191"/>
        <v>0.2969942700892767</v>
      </c>
      <c r="R834" s="62">
        <v>0</v>
      </c>
      <c r="S834" s="48">
        <v>15.587400000000001</v>
      </c>
      <c r="T834" s="48">
        <v>18.744399999999999</v>
      </c>
      <c r="U834" s="24">
        <f t="shared" si="192"/>
        <v>0</v>
      </c>
      <c r="V834" s="63">
        <v>0.85</v>
      </c>
      <c r="W834" s="49">
        <v>74.7</v>
      </c>
      <c r="X834" s="49">
        <v>101.7</v>
      </c>
      <c r="Y834" s="41">
        <f t="shared" si="197"/>
        <v>1.1572289156626505</v>
      </c>
      <c r="Z834" s="64">
        <v>0.03</v>
      </c>
      <c r="AA834" s="26">
        <v>93.1</v>
      </c>
      <c r="AB834" s="26">
        <v>115.1</v>
      </c>
      <c r="AC834" s="27">
        <f t="shared" si="193"/>
        <v>3.7089151450053703E-2</v>
      </c>
      <c r="AD834" s="28">
        <v>0.12</v>
      </c>
      <c r="AE834" s="29">
        <v>92</v>
      </c>
      <c r="AF834" s="29">
        <v>118.9</v>
      </c>
      <c r="AG834" s="30">
        <f t="shared" si="194"/>
        <v>0.15508695652173912</v>
      </c>
      <c r="AH834" s="65">
        <v>0</v>
      </c>
      <c r="AI834" s="32">
        <v>93.8</v>
      </c>
      <c r="AJ834" s="32">
        <v>110.7</v>
      </c>
      <c r="AK834" s="33">
        <f t="shared" si="195"/>
        <v>0</v>
      </c>
      <c r="AL834" s="34">
        <v>0</v>
      </c>
      <c r="AM834" s="35">
        <v>158.5</v>
      </c>
      <c r="AN834" s="35">
        <v>181</v>
      </c>
      <c r="AO834" s="36">
        <f t="shared" si="196"/>
        <v>0</v>
      </c>
      <c r="AP834" s="37">
        <f t="shared" si="198"/>
        <v>1</v>
      </c>
    </row>
    <row r="835" spans="1:42" ht="25" customHeight="1" x14ac:dyDescent="0.3">
      <c r="A835" s="71">
        <v>829</v>
      </c>
      <c r="B835" s="19" t="s">
        <v>618</v>
      </c>
      <c r="C835" s="58" t="s">
        <v>646</v>
      </c>
      <c r="D835" s="54">
        <v>11.58</v>
      </c>
      <c r="E835" s="54">
        <f t="shared" si="184"/>
        <v>10.069565217391306</v>
      </c>
      <c r="G835" s="54">
        <f t="shared" si="185"/>
        <v>8.5591304347826096</v>
      </c>
      <c r="H835" s="53">
        <f t="shared" si="186"/>
        <v>1.3494050236344435</v>
      </c>
      <c r="I835" s="52">
        <f t="shared" si="187"/>
        <v>1.5104347826086959</v>
      </c>
      <c r="J835" s="51">
        <f t="shared" si="188"/>
        <v>13.060168389246808</v>
      </c>
      <c r="L835" s="55">
        <f t="shared" si="189"/>
        <v>15.019193647633829</v>
      </c>
      <c r="M835" s="43">
        <f t="shared" si="190"/>
        <v>3.4391936476338287</v>
      </c>
      <c r="N835" s="44">
        <f t="shared" si="191"/>
        <v>0.29699427008927709</v>
      </c>
      <c r="R835" s="62">
        <v>0</v>
      </c>
      <c r="S835" s="48">
        <v>15.587400000000001</v>
      </c>
      <c r="T835" s="48">
        <v>18.744399999999999</v>
      </c>
      <c r="U835" s="24">
        <f t="shared" si="192"/>
        <v>0</v>
      </c>
      <c r="V835" s="63">
        <v>0.85</v>
      </c>
      <c r="W835" s="49">
        <v>74.7</v>
      </c>
      <c r="X835" s="49">
        <v>101.7</v>
      </c>
      <c r="Y835" s="41">
        <f t="shared" si="197"/>
        <v>1.1572289156626505</v>
      </c>
      <c r="Z835" s="64">
        <v>0.03</v>
      </c>
      <c r="AA835" s="26">
        <v>93.1</v>
      </c>
      <c r="AB835" s="26">
        <v>115.1</v>
      </c>
      <c r="AC835" s="27">
        <f t="shared" si="193"/>
        <v>3.7089151450053703E-2</v>
      </c>
      <c r="AD835" s="28">
        <v>0.12</v>
      </c>
      <c r="AE835" s="29">
        <v>92</v>
      </c>
      <c r="AF835" s="29">
        <v>118.9</v>
      </c>
      <c r="AG835" s="30">
        <f t="shared" si="194"/>
        <v>0.15508695652173912</v>
      </c>
      <c r="AH835" s="65">
        <v>0</v>
      </c>
      <c r="AI835" s="32">
        <v>93.8</v>
      </c>
      <c r="AJ835" s="32">
        <v>110.7</v>
      </c>
      <c r="AK835" s="33">
        <f t="shared" si="195"/>
        <v>0</v>
      </c>
      <c r="AL835" s="34">
        <v>0</v>
      </c>
      <c r="AM835" s="35">
        <v>158.5</v>
      </c>
      <c r="AN835" s="35">
        <v>181</v>
      </c>
      <c r="AO835" s="36">
        <f t="shared" si="196"/>
        <v>0</v>
      </c>
      <c r="AP835" s="37">
        <f t="shared" si="198"/>
        <v>1</v>
      </c>
    </row>
    <row r="836" spans="1:42" ht="25" customHeight="1" x14ac:dyDescent="0.3">
      <c r="A836" s="71">
        <v>830</v>
      </c>
      <c r="B836" s="19" t="s">
        <v>619</v>
      </c>
      <c r="C836" s="58" t="s">
        <v>646</v>
      </c>
      <c r="D836" s="54">
        <v>30.76</v>
      </c>
      <c r="E836" s="54">
        <f t="shared" si="184"/>
        <v>26.747826086956525</v>
      </c>
      <c r="G836" s="54">
        <f t="shared" si="185"/>
        <v>22.735652173913046</v>
      </c>
      <c r="H836" s="53">
        <f t="shared" si="186"/>
        <v>1.3494050236344435</v>
      </c>
      <c r="I836" s="52">
        <f t="shared" si="187"/>
        <v>4.0121739130434788</v>
      </c>
      <c r="J836" s="51">
        <f t="shared" si="188"/>
        <v>34.691777172127097</v>
      </c>
      <c r="L836" s="55">
        <f t="shared" si="189"/>
        <v>39.895543747946157</v>
      </c>
      <c r="M836" s="43">
        <f t="shared" si="190"/>
        <v>9.135543747946155</v>
      </c>
      <c r="N836" s="44">
        <f t="shared" si="191"/>
        <v>0.29699427008927681</v>
      </c>
      <c r="R836" s="62">
        <v>0</v>
      </c>
      <c r="S836" s="48">
        <v>15.587400000000001</v>
      </c>
      <c r="T836" s="48">
        <v>18.744399999999999</v>
      </c>
      <c r="U836" s="24">
        <f t="shared" si="192"/>
        <v>0</v>
      </c>
      <c r="V836" s="63">
        <v>0.85</v>
      </c>
      <c r="W836" s="49">
        <v>74.7</v>
      </c>
      <c r="X836" s="49">
        <v>101.7</v>
      </c>
      <c r="Y836" s="41">
        <f t="shared" si="197"/>
        <v>1.1572289156626505</v>
      </c>
      <c r="Z836" s="64">
        <v>0.03</v>
      </c>
      <c r="AA836" s="26">
        <v>93.1</v>
      </c>
      <c r="AB836" s="26">
        <v>115.1</v>
      </c>
      <c r="AC836" s="27">
        <f t="shared" si="193"/>
        <v>3.7089151450053703E-2</v>
      </c>
      <c r="AD836" s="28">
        <v>0.12</v>
      </c>
      <c r="AE836" s="29">
        <v>92</v>
      </c>
      <c r="AF836" s="29">
        <v>118.9</v>
      </c>
      <c r="AG836" s="30">
        <f t="shared" si="194"/>
        <v>0.15508695652173912</v>
      </c>
      <c r="AH836" s="65">
        <v>0</v>
      </c>
      <c r="AI836" s="32">
        <v>93.8</v>
      </c>
      <c r="AJ836" s="32">
        <v>110.7</v>
      </c>
      <c r="AK836" s="33">
        <f t="shared" si="195"/>
        <v>0</v>
      </c>
      <c r="AL836" s="34">
        <v>0</v>
      </c>
      <c r="AM836" s="35">
        <v>158.5</v>
      </c>
      <c r="AN836" s="35">
        <v>181</v>
      </c>
      <c r="AO836" s="36">
        <f t="shared" si="196"/>
        <v>0</v>
      </c>
      <c r="AP836" s="37">
        <f t="shared" si="198"/>
        <v>1</v>
      </c>
    </row>
    <row r="837" spans="1:42" ht="25" customHeight="1" x14ac:dyDescent="0.3">
      <c r="A837" s="71">
        <v>831</v>
      </c>
      <c r="B837" s="19" t="s">
        <v>620</v>
      </c>
      <c r="C837" s="58" t="s">
        <v>646</v>
      </c>
      <c r="D837" s="54">
        <v>31.17</v>
      </c>
      <c r="E837" s="54">
        <f t="shared" si="184"/>
        <v>27.104347826086961</v>
      </c>
      <c r="G837" s="54">
        <f t="shared" si="185"/>
        <v>23.038695652173917</v>
      </c>
      <c r="H837" s="53">
        <f t="shared" si="186"/>
        <v>1.3494050236344435</v>
      </c>
      <c r="I837" s="52">
        <f t="shared" si="187"/>
        <v>4.065652173913044</v>
      </c>
      <c r="J837" s="51">
        <f t="shared" si="188"/>
        <v>35.154183824941541</v>
      </c>
      <c r="L837" s="55">
        <f t="shared" si="189"/>
        <v>40.427311398682768</v>
      </c>
      <c r="M837" s="43">
        <f t="shared" si="190"/>
        <v>9.2573113986827664</v>
      </c>
      <c r="N837" s="44">
        <f t="shared" si="191"/>
        <v>0.29699427008927703</v>
      </c>
      <c r="R837" s="62">
        <v>0</v>
      </c>
      <c r="S837" s="48">
        <v>15.587400000000001</v>
      </c>
      <c r="T837" s="48">
        <v>18.744399999999999</v>
      </c>
      <c r="U837" s="24">
        <f t="shared" si="192"/>
        <v>0</v>
      </c>
      <c r="V837" s="63">
        <v>0.85</v>
      </c>
      <c r="W837" s="49">
        <v>74.7</v>
      </c>
      <c r="X837" s="49">
        <v>101.7</v>
      </c>
      <c r="Y837" s="41">
        <f t="shared" si="197"/>
        <v>1.1572289156626505</v>
      </c>
      <c r="Z837" s="64">
        <v>0.03</v>
      </c>
      <c r="AA837" s="26">
        <v>93.1</v>
      </c>
      <c r="AB837" s="26">
        <v>115.1</v>
      </c>
      <c r="AC837" s="27">
        <f t="shared" si="193"/>
        <v>3.7089151450053703E-2</v>
      </c>
      <c r="AD837" s="28">
        <v>0.12</v>
      </c>
      <c r="AE837" s="29">
        <v>92</v>
      </c>
      <c r="AF837" s="29">
        <v>118.9</v>
      </c>
      <c r="AG837" s="30">
        <f t="shared" si="194"/>
        <v>0.15508695652173912</v>
      </c>
      <c r="AH837" s="65">
        <v>0</v>
      </c>
      <c r="AI837" s="32">
        <v>93.8</v>
      </c>
      <c r="AJ837" s="32">
        <v>110.7</v>
      </c>
      <c r="AK837" s="33">
        <f t="shared" si="195"/>
        <v>0</v>
      </c>
      <c r="AL837" s="34">
        <v>0</v>
      </c>
      <c r="AM837" s="35">
        <v>158.5</v>
      </c>
      <c r="AN837" s="35">
        <v>181</v>
      </c>
      <c r="AO837" s="36">
        <f t="shared" si="196"/>
        <v>0</v>
      </c>
      <c r="AP837" s="37">
        <f t="shared" si="198"/>
        <v>1</v>
      </c>
    </row>
    <row r="838" spans="1:42" ht="25" customHeight="1" x14ac:dyDescent="0.3">
      <c r="A838" s="71">
        <v>832</v>
      </c>
      <c r="B838" s="19" t="s">
        <v>621</v>
      </c>
      <c r="C838" s="58" t="s">
        <v>646</v>
      </c>
      <c r="D838" s="54">
        <v>31.73</v>
      </c>
      <c r="E838" s="54">
        <f t="shared" si="184"/>
        <v>27.591304347826089</v>
      </c>
      <c r="G838" s="54">
        <f t="shared" si="185"/>
        <v>23.452608695652174</v>
      </c>
      <c r="H838" s="53">
        <f t="shared" si="186"/>
        <v>1.3494050236344435</v>
      </c>
      <c r="I838" s="52">
        <f t="shared" si="187"/>
        <v>4.1386956521739133</v>
      </c>
      <c r="J838" s="51">
        <f t="shared" si="188"/>
        <v>35.785763643419791</v>
      </c>
      <c r="L838" s="55">
        <f t="shared" si="189"/>
        <v>41.153628189932761</v>
      </c>
      <c r="M838" s="43">
        <f t="shared" si="190"/>
        <v>9.4236281899327601</v>
      </c>
      <c r="N838" s="44">
        <f t="shared" si="191"/>
        <v>0.29699427008927703</v>
      </c>
      <c r="R838" s="62">
        <v>0</v>
      </c>
      <c r="S838" s="48">
        <v>15.587400000000001</v>
      </c>
      <c r="T838" s="48">
        <v>18.744399999999999</v>
      </c>
      <c r="U838" s="24">
        <f t="shared" si="192"/>
        <v>0</v>
      </c>
      <c r="V838" s="63">
        <v>0.85</v>
      </c>
      <c r="W838" s="49">
        <v>74.7</v>
      </c>
      <c r="X838" s="49">
        <v>101.7</v>
      </c>
      <c r="Y838" s="41">
        <f t="shared" si="197"/>
        <v>1.1572289156626505</v>
      </c>
      <c r="Z838" s="64">
        <v>0.03</v>
      </c>
      <c r="AA838" s="26">
        <v>93.1</v>
      </c>
      <c r="AB838" s="26">
        <v>115.1</v>
      </c>
      <c r="AC838" s="27">
        <f t="shared" si="193"/>
        <v>3.7089151450053703E-2</v>
      </c>
      <c r="AD838" s="28">
        <v>0.12</v>
      </c>
      <c r="AE838" s="29">
        <v>92</v>
      </c>
      <c r="AF838" s="29">
        <v>118.9</v>
      </c>
      <c r="AG838" s="30">
        <f t="shared" si="194"/>
        <v>0.15508695652173912</v>
      </c>
      <c r="AH838" s="65">
        <v>0</v>
      </c>
      <c r="AI838" s="32">
        <v>93.8</v>
      </c>
      <c r="AJ838" s="32">
        <v>110.7</v>
      </c>
      <c r="AK838" s="33">
        <f t="shared" si="195"/>
        <v>0</v>
      </c>
      <c r="AL838" s="34">
        <v>0</v>
      </c>
      <c r="AM838" s="35">
        <v>158.5</v>
      </c>
      <c r="AN838" s="35">
        <v>181</v>
      </c>
      <c r="AO838" s="36">
        <f t="shared" si="196"/>
        <v>0</v>
      </c>
      <c r="AP838" s="37">
        <f t="shared" si="198"/>
        <v>1</v>
      </c>
    </row>
    <row r="839" spans="1:42" ht="25" customHeight="1" x14ac:dyDescent="0.3">
      <c r="A839" s="71">
        <v>833</v>
      </c>
      <c r="B839" s="19" t="s">
        <v>622</v>
      </c>
      <c r="C839" s="58" t="s">
        <v>646</v>
      </c>
      <c r="D839" s="54">
        <v>31.87</v>
      </c>
      <c r="E839" s="54">
        <f t="shared" si="184"/>
        <v>27.713043478260872</v>
      </c>
      <c r="G839" s="54">
        <f t="shared" si="185"/>
        <v>23.556086956521739</v>
      </c>
      <c r="H839" s="53">
        <f t="shared" si="186"/>
        <v>1.3494050236344435</v>
      </c>
      <c r="I839" s="52">
        <f t="shared" si="187"/>
        <v>4.1569565217391302</v>
      </c>
      <c r="J839" s="51">
        <f t="shared" si="188"/>
        <v>35.943658598039356</v>
      </c>
      <c r="L839" s="55">
        <f t="shared" si="189"/>
        <v>41.335207387745257</v>
      </c>
      <c r="M839" s="43">
        <f t="shared" si="190"/>
        <v>9.4652073877452558</v>
      </c>
      <c r="N839" s="44">
        <f t="shared" si="191"/>
        <v>0.29699427008927692</v>
      </c>
      <c r="R839" s="62">
        <v>0</v>
      </c>
      <c r="S839" s="48">
        <v>15.587400000000001</v>
      </c>
      <c r="T839" s="48">
        <v>18.744399999999999</v>
      </c>
      <c r="U839" s="24">
        <f t="shared" si="192"/>
        <v>0</v>
      </c>
      <c r="V839" s="63">
        <v>0.85</v>
      </c>
      <c r="W839" s="49">
        <v>74.7</v>
      </c>
      <c r="X839" s="49">
        <v>101.7</v>
      </c>
      <c r="Y839" s="41">
        <f t="shared" si="197"/>
        <v>1.1572289156626505</v>
      </c>
      <c r="Z839" s="64">
        <v>0.03</v>
      </c>
      <c r="AA839" s="26">
        <v>93.1</v>
      </c>
      <c r="AB839" s="26">
        <v>115.1</v>
      </c>
      <c r="AC839" s="27">
        <f t="shared" si="193"/>
        <v>3.7089151450053703E-2</v>
      </c>
      <c r="AD839" s="28">
        <v>0.12</v>
      </c>
      <c r="AE839" s="29">
        <v>92</v>
      </c>
      <c r="AF839" s="29">
        <v>118.9</v>
      </c>
      <c r="AG839" s="30">
        <f t="shared" si="194"/>
        <v>0.15508695652173912</v>
      </c>
      <c r="AH839" s="65">
        <v>0</v>
      </c>
      <c r="AI839" s="32">
        <v>93.8</v>
      </c>
      <c r="AJ839" s="32">
        <v>110.7</v>
      </c>
      <c r="AK839" s="33">
        <f t="shared" si="195"/>
        <v>0</v>
      </c>
      <c r="AL839" s="34">
        <v>0</v>
      </c>
      <c r="AM839" s="35">
        <v>158.5</v>
      </c>
      <c r="AN839" s="35">
        <v>181</v>
      </c>
      <c r="AO839" s="36">
        <f t="shared" si="196"/>
        <v>0</v>
      </c>
      <c r="AP839" s="37">
        <f t="shared" si="198"/>
        <v>1</v>
      </c>
    </row>
    <row r="840" spans="1:42" ht="25" customHeight="1" x14ac:dyDescent="0.3">
      <c r="A840" s="71">
        <v>834</v>
      </c>
      <c r="B840" s="19" t="s">
        <v>623</v>
      </c>
      <c r="C840" s="58" t="s">
        <v>646</v>
      </c>
      <c r="D840" s="54">
        <v>33.26</v>
      </c>
      <c r="E840" s="54">
        <f t="shared" ref="E840:E903" si="199">D840/1.15</f>
        <v>28.921739130434784</v>
      </c>
      <c r="G840" s="54">
        <f t="shared" ref="G840:G903" si="200">E840*85%</f>
        <v>24.583478260869565</v>
      </c>
      <c r="H840" s="53">
        <f t="shared" ref="H840:H903" si="201">U840+Y840+AC840+AG840+AK840+AO840</f>
        <v>1.3494050236344435</v>
      </c>
      <c r="I840" s="52">
        <f t="shared" ref="I840:I903" si="202">E840*15%</f>
        <v>4.3382608695652172</v>
      </c>
      <c r="J840" s="51">
        <f t="shared" ref="J840:J903" si="203">(G840*H840)+I840</f>
        <v>37.511329933190744</v>
      </c>
      <c r="L840" s="55">
        <f t="shared" ref="L840:L903" si="204">J840*1.15</f>
        <v>43.13802942316935</v>
      </c>
      <c r="M840" s="43">
        <f t="shared" ref="M840:M903" si="205">L840-D840</f>
        <v>9.8780294231693517</v>
      </c>
      <c r="N840" s="44">
        <f t="shared" ref="N840:N903" si="206">M840/D840</f>
        <v>0.29699427008927698</v>
      </c>
      <c r="R840" s="62">
        <v>0</v>
      </c>
      <c r="S840" s="48">
        <v>15.587400000000001</v>
      </c>
      <c r="T840" s="48">
        <v>18.744399999999999</v>
      </c>
      <c r="U840" s="24">
        <f t="shared" ref="U840:U903" si="207">R840*(T840/S840)</f>
        <v>0</v>
      </c>
      <c r="V840" s="63">
        <v>0.85</v>
      </c>
      <c r="W840" s="49">
        <v>74.7</v>
      </c>
      <c r="X840" s="49">
        <v>101.7</v>
      </c>
      <c r="Y840" s="41">
        <f t="shared" si="197"/>
        <v>1.1572289156626505</v>
      </c>
      <c r="Z840" s="64">
        <v>0.03</v>
      </c>
      <c r="AA840" s="26">
        <v>93.1</v>
      </c>
      <c r="AB840" s="26">
        <v>115.1</v>
      </c>
      <c r="AC840" s="27">
        <f t="shared" ref="AC840:AC903" si="208">Z840*(AB840/AA840)</f>
        <v>3.7089151450053703E-2</v>
      </c>
      <c r="AD840" s="28">
        <v>0.12</v>
      </c>
      <c r="AE840" s="29">
        <v>92</v>
      </c>
      <c r="AF840" s="29">
        <v>118.9</v>
      </c>
      <c r="AG840" s="30">
        <f t="shared" ref="AG840:AG903" si="209">AD840*(AF840/AE840)</f>
        <v>0.15508695652173912</v>
      </c>
      <c r="AH840" s="65">
        <v>0</v>
      </c>
      <c r="AI840" s="32">
        <v>93.8</v>
      </c>
      <c r="AJ840" s="32">
        <v>110.7</v>
      </c>
      <c r="AK840" s="33">
        <f t="shared" ref="AK840:AK903" si="210">AH840*(AJ840/AI840)</f>
        <v>0</v>
      </c>
      <c r="AL840" s="34">
        <v>0</v>
      </c>
      <c r="AM840" s="35">
        <v>158.5</v>
      </c>
      <c r="AN840" s="35">
        <v>181</v>
      </c>
      <c r="AO840" s="36">
        <f t="shared" ref="AO840:AO903" si="211">AL840*(AN840/AM840)</f>
        <v>0</v>
      </c>
      <c r="AP840" s="37">
        <f t="shared" si="198"/>
        <v>1</v>
      </c>
    </row>
    <row r="841" spans="1:42" ht="25" customHeight="1" x14ac:dyDescent="0.3">
      <c r="A841" s="71">
        <v>835</v>
      </c>
      <c r="B841" s="19" t="s">
        <v>624</v>
      </c>
      <c r="C841" s="58" t="s">
        <v>646</v>
      </c>
      <c r="D841" s="54">
        <v>36.03</v>
      </c>
      <c r="E841" s="54">
        <f t="shared" si="199"/>
        <v>31.330434782608698</v>
      </c>
      <c r="G841" s="54">
        <f t="shared" si="200"/>
        <v>26.630869565217392</v>
      </c>
      <c r="H841" s="53">
        <f t="shared" si="201"/>
        <v>1.3494050236344435</v>
      </c>
      <c r="I841" s="52">
        <f t="shared" si="202"/>
        <v>4.6995652173913047</v>
      </c>
      <c r="J841" s="51">
        <f t="shared" si="203"/>
        <v>40.635394392449257</v>
      </c>
      <c r="L841" s="55">
        <f t="shared" si="204"/>
        <v>46.730703551316644</v>
      </c>
      <c r="M841" s="43">
        <f t="shared" si="205"/>
        <v>10.700703551316643</v>
      </c>
      <c r="N841" s="44">
        <f t="shared" si="206"/>
        <v>0.29699427008927676</v>
      </c>
      <c r="R841" s="62">
        <v>0</v>
      </c>
      <c r="S841" s="48">
        <v>15.587400000000001</v>
      </c>
      <c r="T841" s="48">
        <v>18.744399999999999</v>
      </c>
      <c r="U841" s="24">
        <f t="shared" si="207"/>
        <v>0</v>
      </c>
      <c r="V841" s="63">
        <v>0.85</v>
      </c>
      <c r="W841" s="49">
        <v>74.7</v>
      </c>
      <c r="X841" s="49">
        <v>101.7</v>
      </c>
      <c r="Y841" s="41">
        <f t="shared" si="197"/>
        <v>1.1572289156626505</v>
      </c>
      <c r="Z841" s="64">
        <v>0.03</v>
      </c>
      <c r="AA841" s="26">
        <v>93.1</v>
      </c>
      <c r="AB841" s="26">
        <v>115.1</v>
      </c>
      <c r="AC841" s="27">
        <f t="shared" si="208"/>
        <v>3.7089151450053703E-2</v>
      </c>
      <c r="AD841" s="28">
        <v>0.12</v>
      </c>
      <c r="AE841" s="29">
        <v>92</v>
      </c>
      <c r="AF841" s="29">
        <v>118.9</v>
      </c>
      <c r="AG841" s="30">
        <f t="shared" si="209"/>
        <v>0.15508695652173912</v>
      </c>
      <c r="AH841" s="65">
        <v>0</v>
      </c>
      <c r="AI841" s="32">
        <v>93.8</v>
      </c>
      <c r="AJ841" s="32">
        <v>110.7</v>
      </c>
      <c r="AK841" s="33">
        <f t="shared" si="210"/>
        <v>0</v>
      </c>
      <c r="AL841" s="34">
        <v>0</v>
      </c>
      <c r="AM841" s="35">
        <v>158.5</v>
      </c>
      <c r="AN841" s="35">
        <v>181</v>
      </c>
      <c r="AO841" s="36">
        <f t="shared" si="211"/>
        <v>0</v>
      </c>
      <c r="AP841" s="37">
        <f t="shared" si="198"/>
        <v>1</v>
      </c>
    </row>
    <row r="842" spans="1:42" ht="25" customHeight="1" x14ac:dyDescent="0.3">
      <c r="A842" s="71">
        <v>836</v>
      </c>
      <c r="B842" s="19" t="s">
        <v>625</v>
      </c>
      <c r="C842" s="58" t="s">
        <v>646</v>
      </c>
      <c r="D842" s="54">
        <v>24.3</v>
      </c>
      <c r="E842" s="54">
        <f t="shared" si="199"/>
        <v>21.130434782608699</v>
      </c>
      <c r="G842" s="54">
        <f t="shared" si="200"/>
        <v>17.960869565217394</v>
      </c>
      <c r="H842" s="53">
        <f t="shared" si="201"/>
        <v>1.3494050236344435</v>
      </c>
      <c r="I842" s="52">
        <f t="shared" si="202"/>
        <v>3.1695652173913049</v>
      </c>
      <c r="J842" s="51">
        <f t="shared" si="203"/>
        <v>27.406052837538638</v>
      </c>
      <c r="L842" s="55">
        <f t="shared" si="204"/>
        <v>31.516960763169433</v>
      </c>
      <c r="M842" s="43">
        <f t="shared" si="205"/>
        <v>7.2169607631694319</v>
      </c>
      <c r="N842" s="44">
        <f t="shared" si="206"/>
        <v>0.29699427008927703</v>
      </c>
      <c r="R842" s="62">
        <v>0</v>
      </c>
      <c r="S842" s="48">
        <v>15.587400000000001</v>
      </c>
      <c r="T842" s="48">
        <v>18.744399999999999</v>
      </c>
      <c r="U842" s="24">
        <f t="shared" si="207"/>
        <v>0</v>
      </c>
      <c r="V842" s="63">
        <v>0.85</v>
      </c>
      <c r="W842" s="49">
        <v>74.7</v>
      </c>
      <c r="X842" s="49">
        <v>101.7</v>
      </c>
      <c r="Y842" s="41">
        <f t="shared" si="197"/>
        <v>1.1572289156626505</v>
      </c>
      <c r="Z842" s="64">
        <v>0.03</v>
      </c>
      <c r="AA842" s="26">
        <v>93.1</v>
      </c>
      <c r="AB842" s="26">
        <v>115.1</v>
      </c>
      <c r="AC842" s="27">
        <f t="shared" si="208"/>
        <v>3.7089151450053703E-2</v>
      </c>
      <c r="AD842" s="28">
        <v>0.12</v>
      </c>
      <c r="AE842" s="29">
        <v>92</v>
      </c>
      <c r="AF842" s="29">
        <v>118.9</v>
      </c>
      <c r="AG842" s="30">
        <f t="shared" si="209"/>
        <v>0.15508695652173912</v>
      </c>
      <c r="AH842" s="65">
        <v>0</v>
      </c>
      <c r="AI842" s="32">
        <v>93.8</v>
      </c>
      <c r="AJ842" s="32">
        <v>110.7</v>
      </c>
      <c r="AK842" s="33">
        <f t="shared" si="210"/>
        <v>0</v>
      </c>
      <c r="AL842" s="34">
        <v>0</v>
      </c>
      <c r="AM842" s="35">
        <v>158.5</v>
      </c>
      <c r="AN842" s="35">
        <v>181</v>
      </c>
      <c r="AO842" s="36">
        <f t="shared" si="211"/>
        <v>0</v>
      </c>
      <c r="AP842" s="37">
        <f t="shared" si="198"/>
        <v>1</v>
      </c>
    </row>
    <row r="843" spans="1:42" ht="25" customHeight="1" x14ac:dyDescent="0.3">
      <c r="A843" s="71">
        <v>837</v>
      </c>
      <c r="B843" s="19" t="s">
        <v>626</v>
      </c>
      <c r="C843" s="58" t="s">
        <v>646</v>
      </c>
      <c r="D843" s="54">
        <v>24.3</v>
      </c>
      <c r="E843" s="54">
        <f t="shared" si="199"/>
        <v>21.130434782608699</v>
      </c>
      <c r="G843" s="54">
        <f t="shared" si="200"/>
        <v>17.960869565217394</v>
      </c>
      <c r="H843" s="53">
        <f t="shared" si="201"/>
        <v>1.3494050236344435</v>
      </c>
      <c r="I843" s="52">
        <f t="shared" si="202"/>
        <v>3.1695652173913049</v>
      </c>
      <c r="J843" s="51">
        <f t="shared" si="203"/>
        <v>27.406052837538638</v>
      </c>
      <c r="L843" s="55">
        <f t="shared" si="204"/>
        <v>31.516960763169433</v>
      </c>
      <c r="M843" s="43">
        <f t="shared" si="205"/>
        <v>7.2169607631694319</v>
      </c>
      <c r="N843" s="44">
        <f t="shared" si="206"/>
        <v>0.29699427008927703</v>
      </c>
      <c r="R843" s="62">
        <v>0</v>
      </c>
      <c r="S843" s="48">
        <v>15.587400000000001</v>
      </c>
      <c r="T843" s="48">
        <v>18.744399999999999</v>
      </c>
      <c r="U843" s="24">
        <f t="shared" si="207"/>
        <v>0</v>
      </c>
      <c r="V843" s="63">
        <v>0.85</v>
      </c>
      <c r="W843" s="49">
        <v>74.7</v>
      </c>
      <c r="X843" s="49">
        <v>101.7</v>
      </c>
      <c r="Y843" s="41">
        <f t="shared" si="197"/>
        <v>1.1572289156626505</v>
      </c>
      <c r="Z843" s="64">
        <v>0.03</v>
      </c>
      <c r="AA843" s="26">
        <v>93.1</v>
      </c>
      <c r="AB843" s="26">
        <v>115.1</v>
      </c>
      <c r="AC843" s="27">
        <f t="shared" si="208"/>
        <v>3.7089151450053703E-2</v>
      </c>
      <c r="AD843" s="28">
        <v>0.12</v>
      </c>
      <c r="AE843" s="29">
        <v>92</v>
      </c>
      <c r="AF843" s="29">
        <v>118.9</v>
      </c>
      <c r="AG843" s="30">
        <f t="shared" si="209"/>
        <v>0.15508695652173912</v>
      </c>
      <c r="AH843" s="65">
        <v>0</v>
      </c>
      <c r="AI843" s="32">
        <v>93.8</v>
      </c>
      <c r="AJ843" s="32">
        <v>110.7</v>
      </c>
      <c r="AK843" s="33">
        <f t="shared" si="210"/>
        <v>0</v>
      </c>
      <c r="AL843" s="34">
        <v>0</v>
      </c>
      <c r="AM843" s="35">
        <v>158.5</v>
      </c>
      <c r="AN843" s="35">
        <v>181</v>
      </c>
      <c r="AO843" s="36">
        <f t="shared" si="211"/>
        <v>0</v>
      </c>
      <c r="AP843" s="37">
        <f t="shared" si="198"/>
        <v>1</v>
      </c>
    </row>
    <row r="844" spans="1:42" ht="25" customHeight="1" x14ac:dyDescent="0.3">
      <c r="A844" s="71">
        <v>838</v>
      </c>
      <c r="B844" s="19" t="s">
        <v>627</v>
      </c>
      <c r="C844" s="58" t="s">
        <v>646</v>
      </c>
      <c r="D844" s="54">
        <v>24.3</v>
      </c>
      <c r="E844" s="54">
        <f t="shared" si="199"/>
        <v>21.130434782608699</v>
      </c>
      <c r="G844" s="54">
        <f t="shared" si="200"/>
        <v>17.960869565217394</v>
      </c>
      <c r="H844" s="53">
        <f t="shared" si="201"/>
        <v>1.3494050236344435</v>
      </c>
      <c r="I844" s="52">
        <f t="shared" si="202"/>
        <v>3.1695652173913049</v>
      </c>
      <c r="J844" s="51">
        <f t="shared" si="203"/>
        <v>27.406052837538638</v>
      </c>
      <c r="L844" s="55">
        <f t="shared" si="204"/>
        <v>31.516960763169433</v>
      </c>
      <c r="M844" s="43">
        <f t="shared" si="205"/>
        <v>7.2169607631694319</v>
      </c>
      <c r="N844" s="44">
        <f t="shared" si="206"/>
        <v>0.29699427008927703</v>
      </c>
      <c r="R844" s="62">
        <v>0</v>
      </c>
      <c r="S844" s="48">
        <v>15.587400000000001</v>
      </c>
      <c r="T844" s="48">
        <v>18.744399999999999</v>
      </c>
      <c r="U844" s="24">
        <f t="shared" si="207"/>
        <v>0</v>
      </c>
      <c r="V844" s="63">
        <v>0.85</v>
      </c>
      <c r="W844" s="49">
        <v>74.7</v>
      </c>
      <c r="X844" s="49">
        <v>101.7</v>
      </c>
      <c r="Y844" s="41">
        <f t="shared" si="197"/>
        <v>1.1572289156626505</v>
      </c>
      <c r="Z844" s="64">
        <v>0.03</v>
      </c>
      <c r="AA844" s="26">
        <v>93.1</v>
      </c>
      <c r="AB844" s="26">
        <v>115.1</v>
      </c>
      <c r="AC844" s="27">
        <f t="shared" si="208"/>
        <v>3.7089151450053703E-2</v>
      </c>
      <c r="AD844" s="28">
        <v>0.12</v>
      </c>
      <c r="AE844" s="29">
        <v>92</v>
      </c>
      <c r="AF844" s="29">
        <v>118.9</v>
      </c>
      <c r="AG844" s="30">
        <f t="shared" si="209"/>
        <v>0.15508695652173912</v>
      </c>
      <c r="AH844" s="65">
        <v>0</v>
      </c>
      <c r="AI844" s="32">
        <v>93.8</v>
      </c>
      <c r="AJ844" s="32">
        <v>110.7</v>
      </c>
      <c r="AK844" s="33">
        <f t="shared" si="210"/>
        <v>0</v>
      </c>
      <c r="AL844" s="34">
        <v>0</v>
      </c>
      <c r="AM844" s="35">
        <v>158.5</v>
      </c>
      <c r="AN844" s="35">
        <v>181</v>
      </c>
      <c r="AO844" s="36">
        <f t="shared" si="211"/>
        <v>0</v>
      </c>
      <c r="AP844" s="37">
        <f t="shared" si="198"/>
        <v>1</v>
      </c>
    </row>
    <row r="845" spans="1:42" ht="25" customHeight="1" x14ac:dyDescent="0.3">
      <c r="A845" s="71">
        <v>839</v>
      </c>
      <c r="B845" s="19" t="s">
        <v>628</v>
      </c>
      <c r="C845" s="58" t="s">
        <v>646</v>
      </c>
      <c r="D845" s="54">
        <v>24.3</v>
      </c>
      <c r="E845" s="54">
        <f t="shared" si="199"/>
        <v>21.130434782608699</v>
      </c>
      <c r="G845" s="54">
        <f t="shared" si="200"/>
        <v>17.960869565217394</v>
      </c>
      <c r="H845" s="53">
        <f t="shared" si="201"/>
        <v>1.3494050236344435</v>
      </c>
      <c r="I845" s="52">
        <f t="shared" si="202"/>
        <v>3.1695652173913049</v>
      </c>
      <c r="J845" s="51">
        <f t="shared" si="203"/>
        <v>27.406052837538638</v>
      </c>
      <c r="L845" s="55">
        <f t="shared" si="204"/>
        <v>31.516960763169433</v>
      </c>
      <c r="M845" s="43">
        <f t="shared" si="205"/>
        <v>7.2169607631694319</v>
      </c>
      <c r="N845" s="44">
        <f t="shared" si="206"/>
        <v>0.29699427008927703</v>
      </c>
      <c r="R845" s="62">
        <v>0</v>
      </c>
      <c r="S845" s="48">
        <v>15.587400000000001</v>
      </c>
      <c r="T845" s="48">
        <v>18.744399999999999</v>
      </c>
      <c r="U845" s="24">
        <f t="shared" si="207"/>
        <v>0</v>
      </c>
      <c r="V845" s="63">
        <v>0.85</v>
      </c>
      <c r="W845" s="49">
        <v>74.7</v>
      </c>
      <c r="X845" s="49">
        <v>101.7</v>
      </c>
      <c r="Y845" s="41">
        <f t="shared" si="197"/>
        <v>1.1572289156626505</v>
      </c>
      <c r="Z845" s="64">
        <v>0.03</v>
      </c>
      <c r="AA845" s="26">
        <v>93.1</v>
      </c>
      <c r="AB845" s="26">
        <v>115.1</v>
      </c>
      <c r="AC845" s="27">
        <f t="shared" si="208"/>
        <v>3.7089151450053703E-2</v>
      </c>
      <c r="AD845" s="28">
        <v>0.12</v>
      </c>
      <c r="AE845" s="29">
        <v>92</v>
      </c>
      <c r="AF845" s="29">
        <v>118.9</v>
      </c>
      <c r="AG845" s="30">
        <f t="shared" si="209"/>
        <v>0.15508695652173912</v>
      </c>
      <c r="AH845" s="65">
        <v>0</v>
      </c>
      <c r="AI845" s="32">
        <v>93.8</v>
      </c>
      <c r="AJ845" s="32">
        <v>110.7</v>
      </c>
      <c r="AK845" s="33">
        <f t="shared" si="210"/>
        <v>0</v>
      </c>
      <c r="AL845" s="34">
        <v>0</v>
      </c>
      <c r="AM845" s="35">
        <v>158.5</v>
      </c>
      <c r="AN845" s="35">
        <v>181</v>
      </c>
      <c r="AO845" s="36">
        <f t="shared" si="211"/>
        <v>0</v>
      </c>
      <c r="AP845" s="37">
        <f t="shared" si="198"/>
        <v>1</v>
      </c>
    </row>
    <row r="846" spans="1:42" ht="25" customHeight="1" x14ac:dyDescent="0.3">
      <c r="A846" s="71">
        <v>840</v>
      </c>
      <c r="B846" s="19" t="s">
        <v>629</v>
      </c>
      <c r="C846" s="58" t="s">
        <v>646</v>
      </c>
      <c r="D846" s="54">
        <v>24.3</v>
      </c>
      <c r="E846" s="54">
        <f t="shared" si="199"/>
        <v>21.130434782608699</v>
      </c>
      <c r="G846" s="54">
        <f t="shared" si="200"/>
        <v>17.960869565217394</v>
      </c>
      <c r="H846" s="53">
        <f t="shared" si="201"/>
        <v>1.3494050236344435</v>
      </c>
      <c r="I846" s="52">
        <f t="shared" si="202"/>
        <v>3.1695652173913049</v>
      </c>
      <c r="J846" s="51">
        <f t="shared" si="203"/>
        <v>27.406052837538638</v>
      </c>
      <c r="L846" s="55">
        <f t="shared" si="204"/>
        <v>31.516960763169433</v>
      </c>
      <c r="M846" s="43">
        <f t="shared" si="205"/>
        <v>7.2169607631694319</v>
      </c>
      <c r="N846" s="44">
        <f t="shared" si="206"/>
        <v>0.29699427008927703</v>
      </c>
      <c r="R846" s="62">
        <v>0</v>
      </c>
      <c r="S846" s="48">
        <v>15.587400000000001</v>
      </c>
      <c r="T846" s="48">
        <v>18.744399999999999</v>
      </c>
      <c r="U846" s="24">
        <f t="shared" si="207"/>
        <v>0</v>
      </c>
      <c r="V846" s="63">
        <v>0.85</v>
      </c>
      <c r="W846" s="49">
        <v>74.7</v>
      </c>
      <c r="X846" s="49">
        <v>101.7</v>
      </c>
      <c r="Y846" s="41">
        <f t="shared" si="197"/>
        <v>1.1572289156626505</v>
      </c>
      <c r="Z846" s="64">
        <v>0.03</v>
      </c>
      <c r="AA846" s="26">
        <v>93.1</v>
      </c>
      <c r="AB846" s="26">
        <v>115.1</v>
      </c>
      <c r="AC846" s="27">
        <f t="shared" si="208"/>
        <v>3.7089151450053703E-2</v>
      </c>
      <c r="AD846" s="28">
        <v>0.12</v>
      </c>
      <c r="AE846" s="29">
        <v>92</v>
      </c>
      <c r="AF846" s="29">
        <v>118.9</v>
      </c>
      <c r="AG846" s="30">
        <f t="shared" si="209"/>
        <v>0.15508695652173912</v>
      </c>
      <c r="AH846" s="65">
        <v>0</v>
      </c>
      <c r="AI846" s="32">
        <v>93.8</v>
      </c>
      <c r="AJ846" s="32">
        <v>110.7</v>
      </c>
      <c r="AK846" s="33">
        <f t="shared" si="210"/>
        <v>0</v>
      </c>
      <c r="AL846" s="34">
        <v>0</v>
      </c>
      <c r="AM846" s="35">
        <v>158.5</v>
      </c>
      <c r="AN846" s="35">
        <v>181</v>
      </c>
      <c r="AO846" s="36">
        <f t="shared" si="211"/>
        <v>0</v>
      </c>
      <c r="AP846" s="37">
        <f t="shared" si="198"/>
        <v>1</v>
      </c>
    </row>
    <row r="847" spans="1:42" ht="25" customHeight="1" x14ac:dyDescent="0.3">
      <c r="A847" s="71">
        <v>841</v>
      </c>
      <c r="B847" s="19" t="s">
        <v>630</v>
      </c>
      <c r="C847" s="58" t="s">
        <v>646</v>
      </c>
      <c r="D847" s="54">
        <v>24.3</v>
      </c>
      <c r="E847" s="54">
        <f t="shared" si="199"/>
        <v>21.130434782608699</v>
      </c>
      <c r="G847" s="54">
        <f t="shared" si="200"/>
        <v>17.960869565217394</v>
      </c>
      <c r="H847" s="53">
        <f t="shared" si="201"/>
        <v>1.3494050236344435</v>
      </c>
      <c r="I847" s="52">
        <f t="shared" si="202"/>
        <v>3.1695652173913049</v>
      </c>
      <c r="J847" s="51">
        <f t="shared" si="203"/>
        <v>27.406052837538638</v>
      </c>
      <c r="L847" s="55">
        <f t="shared" si="204"/>
        <v>31.516960763169433</v>
      </c>
      <c r="M847" s="43">
        <f t="shared" si="205"/>
        <v>7.2169607631694319</v>
      </c>
      <c r="N847" s="44">
        <f t="shared" si="206"/>
        <v>0.29699427008927703</v>
      </c>
      <c r="R847" s="62">
        <v>0</v>
      </c>
      <c r="S847" s="48">
        <v>15.587400000000001</v>
      </c>
      <c r="T847" s="48">
        <v>18.744399999999999</v>
      </c>
      <c r="U847" s="24">
        <f t="shared" si="207"/>
        <v>0</v>
      </c>
      <c r="V847" s="63">
        <v>0.85</v>
      </c>
      <c r="W847" s="49">
        <v>74.7</v>
      </c>
      <c r="X847" s="49">
        <v>101.7</v>
      </c>
      <c r="Y847" s="41">
        <f t="shared" si="197"/>
        <v>1.1572289156626505</v>
      </c>
      <c r="Z847" s="64">
        <v>0.03</v>
      </c>
      <c r="AA847" s="26">
        <v>93.1</v>
      </c>
      <c r="AB847" s="26">
        <v>115.1</v>
      </c>
      <c r="AC847" s="27">
        <f t="shared" si="208"/>
        <v>3.7089151450053703E-2</v>
      </c>
      <c r="AD847" s="28">
        <v>0.12</v>
      </c>
      <c r="AE847" s="29">
        <v>92</v>
      </c>
      <c r="AF847" s="29">
        <v>118.9</v>
      </c>
      <c r="AG847" s="30">
        <f t="shared" si="209"/>
        <v>0.15508695652173912</v>
      </c>
      <c r="AH847" s="65">
        <v>0</v>
      </c>
      <c r="AI847" s="32">
        <v>93.8</v>
      </c>
      <c r="AJ847" s="32">
        <v>110.7</v>
      </c>
      <c r="AK847" s="33">
        <f t="shared" si="210"/>
        <v>0</v>
      </c>
      <c r="AL847" s="34">
        <v>0</v>
      </c>
      <c r="AM847" s="35">
        <v>158.5</v>
      </c>
      <c r="AN847" s="35">
        <v>181</v>
      </c>
      <c r="AO847" s="36">
        <f t="shared" si="211"/>
        <v>0</v>
      </c>
      <c r="AP847" s="37">
        <f t="shared" si="198"/>
        <v>1</v>
      </c>
    </row>
    <row r="848" spans="1:42" ht="25" customHeight="1" x14ac:dyDescent="0.3">
      <c r="A848" s="71">
        <v>842</v>
      </c>
      <c r="B848" s="19" t="s">
        <v>631</v>
      </c>
      <c r="C848" s="58" t="s">
        <v>646</v>
      </c>
      <c r="D848" s="54">
        <v>7.97</v>
      </c>
      <c r="E848" s="54">
        <f t="shared" si="199"/>
        <v>6.9304347826086961</v>
      </c>
      <c r="G848" s="54">
        <f t="shared" si="200"/>
        <v>5.8908695652173915</v>
      </c>
      <c r="H848" s="53">
        <f t="shared" si="201"/>
        <v>1.3494050236344435</v>
      </c>
      <c r="I848" s="52">
        <f t="shared" si="202"/>
        <v>1.0395652173913044</v>
      </c>
      <c r="J848" s="51">
        <f t="shared" si="203"/>
        <v>8.9887342022709014</v>
      </c>
      <c r="L848" s="55">
        <f t="shared" si="204"/>
        <v>10.337044332611535</v>
      </c>
      <c r="M848" s="43">
        <f t="shared" si="205"/>
        <v>2.3670443326115356</v>
      </c>
      <c r="N848" s="44">
        <f t="shared" si="206"/>
        <v>0.29699427008927676</v>
      </c>
      <c r="R848" s="62">
        <v>0</v>
      </c>
      <c r="S848" s="48">
        <v>15.587400000000001</v>
      </c>
      <c r="T848" s="48">
        <v>18.744399999999999</v>
      </c>
      <c r="U848" s="24">
        <f t="shared" si="207"/>
        <v>0</v>
      </c>
      <c r="V848" s="63">
        <v>0.85</v>
      </c>
      <c r="W848" s="49">
        <v>74.7</v>
      </c>
      <c r="X848" s="49">
        <v>101.7</v>
      </c>
      <c r="Y848" s="41">
        <f t="shared" si="197"/>
        <v>1.1572289156626505</v>
      </c>
      <c r="Z848" s="64">
        <v>0.03</v>
      </c>
      <c r="AA848" s="26">
        <v>93.1</v>
      </c>
      <c r="AB848" s="26">
        <v>115.1</v>
      </c>
      <c r="AC848" s="27">
        <f t="shared" si="208"/>
        <v>3.7089151450053703E-2</v>
      </c>
      <c r="AD848" s="28">
        <v>0.12</v>
      </c>
      <c r="AE848" s="29">
        <v>92</v>
      </c>
      <c r="AF848" s="29">
        <v>118.9</v>
      </c>
      <c r="AG848" s="30">
        <f t="shared" si="209"/>
        <v>0.15508695652173912</v>
      </c>
      <c r="AH848" s="65">
        <v>0</v>
      </c>
      <c r="AI848" s="32">
        <v>93.8</v>
      </c>
      <c r="AJ848" s="32">
        <v>110.7</v>
      </c>
      <c r="AK848" s="33">
        <f t="shared" si="210"/>
        <v>0</v>
      </c>
      <c r="AL848" s="34">
        <v>0</v>
      </c>
      <c r="AM848" s="35">
        <v>158.5</v>
      </c>
      <c r="AN848" s="35">
        <v>181</v>
      </c>
      <c r="AO848" s="36">
        <f t="shared" si="211"/>
        <v>0</v>
      </c>
      <c r="AP848" s="37">
        <f t="shared" si="198"/>
        <v>1</v>
      </c>
    </row>
    <row r="849" spans="1:42" ht="25" customHeight="1" x14ac:dyDescent="0.3">
      <c r="A849" s="71">
        <v>843</v>
      </c>
      <c r="B849" s="19" t="s">
        <v>632</v>
      </c>
      <c r="C849" s="58" t="s">
        <v>646</v>
      </c>
      <c r="D849" s="54">
        <v>16.329999999999998</v>
      </c>
      <c r="E849" s="54">
        <f t="shared" si="199"/>
        <v>14.2</v>
      </c>
      <c r="G849" s="54">
        <f t="shared" si="200"/>
        <v>12.069999999999999</v>
      </c>
      <c r="H849" s="53">
        <f t="shared" si="201"/>
        <v>1.3494050236344435</v>
      </c>
      <c r="I849" s="52">
        <f t="shared" si="202"/>
        <v>2.13</v>
      </c>
      <c r="J849" s="51">
        <f t="shared" si="203"/>
        <v>18.41731863526773</v>
      </c>
      <c r="L849" s="55">
        <f t="shared" si="204"/>
        <v>21.179916430557888</v>
      </c>
      <c r="M849" s="43">
        <f t="shared" si="205"/>
        <v>4.8499164305578901</v>
      </c>
      <c r="N849" s="44">
        <f t="shared" si="206"/>
        <v>0.29699427008927681</v>
      </c>
      <c r="R849" s="62">
        <v>0</v>
      </c>
      <c r="S849" s="48">
        <v>15.587400000000001</v>
      </c>
      <c r="T849" s="48">
        <v>18.744399999999999</v>
      </c>
      <c r="U849" s="24">
        <f t="shared" si="207"/>
        <v>0</v>
      </c>
      <c r="V849" s="63">
        <v>0.85</v>
      </c>
      <c r="W849" s="49">
        <v>74.7</v>
      </c>
      <c r="X849" s="49">
        <v>101.7</v>
      </c>
      <c r="Y849" s="41">
        <f t="shared" si="197"/>
        <v>1.1572289156626505</v>
      </c>
      <c r="Z849" s="64">
        <v>0.03</v>
      </c>
      <c r="AA849" s="26">
        <v>93.1</v>
      </c>
      <c r="AB849" s="26">
        <v>115.1</v>
      </c>
      <c r="AC849" s="27">
        <f t="shared" si="208"/>
        <v>3.7089151450053703E-2</v>
      </c>
      <c r="AD849" s="28">
        <v>0.12</v>
      </c>
      <c r="AE849" s="29">
        <v>92</v>
      </c>
      <c r="AF849" s="29">
        <v>118.9</v>
      </c>
      <c r="AG849" s="30">
        <f t="shared" si="209"/>
        <v>0.15508695652173912</v>
      </c>
      <c r="AH849" s="65">
        <v>0</v>
      </c>
      <c r="AI849" s="32">
        <v>93.8</v>
      </c>
      <c r="AJ849" s="32">
        <v>110.7</v>
      </c>
      <c r="AK849" s="33">
        <f t="shared" si="210"/>
        <v>0</v>
      </c>
      <c r="AL849" s="34">
        <v>0</v>
      </c>
      <c r="AM849" s="35">
        <v>158.5</v>
      </c>
      <c r="AN849" s="35">
        <v>181</v>
      </c>
      <c r="AO849" s="36">
        <f t="shared" si="211"/>
        <v>0</v>
      </c>
      <c r="AP849" s="37">
        <f t="shared" si="198"/>
        <v>1</v>
      </c>
    </row>
    <row r="850" spans="1:42" ht="25" customHeight="1" x14ac:dyDescent="0.3">
      <c r="A850" s="71">
        <v>844</v>
      </c>
      <c r="B850" s="19" t="s">
        <v>633</v>
      </c>
      <c r="C850" s="58" t="s">
        <v>646</v>
      </c>
      <c r="D850" s="54">
        <v>10.95</v>
      </c>
      <c r="E850" s="54">
        <f t="shared" si="199"/>
        <v>9.5217391304347831</v>
      </c>
      <c r="G850" s="54">
        <f t="shared" si="200"/>
        <v>8.0934782608695652</v>
      </c>
      <c r="H850" s="53">
        <f t="shared" si="201"/>
        <v>1.3494050236344435</v>
      </c>
      <c r="I850" s="52">
        <f t="shared" si="202"/>
        <v>1.4282608695652175</v>
      </c>
      <c r="J850" s="51">
        <f t="shared" si="203"/>
        <v>12.349641093458768</v>
      </c>
      <c r="L850" s="55">
        <f t="shared" si="204"/>
        <v>14.202087257477581</v>
      </c>
      <c r="M850" s="43">
        <f t="shared" si="205"/>
        <v>3.2520872574775819</v>
      </c>
      <c r="N850" s="44">
        <f t="shared" si="206"/>
        <v>0.29699427008927692</v>
      </c>
      <c r="R850" s="62">
        <v>0</v>
      </c>
      <c r="S850" s="48">
        <v>15.587400000000001</v>
      </c>
      <c r="T850" s="48">
        <v>18.744399999999999</v>
      </c>
      <c r="U850" s="24">
        <f t="shared" si="207"/>
        <v>0</v>
      </c>
      <c r="V850" s="63">
        <v>0.85</v>
      </c>
      <c r="W850" s="49">
        <v>74.7</v>
      </c>
      <c r="X850" s="49">
        <v>101.7</v>
      </c>
      <c r="Y850" s="41">
        <f t="shared" si="197"/>
        <v>1.1572289156626505</v>
      </c>
      <c r="Z850" s="64">
        <v>0.03</v>
      </c>
      <c r="AA850" s="26">
        <v>93.1</v>
      </c>
      <c r="AB850" s="26">
        <v>115.1</v>
      </c>
      <c r="AC850" s="27">
        <f t="shared" si="208"/>
        <v>3.7089151450053703E-2</v>
      </c>
      <c r="AD850" s="28">
        <v>0.12</v>
      </c>
      <c r="AE850" s="29">
        <v>92</v>
      </c>
      <c r="AF850" s="29">
        <v>118.9</v>
      </c>
      <c r="AG850" s="30">
        <f t="shared" si="209"/>
        <v>0.15508695652173912</v>
      </c>
      <c r="AH850" s="65">
        <v>0</v>
      </c>
      <c r="AI850" s="32">
        <v>93.8</v>
      </c>
      <c r="AJ850" s="32">
        <v>110.7</v>
      </c>
      <c r="AK850" s="33">
        <f t="shared" si="210"/>
        <v>0</v>
      </c>
      <c r="AL850" s="34">
        <v>0</v>
      </c>
      <c r="AM850" s="35">
        <v>158.5</v>
      </c>
      <c r="AN850" s="35">
        <v>181</v>
      </c>
      <c r="AO850" s="36">
        <f t="shared" si="211"/>
        <v>0</v>
      </c>
      <c r="AP850" s="37">
        <f t="shared" si="198"/>
        <v>1</v>
      </c>
    </row>
    <row r="851" spans="1:42" ht="25" customHeight="1" x14ac:dyDescent="0.3">
      <c r="A851" s="71">
        <v>845</v>
      </c>
      <c r="B851" s="19" t="s">
        <v>634</v>
      </c>
      <c r="C851" s="58" t="s">
        <v>646</v>
      </c>
      <c r="D851" s="54">
        <v>19.3</v>
      </c>
      <c r="E851" s="54">
        <f t="shared" si="199"/>
        <v>16.782608695652176</v>
      </c>
      <c r="G851" s="54">
        <f t="shared" si="200"/>
        <v>14.265217391304349</v>
      </c>
      <c r="H851" s="53">
        <f t="shared" si="201"/>
        <v>1.3494050236344435</v>
      </c>
      <c r="I851" s="52">
        <f t="shared" si="202"/>
        <v>2.5173913043478264</v>
      </c>
      <c r="J851" s="51">
        <f t="shared" si="203"/>
        <v>21.766947315411343</v>
      </c>
      <c r="L851" s="55">
        <f t="shared" si="204"/>
        <v>25.031989412723043</v>
      </c>
      <c r="M851" s="43">
        <f t="shared" si="205"/>
        <v>5.731989412723042</v>
      </c>
      <c r="N851" s="44">
        <f t="shared" si="206"/>
        <v>0.29699427008927676</v>
      </c>
      <c r="R851" s="62">
        <v>0</v>
      </c>
      <c r="S851" s="48">
        <v>15.587400000000001</v>
      </c>
      <c r="T851" s="48">
        <v>18.744399999999999</v>
      </c>
      <c r="U851" s="24">
        <f t="shared" si="207"/>
        <v>0</v>
      </c>
      <c r="V851" s="63">
        <v>0.85</v>
      </c>
      <c r="W851" s="49">
        <v>74.7</v>
      </c>
      <c r="X851" s="49">
        <v>101.7</v>
      </c>
      <c r="Y851" s="41">
        <f t="shared" si="197"/>
        <v>1.1572289156626505</v>
      </c>
      <c r="Z851" s="64">
        <v>0.03</v>
      </c>
      <c r="AA851" s="26">
        <v>93.1</v>
      </c>
      <c r="AB851" s="26">
        <v>115.1</v>
      </c>
      <c r="AC851" s="27">
        <f t="shared" si="208"/>
        <v>3.7089151450053703E-2</v>
      </c>
      <c r="AD851" s="28">
        <v>0.12</v>
      </c>
      <c r="AE851" s="29">
        <v>92</v>
      </c>
      <c r="AF851" s="29">
        <v>118.9</v>
      </c>
      <c r="AG851" s="30">
        <f t="shared" si="209"/>
        <v>0.15508695652173912</v>
      </c>
      <c r="AH851" s="65">
        <v>0</v>
      </c>
      <c r="AI851" s="32">
        <v>93.8</v>
      </c>
      <c r="AJ851" s="32">
        <v>110.7</v>
      </c>
      <c r="AK851" s="33">
        <f t="shared" si="210"/>
        <v>0</v>
      </c>
      <c r="AL851" s="34">
        <v>0</v>
      </c>
      <c r="AM851" s="35">
        <v>158.5</v>
      </c>
      <c r="AN851" s="35">
        <v>181</v>
      </c>
      <c r="AO851" s="36">
        <f t="shared" si="211"/>
        <v>0</v>
      </c>
      <c r="AP851" s="37">
        <f t="shared" si="198"/>
        <v>1</v>
      </c>
    </row>
    <row r="852" spans="1:42" ht="25" customHeight="1" x14ac:dyDescent="0.3">
      <c r="A852" s="71">
        <v>846</v>
      </c>
      <c r="B852" s="19" t="s">
        <v>635</v>
      </c>
      <c r="C852" s="58" t="s">
        <v>646</v>
      </c>
      <c r="D852" s="54">
        <v>3.13</v>
      </c>
      <c r="E852" s="54">
        <f t="shared" si="199"/>
        <v>2.7217391304347829</v>
      </c>
      <c r="G852" s="54">
        <f t="shared" si="200"/>
        <v>2.3134782608695654</v>
      </c>
      <c r="H852" s="53">
        <f t="shared" si="201"/>
        <v>1.3494050236344435</v>
      </c>
      <c r="I852" s="52">
        <f t="shared" si="202"/>
        <v>0.4082608695652174</v>
      </c>
      <c r="J852" s="51">
        <f t="shared" si="203"/>
        <v>3.5300800568516846</v>
      </c>
      <c r="L852" s="55">
        <f t="shared" si="204"/>
        <v>4.0595920653794373</v>
      </c>
      <c r="M852" s="43">
        <f t="shared" si="205"/>
        <v>0.92959206537943739</v>
      </c>
      <c r="N852" s="44">
        <f t="shared" si="206"/>
        <v>0.29699427008927715</v>
      </c>
      <c r="R852" s="62">
        <v>0</v>
      </c>
      <c r="S852" s="48">
        <v>15.587400000000001</v>
      </c>
      <c r="T852" s="48">
        <v>18.744399999999999</v>
      </c>
      <c r="U852" s="24">
        <f t="shared" si="207"/>
        <v>0</v>
      </c>
      <c r="V852" s="63">
        <v>0.85</v>
      </c>
      <c r="W852" s="49">
        <v>74.7</v>
      </c>
      <c r="X852" s="49">
        <v>101.7</v>
      </c>
      <c r="Y852" s="41">
        <f t="shared" si="197"/>
        <v>1.1572289156626505</v>
      </c>
      <c r="Z852" s="64">
        <v>0.03</v>
      </c>
      <c r="AA852" s="26">
        <v>93.1</v>
      </c>
      <c r="AB852" s="26">
        <v>115.1</v>
      </c>
      <c r="AC852" s="27">
        <f t="shared" si="208"/>
        <v>3.7089151450053703E-2</v>
      </c>
      <c r="AD852" s="28">
        <v>0.12</v>
      </c>
      <c r="AE852" s="29">
        <v>92</v>
      </c>
      <c r="AF852" s="29">
        <v>118.9</v>
      </c>
      <c r="AG852" s="30">
        <f t="shared" si="209"/>
        <v>0.15508695652173912</v>
      </c>
      <c r="AH852" s="65">
        <v>0</v>
      </c>
      <c r="AI852" s="32">
        <v>93.8</v>
      </c>
      <c r="AJ852" s="32">
        <v>110.7</v>
      </c>
      <c r="AK852" s="33">
        <f t="shared" si="210"/>
        <v>0</v>
      </c>
      <c r="AL852" s="34">
        <v>0</v>
      </c>
      <c r="AM852" s="35">
        <v>158.5</v>
      </c>
      <c r="AN852" s="35">
        <v>181</v>
      </c>
      <c r="AO852" s="36">
        <f t="shared" si="211"/>
        <v>0</v>
      </c>
      <c r="AP852" s="37">
        <f t="shared" si="198"/>
        <v>1</v>
      </c>
    </row>
    <row r="853" spans="1:42" ht="25" customHeight="1" x14ac:dyDescent="0.3">
      <c r="A853" s="71">
        <v>847</v>
      </c>
      <c r="B853" s="19" t="s">
        <v>636</v>
      </c>
      <c r="C853" s="58" t="s">
        <v>646</v>
      </c>
      <c r="D853" s="54">
        <v>4.6100000000000003</v>
      </c>
      <c r="E853" s="54">
        <f t="shared" si="199"/>
        <v>4.0086956521739134</v>
      </c>
      <c r="G853" s="54">
        <f t="shared" si="200"/>
        <v>3.4073913043478261</v>
      </c>
      <c r="H853" s="53">
        <f t="shared" si="201"/>
        <v>1.3494050236344435</v>
      </c>
      <c r="I853" s="52">
        <f t="shared" si="202"/>
        <v>0.60130434782608699</v>
      </c>
      <c r="J853" s="51">
        <f t="shared" si="203"/>
        <v>5.1992552914013626</v>
      </c>
      <c r="L853" s="55">
        <f t="shared" si="204"/>
        <v>5.9791435851115668</v>
      </c>
      <c r="M853" s="43">
        <f t="shared" si="205"/>
        <v>1.3691435851115665</v>
      </c>
      <c r="N853" s="44">
        <f t="shared" si="206"/>
        <v>0.29699427008927687</v>
      </c>
      <c r="R853" s="62">
        <v>0</v>
      </c>
      <c r="S853" s="48">
        <v>15.587400000000001</v>
      </c>
      <c r="T853" s="48">
        <v>18.744399999999999</v>
      </c>
      <c r="U853" s="24">
        <f t="shared" si="207"/>
        <v>0</v>
      </c>
      <c r="V853" s="63">
        <v>0.85</v>
      </c>
      <c r="W853" s="49">
        <v>74.7</v>
      </c>
      <c r="X853" s="49">
        <v>101.7</v>
      </c>
      <c r="Y853" s="41">
        <f t="shared" si="197"/>
        <v>1.1572289156626505</v>
      </c>
      <c r="Z853" s="64">
        <v>0.03</v>
      </c>
      <c r="AA853" s="26">
        <v>93.1</v>
      </c>
      <c r="AB853" s="26">
        <v>115.1</v>
      </c>
      <c r="AC853" s="27">
        <f t="shared" si="208"/>
        <v>3.7089151450053703E-2</v>
      </c>
      <c r="AD853" s="28">
        <v>0.12</v>
      </c>
      <c r="AE853" s="29">
        <v>92</v>
      </c>
      <c r="AF853" s="29">
        <v>118.9</v>
      </c>
      <c r="AG853" s="30">
        <f t="shared" si="209"/>
        <v>0.15508695652173912</v>
      </c>
      <c r="AH853" s="65">
        <v>0</v>
      </c>
      <c r="AI853" s="32">
        <v>93.8</v>
      </c>
      <c r="AJ853" s="32">
        <v>110.7</v>
      </c>
      <c r="AK853" s="33">
        <f t="shared" si="210"/>
        <v>0</v>
      </c>
      <c r="AL853" s="34">
        <v>0</v>
      </c>
      <c r="AM853" s="35">
        <v>158.5</v>
      </c>
      <c r="AN853" s="35">
        <v>181</v>
      </c>
      <c r="AO853" s="36">
        <f t="shared" si="211"/>
        <v>0</v>
      </c>
      <c r="AP853" s="37">
        <f t="shared" si="198"/>
        <v>1</v>
      </c>
    </row>
    <row r="854" spans="1:42" ht="25" customHeight="1" x14ac:dyDescent="0.3">
      <c r="A854" s="71">
        <v>848</v>
      </c>
      <c r="B854" s="19" t="s">
        <v>637</v>
      </c>
      <c r="C854" s="58" t="s">
        <v>646</v>
      </c>
      <c r="D854" s="54">
        <v>7.19</v>
      </c>
      <c r="E854" s="54">
        <f t="shared" si="199"/>
        <v>6.252173913043479</v>
      </c>
      <c r="G854" s="54">
        <f t="shared" si="200"/>
        <v>5.3143478260869568</v>
      </c>
      <c r="H854" s="53">
        <f t="shared" si="201"/>
        <v>1.3494050236344435</v>
      </c>
      <c r="I854" s="52">
        <f t="shared" si="202"/>
        <v>0.93782608695652181</v>
      </c>
      <c r="J854" s="51">
        <f t="shared" si="203"/>
        <v>8.1090337408190454</v>
      </c>
      <c r="L854" s="55">
        <f t="shared" si="204"/>
        <v>9.3253888019419016</v>
      </c>
      <c r="M854" s="43">
        <f t="shared" si="205"/>
        <v>2.1353888019419012</v>
      </c>
      <c r="N854" s="44">
        <f t="shared" si="206"/>
        <v>0.29699427008927692</v>
      </c>
      <c r="R854" s="62">
        <v>0</v>
      </c>
      <c r="S854" s="48">
        <v>15.587400000000001</v>
      </c>
      <c r="T854" s="48">
        <v>18.744399999999999</v>
      </c>
      <c r="U854" s="24">
        <f t="shared" si="207"/>
        <v>0</v>
      </c>
      <c r="V854" s="63">
        <v>0.85</v>
      </c>
      <c r="W854" s="49">
        <v>74.7</v>
      </c>
      <c r="X854" s="49">
        <v>101.7</v>
      </c>
      <c r="Y854" s="41">
        <f t="shared" si="197"/>
        <v>1.1572289156626505</v>
      </c>
      <c r="Z854" s="64">
        <v>0.03</v>
      </c>
      <c r="AA854" s="26">
        <v>93.1</v>
      </c>
      <c r="AB854" s="26">
        <v>115.1</v>
      </c>
      <c r="AC854" s="27">
        <f t="shared" si="208"/>
        <v>3.7089151450053703E-2</v>
      </c>
      <c r="AD854" s="28">
        <v>0.12</v>
      </c>
      <c r="AE854" s="29">
        <v>92</v>
      </c>
      <c r="AF854" s="29">
        <v>118.9</v>
      </c>
      <c r="AG854" s="30">
        <f t="shared" si="209"/>
        <v>0.15508695652173912</v>
      </c>
      <c r="AH854" s="65">
        <v>0</v>
      </c>
      <c r="AI854" s="32">
        <v>93.8</v>
      </c>
      <c r="AJ854" s="32">
        <v>110.7</v>
      </c>
      <c r="AK854" s="33">
        <f t="shared" si="210"/>
        <v>0</v>
      </c>
      <c r="AL854" s="34">
        <v>0</v>
      </c>
      <c r="AM854" s="35">
        <v>158.5</v>
      </c>
      <c r="AN854" s="35">
        <v>181</v>
      </c>
      <c r="AO854" s="36">
        <f t="shared" si="211"/>
        <v>0</v>
      </c>
      <c r="AP854" s="37">
        <f t="shared" si="198"/>
        <v>1</v>
      </c>
    </row>
    <row r="855" spans="1:42" ht="25" customHeight="1" x14ac:dyDescent="0.3">
      <c r="A855" s="71">
        <v>849</v>
      </c>
      <c r="B855" s="19" t="s">
        <v>638</v>
      </c>
      <c r="C855" s="58" t="s">
        <v>646</v>
      </c>
      <c r="D855" s="54">
        <v>10.26</v>
      </c>
      <c r="E855" s="54">
        <f t="shared" si="199"/>
        <v>8.9217391304347835</v>
      </c>
      <c r="G855" s="54">
        <f t="shared" si="200"/>
        <v>7.5834782608695654</v>
      </c>
      <c r="H855" s="53">
        <f t="shared" si="201"/>
        <v>1.3494050236344435</v>
      </c>
      <c r="I855" s="52">
        <f t="shared" si="202"/>
        <v>1.3382608695652174</v>
      </c>
      <c r="J855" s="51">
        <f t="shared" si="203"/>
        <v>11.571444531405202</v>
      </c>
      <c r="L855" s="55">
        <f t="shared" si="204"/>
        <v>13.307161211115982</v>
      </c>
      <c r="M855" s="43">
        <f t="shared" si="205"/>
        <v>3.0471612111159825</v>
      </c>
      <c r="N855" s="44">
        <f t="shared" si="206"/>
        <v>0.29699427008927703</v>
      </c>
      <c r="R855" s="62">
        <v>0</v>
      </c>
      <c r="S855" s="48">
        <v>15.587400000000001</v>
      </c>
      <c r="T855" s="48">
        <v>18.744399999999999</v>
      </c>
      <c r="U855" s="24">
        <f t="shared" si="207"/>
        <v>0</v>
      </c>
      <c r="V855" s="63">
        <v>0.85</v>
      </c>
      <c r="W855" s="49">
        <v>74.7</v>
      </c>
      <c r="X855" s="49">
        <v>101.7</v>
      </c>
      <c r="Y855" s="41">
        <f t="shared" si="197"/>
        <v>1.1572289156626505</v>
      </c>
      <c r="Z855" s="64">
        <v>0.03</v>
      </c>
      <c r="AA855" s="26">
        <v>93.1</v>
      </c>
      <c r="AB855" s="26">
        <v>115.1</v>
      </c>
      <c r="AC855" s="27">
        <f t="shared" si="208"/>
        <v>3.7089151450053703E-2</v>
      </c>
      <c r="AD855" s="28">
        <v>0.12</v>
      </c>
      <c r="AE855" s="29">
        <v>92</v>
      </c>
      <c r="AF855" s="29">
        <v>118.9</v>
      </c>
      <c r="AG855" s="30">
        <f t="shared" si="209"/>
        <v>0.15508695652173912</v>
      </c>
      <c r="AH855" s="65">
        <v>0</v>
      </c>
      <c r="AI855" s="32">
        <v>93.8</v>
      </c>
      <c r="AJ855" s="32">
        <v>110.7</v>
      </c>
      <c r="AK855" s="33">
        <f t="shared" si="210"/>
        <v>0</v>
      </c>
      <c r="AL855" s="34">
        <v>0</v>
      </c>
      <c r="AM855" s="35">
        <v>158.5</v>
      </c>
      <c r="AN855" s="35">
        <v>181</v>
      </c>
      <c r="AO855" s="36">
        <f t="shared" si="211"/>
        <v>0</v>
      </c>
      <c r="AP855" s="37">
        <f t="shared" si="198"/>
        <v>1</v>
      </c>
    </row>
    <row r="856" spans="1:42" ht="25" customHeight="1" x14ac:dyDescent="0.3">
      <c r="A856" s="71">
        <v>850</v>
      </c>
      <c r="B856" s="19" t="s">
        <v>639</v>
      </c>
      <c r="C856" s="58" t="s">
        <v>646</v>
      </c>
      <c r="D856" s="54">
        <v>22.03</v>
      </c>
      <c r="E856" s="54">
        <f t="shared" si="199"/>
        <v>19.156521739130437</v>
      </c>
      <c r="G856" s="54">
        <f t="shared" si="200"/>
        <v>16.283043478260872</v>
      </c>
      <c r="H856" s="53">
        <f t="shared" si="201"/>
        <v>1.3494050236344435</v>
      </c>
      <c r="I856" s="52">
        <f t="shared" si="202"/>
        <v>2.8734782608695655</v>
      </c>
      <c r="J856" s="51">
        <f t="shared" si="203"/>
        <v>24.845898930492847</v>
      </c>
      <c r="L856" s="55">
        <f t="shared" si="204"/>
        <v>28.572783770066771</v>
      </c>
      <c r="M856" s="43">
        <f t="shared" si="205"/>
        <v>6.5427837700667695</v>
      </c>
      <c r="N856" s="44">
        <f t="shared" si="206"/>
        <v>0.29699427008927687</v>
      </c>
      <c r="R856" s="62">
        <v>0</v>
      </c>
      <c r="S856" s="48">
        <v>15.587400000000001</v>
      </c>
      <c r="T856" s="48">
        <v>18.744399999999999</v>
      </c>
      <c r="U856" s="24">
        <f t="shared" si="207"/>
        <v>0</v>
      </c>
      <c r="V856" s="63">
        <v>0.85</v>
      </c>
      <c r="W856" s="49">
        <v>74.7</v>
      </c>
      <c r="X856" s="49">
        <v>101.7</v>
      </c>
      <c r="Y856" s="41">
        <f t="shared" si="197"/>
        <v>1.1572289156626505</v>
      </c>
      <c r="Z856" s="64">
        <v>0.03</v>
      </c>
      <c r="AA856" s="26">
        <v>93.1</v>
      </c>
      <c r="AB856" s="26">
        <v>115.1</v>
      </c>
      <c r="AC856" s="27">
        <f t="shared" si="208"/>
        <v>3.7089151450053703E-2</v>
      </c>
      <c r="AD856" s="28">
        <v>0.12</v>
      </c>
      <c r="AE856" s="29">
        <v>92</v>
      </c>
      <c r="AF856" s="29">
        <v>118.9</v>
      </c>
      <c r="AG856" s="30">
        <f t="shared" si="209"/>
        <v>0.15508695652173912</v>
      </c>
      <c r="AH856" s="65">
        <v>0</v>
      </c>
      <c r="AI856" s="32">
        <v>93.8</v>
      </c>
      <c r="AJ856" s="32">
        <v>110.7</v>
      </c>
      <c r="AK856" s="33">
        <f t="shared" si="210"/>
        <v>0</v>
      </c>
      <c r="AL856" s="34">
        <v>0</v>
      </c>
      <c r="AM856" s="35">
        <v>158.5</v>
      </c>
      <c r="AN856" s="35">
        <v>181</v>
      </c>
      <c r="AO856" s="36">
        <f t="shared" si="211"/>
        <v>0</v>
      </c>
      <c r="AP856" s="37">
        <f t="shared" si="198"/>
        <v>1</v>
      </c>
    </row>
    <row r="857" spans="1:42" ht="25" customHeight="1" x14ac:dyDescent="0.3">
      <c r="A857" s="71">
        <v>851</v>
      </c>
      <c r="B857" s="19" t="s">
        <v>640</v>
      </c>
      <c r="C857" s="58" t="s">
        <v>646</v>
      </c>
      <c r="D857" s="54">
        <v>29.09</v>
      </c>
      <c r="E857" s="54">
        <f t="shared" si="199"/>
        <v>25.295652173913044</v>
      </c>
      <c r="G857" s="54">
        <f t="shared" si="200"/>
        <v>21.501304347826085</v>
      </c>
      <c r="H857" s="53">
        <f t="shared" si="201"/>
        <v>1.3494050236344435</v>
      </c>
      <c r="I857" s="52">
        <f t="shared" si="202"/>
        <v>3.7943478260869563</v>
      </c>
      <c r="J857" s="51">
        <f t="shared" si="203"/>
        <v>32.808315927736579</v>
      </c>
      <c r="L857" s="55">
        <f t="shared" si="204"/>
        <v>37.729563316897064</v>
      </c>
      <c r="M857" s="43">
        <f t="shared" si="205"/>
        <v>8.639563316897064</v>
      </c>
      <c r="N857" s="44">
        <f t="shared" si="206"/>
        <v>0.29699427008927687</v>
      </c>
      <c r="R857" s="62">
        <v>0</v>
      </c>
      <c r="S857" s="48">
        <v>15.587400000000001</v>
      </c>
      <c r="T857" s="48">
        <v>18.744399999999999</v>
      </c>
      <c r="U857" s="24">
        <f t="shared" si="207"/>
        <v>0</v>
      </c>
      <c r="V857" s="63">
        <v>0.85</v>
      </c>
      <c r="W857" s="49">
        <v>74.7</v>
      </c>
      <c r="X857" s="49">
        <v>101.7</v>
      </c>
      <c r="Y857" s="41">
        <f t="shared" si="197"/>
        <v>1.1572289156626505</v>
      </c>
      <c r="Z857" s="64">
        <v>0.03</v>
      </c>
      <c r="AA857" s="26">
        <v>93.1</v>
      </c>
      <c r="AB857" s="26">
        <v>115.1</v>
      </c>
      <c r="AC857" s="27">
        <f t="shared" si="208"/>
        <v>3.7089151450053703E-2</v>
      </c>
      <c r="AD857" s="28">
        <v>0.12</v>
      </c>
      <c r="AE857" s="29">
        <v>92</v>
      </c>
      <c r="AF857" s="29">
        <v>118.9</v>
      </c>
      <c r="AG857" s="30">
        <f t="shared" si="209"/>
        <v>0.15508695652173912</v>
      </c>
      <c r="AH857" s="65">
        <v>0</v>
      </c>
      <c r="AI857" s="32">
        <v>93.8</v>
      </c>
      <c r="AJ857" s="32">
        <v>110.7</v>
      </c>
      <c r="AK857" s="33">
        <f t="shared" si="210"/>
        <v>0</v>
      </c>
      <c r="AL857" s="34">
        <v>0</v>
      </c>
      <c r="AM857" s="35">
        <v>158.5</v>
      </c>
      <c r="AN857" s="35">
        <v>181</v>
      </c>
      <c r="AO857" s="36">
        <f t="shared" si="211"/>
        <v>0</v>
      </c>
      <c r="AP857" s="37">
        <f t="shared" si="198"/>
        <v>1</v>
      </c>
    </row>
    <row r="858" spans="1:42" ht="25" customHeight="1" x14ac:dyDescent="0.3">
      <c r="A858" s="71">
        <v>852</v>
      </c>
      <c r="B858" s="19" t="s">
        <v>641</v>
      </c>
      <c r="C858" s="58" t="s">
        <v>646</v>
      </c>
      <c r="D858" s="54">
        <v>32.4</v>
      </c>
      <c r="E858" s="54">
        <f t="shared" si="199"/>
        <v>28.173913043478262</v>
      </c>
      <c r="G858" s="54">
        <f t="shared" si="200"/>
        <v>23.947826086956521</v>
      </c>
      <c r="H858" s="53">
        <f t="shared" si="201"/>
        <v>1.3494050236344435</v>
      </c>
      <c r="I858" s="52">
        <f t="shared" si="202"/>
        <v>4.2260869565217387</v>
      </c>
      <c r="J858" s="51">
        <f t="shared" si="203"/>
        <v>36.541403783384844</v>
      </c>
      <c r="L858" s="55">
        <f t="shared" si="204"/>
        <v>42.022614350892567</v>
      </c>
      <c r="M858" s="43">
        <f t="shared" si="205"/>
        <v>9.6226143508925688</v>
      </c>
      <c r="N858" s="44">
        <f t="shared" si="206"/>
        <v>0.29699427008927681</v>
      </c>
      <c r="R858" s="62">
        <v>0</v>
      </c>
      <c r="S858" s="48">
        <v>15.587400000000001</v>
      </c>
      <c r="T858" s="48">
        <v>18.744399999999999</v>
      </c>
      <c r="U858" s="24">
        <f t="shared" si="207"/>
        <v>0</v>
      </c>
      <c r="V858" s="63">
        <v>0.85</v>
      </c>
      <c r="W858" s="49">
        <v>74.7</v>
      </c>
      <c r="X858" s="49">
        <v>101.7</v>
      </c>
      <c r="Y858" s="41">
        <f t="shared" si="197"/>
        <v>1.1572289156626505</v>
      </c>
      <c r="Z858" s="64">
        <v>0.03</v>
      </c>
      <c r="AA858" s="26">
        <v>93.1</v>
      </c>
      <c r="AB858" s="26">
        <v>115.1</v>
      </c>
      <c r="AC858" s="27">
        <f t="shared" si="208"/>
        <v>3.7089151450053703E-2</v>
      </c>
      <c r="AD858" s="28">
        <v>0.12</v>
      </c>
      <c r="AE858" s="29">
        <v>92</v>
      </c>
      <c r="AF858" s="29">
        <v>118.9</v>
      </c>
      <c r="AG858" s="30">
        <f t="shared" si="209"/>
        <v>0.15508695652173912</v>
      </c>
      <c r="AH858" s="65">
        <v>0</v>
      </c>
      <c r="AI858" s="32">
        <v>93.8</v>
      </c>
      <c r="AJ858" s="32">
        <v>110.7</v>
      </c>
      <c r="AK858" s="33">
        <f t="shared" si="210"/>
        <v>0</v>
      </c>
      <c r="AL858" s="34">
        <v>0</v>
      </c>
      <c r="AM858" s="35">
        <v>158.5</v>
      </c>
      <c r="AN858" s="35">
        <v>181</v>
      </c>
      <c r="AO858" s="36">
        <f t="shared" si="211"/>
        <v>0</v>
      </c>
      <c r="AP858" s="37">
        <f t="shared" si="198"/>
        <v>1</v>
      </c>
    </row>
    <row r="859" spans="1:42" ht="25" customHeight="1" x14ac:dyDescent="0.3">
      <c r="A859" s="71">
        <v>853</v>
      </c>
      <c r="B859" s="19" t="s">
        <v>642</v>
      </c>
      <c r="C859" s="58" t="s">
        <v>646</v>
      </c>
      <c r="D859" s="54">
        <v>36.92</v>
      </c>
      <c r="E859" s="54">
        <f t="shared" si="199"/>
        <v>32.104347826086958</v>
      </c>
      <c r="G859" s="54">
        <f t="shared" si="200"/>
        <v>27.288695652173914</v>
      </c>
      <c r="H859" s="53">
        <f t="shared" si="201"/>
        <v>1.3494050236344435</v>
      </c>
      <c r="I859" s="52">
        <f t="shared" si="202"/>
        <v>4.8156521739130431</v>
      </c>
      <c r="J859" s="51">
        <f t="shared" si="203"/>
        <v>41.63915517538792</v>
      </c>
      <c r="L859" s="55">
        <f t="shared" si="204"/>
        <v>47.885028451696101</v>
      </c>
      <c r="M859" s="43">
        <f t="shared" si="205"/>
        <v>10.965028451696099</v>
      </c>
      <c r="N859" s="44">
        <f t="shared" si="206"/>
        <v>0.29699427008927676</v>
      </c>
      <c r="R859" s="62">
        <v>0</v>
      </c>
      <c r="S859" s="48">
        <v>15.587400000000001</v>
      </c>
      <c r="T859" s="48">
        <v>18.744399999999999</v>
      </c>
      <c r="U859" s="24">
        <f t="shared" si="207"/>
        <v>0</v>
      </c>
      <c r="V859" s="63">
        <v>0.85</v>
      </c>
      <c r="W859" s="49">
        <v>74.7</v>
      </c>
      <c r="X859" s="49">
        <v>101.7</v>
      </c>
      <c r="Y859" s="41">
        <f t="shared" si="197"/>
        <v>1.1572289156626505</v>
      </c>
      <c r="Z859" s="64">
        <v>0.03</v>
      </c>
      <c r="AA859" s="26">
        <v>93.1</v>
      </c>
      <c r="AB859" s="26">
        <v>115.1</v>
      </c>
      <c r="AC859" s="27">
        <f t="shared" si="208"/>
        <v>3.7089151450053703E-2</v>
      </c>
      <c r="AD859" s="28">
        <v>0.12</v>
      </c>
      <c r="AE859" s="29">
        <v>92</v>
      </c>
      <c r="AF859" s="29">
        <v>118.9</v>
      </c>
      <c r="AG859" s="30">
        <f t="shared" si="209"/>
        <v>0.15508695652173912</v>
      </c>
      <c r="AH859" s="65">
        <v>0</v>
      </c>
      <c r="AI859" s="32">
        <v>93.8</v>
      </c>
      <c r="AJ859" s="32">
        <v>110.7</v>
      </c>
      <c r="AK859" s="33">
        <f t="shared" si="210"/>
        <v>0</v>
      </c>
      <c r="AL859" s="34">
        <v>0</v>
      </c>
      <c r="AM859" s="35">
        <v>158.5</v>
      </c>
      <c r="AN859" s="35">
        <v>181</v>
      </c>
      <c r="AO859" s="36">
        <f t="shared" si="211"/>
        <v>0</v>
      </c>
      <c r="AP859" s="37">
        <f t="shared" si="198"/>
        <v>1</v>
      </c>
    </row>
    <row r="860" spans="1:42" ht="25" customHeight="1" x14ac:dyDescent="0.3">
      <c r="A860" s="71">
        <v>854</v>
      </c>
      <c r="B860" s="19" t="s">
        <v>643</v>
      </c>
      <c r="C860" s="58" t="s">
        <v>646</v>
      </c>
      <c r="D860" s="54">
        <v>48.44</v>
      </c>
      <c r="E860" s="54">
        <f t="shared" si="199"/>
        <v>42.121739130434783</v>
      </c>
      <c r="G860" s="54">
        <f t="shared" si="200"/>
        <v>35.803478260869568</v>
      </c>
      <c r="H860" s="53">
        <f t="shared" si="201"/>
        <v>1.3494050236344435</v>
      </c>
      <c r="I860" s="52">
        <f t="shared" si="202"/>
        <v>6.3182608695652176</v>
      </c>
      <c r="J860" s="51">
        <f t="shared" si="203"/>
        <v>54.631654298369199</v>
      </c>
      <c r="L860" s="55">
        <f t="shared" si="204"/>
        <v>62.826402443124572</v>
      </c>
      <c r="M860" s="43">
        <f t="shared" si="205"/>
        <v>14.386402443124574</v>
      </c>
      <c r="N860" s="44">
        <f t="shared" si="206"/>
        <v>0.29699427008927692</v>
      </c>
      <c r="R860" s="62">
        <v>0</v>
      </c>
      <c r="S860" s="48">
        <v>15.587400000000001</v>
      </c>
      <c r="T860" s="48">
        <v>18.744399999999999</v>
      </c>
      <c r="U860" s="24">
        <f t="shared" si="207"/>
        <v>0</v>
      </c>
      <c r="V860" s="63">
        <v>0.85</v>
      </c>
      <c r="W860" s="49">
        <v>74.7</v>
      </c>
      <c r="X860" s="49">
        <v>101.7</v>
      </c>
      <c r="Y860" s="41">
        <f t="shared" si="197"/>
        <v>1.1572289156626505</v>
      </c>
      <c r="Z860" s="64">
        <v>0.03</v>
      </c>
      <c r="AA860" s="26">
        <v>93.1</v>
      </c>
      <c r="AB860" s="26">
        <v>115.1</v>
      </c>
      <c r="AC860" s="27">
        <f t="shared" si="208"/>
        <v>3.7089151450053703E-2</v>
      </c>
      <c r="AD860" s="28">
        <v>0.12</v>
      </c>
      <c r="AE860" s="29">
        <v>92</v>
      </c>
      <c r="AF860" s="29">
        <v>118.9</v>
      </c>
      <c r="AG860" s="30">
        <f t="shared" si="209"/>
        <v>0.15508695652173912</v>
      </c>
      <c r="AH860" s="65">
        <v>0</v>
      </c>
      <c r="AI860" s="32">
        <v>93.8</v>
      </c>
      <c r="AJ860" s="32">
        <v>110.7</v>
      </c>
      <c r="AK860" s="33">
        <f t="shared" si="210"/>
        <v>0</v>
      </c>
      <c r="AL860" s="34">
        <v>0</v>
      </c>
      <c r="AM860" s="35">
        <v>158.5</v>
      </c>
      <c r="AN860" s="35">
        <v>181</v>
      </c>
      <c r="AO860" s="36">
        <f t="shared" si="211"/>
        <v>0</v>
      </c>
      <c r="AP860" s="37">
        <f t="shared" si="198"/>
        <v>1</v>
      </c>
    </row>
    <row r="861" spans="1:42" ht="25" customHeight="1" x14ac:dyDescent="0.3">
      <c r="A861" s="71">
        <v>855</v>
      </c>
      <c r="B861" s="19" t="s">
        <v>644</v>
      </c>
      <c r="C861" s="58" t="s">
        <v>646</v>
      </c>
      <c r="D861" s="54">
        <v>3.47</v>
      </c>
      <c r="E861" s="54">
        <f t="shared" si="199"/>
        <v>3.0173913043478264</v>
      </c>
      <c r="G861" s="54">
        <f t="shared" si="200"/>
        <v>2.5647826086956522</v>
      </c>
      <c r="H861" s="53">
        <f t="shared" si="201"/>
        <v>1.3494050236344435</v>
      </c>
      <c r="I861" s="52">
        <f t="shared" si="202"/>
        <v>0.45260869565217393</v>
      </c>
      <c r="J861" s="51">
        <f t="shared" si="203"/>
        <v>3.91353923235634</v>
      </c>
      <c r="L861" s="55">
        <f t="shared" si="204"/>
        <v>4.5005701172097909</v>
      </c>
      <c r="M861" s="43">
        <f t="shared" si="205"/>
        <v>1.0305701172097907</v>
      </c>
      <c r="N861" s="44">
        <f t="shared" si="206"/>
        <v>0.29699427008927687</v>
      </c>
      <c r="R861" s="62">
        <v>0</v>
      </c>
      <c r="S861" s="48">
        <v>15.587400000000001</v>
      </c>
      <c r="T861" s="48">
        <v>18.744399999999999</v>
      </c>
      <c r="U861" s="24">
        <f t="shared" si="207"/>
        <v>0</v>
      </c>
      <c r="V861" s="63">
        <v>0.85</v>
      </c>
      <c r="W861" s="49">
        <v>74.7</v>
      </c>
      <c r="X861" s="49">
        <v>101.7</v>
      </c>
      <c r="Y861" s="41">
        <f t="shared" si="197"/>
        <v>1.1572289156626505</v>
      </c>
      <c r="Z861" s="64">
        <v>0.03</v>
      </c>
      <c r="AA861" s="26">
        <v>93.1</v>
      </c>
      <c r="AB861" s="26">
        <v>115.1</v>
      </c>
      <c r="AC861" s="27">
        <f t="shared" si="208"/>
        <v>3.7089151450053703E-2</v>
      </c>
      <c r="AD861" s="28">
        <v>0.12</v>
      </c>
      <c r="AE861" s="29">
        <v>92</v>
      </c>
      <c r="AF861" s="29">
        <v>118.9</v>
      </c>
      <c r="AG861" s="30">
        <f t="shared" si="209"/>
        <v>0.15508695652173912</v>
      </c>
      <c r="AH861" s="65">
        <v>0</v>
      </c>
      <c r="AI861" s="32">
        <v>93.8</v>
      </c>
      <c r="AJ861" s="32">
        <v>110.7</v>
      </c>
      <c r="AK861" s="33">
        <f t="shared" si="210"/>
        <v>0</v>
      </c>
      <c r="AL861" s="34">
        <v>0</v>
      </c>
      <c r="AM861" s="35">
        <v>158.5</v>
      </c>
      <c r="AN861" s="35">
        <v>181</v>
      </c>
      <c r="AO861" s="36">
        <f t="shared" si="211"/>
        <v>0</v>
      </c>
      <c r="AP861" s="37">
        <f t="shared" si="198"/>
        <v>1</v>
      </c>
    </row>
    <row r="862" spans="1:42" ht="25" customHeight="1" x14ac:dyDescent="0.3">
      <c r="A862" s="71">
        <v>856</v>
      </c>
      <c r="B862" s="19" t="s">
        <v>645</v>
      </c>
      <c r="C862" s="58" t="s">
        <v>646</v>
      </c>
      <c r="D862" s="54">
        <v>3.69</v>
      </c>
      <c r="E862" s="54">
        <f t="shared" si="199"/>
        <v>3.2086956521739132</v>
      </c>
      <c r="G862" s="54">
        <f t="shared" si="200"/>
        <v>2.727391304347826</v>
      </c>
      <c r="H862" s="53">
        <f t="shared" si="201"/>
        <v>1.3494050236344435</v>
      </c>
      <c r="I862" s="52">
        <f t="shared" si="202"/>
        <v>0.48130434782608694</v>
      </c>
      <c r="J862" s="51">
        <f t="shared" si="203"/>
        <v>4.1616598753299403</v>
      </c>
      <c r="L862" s="55">
        <f t="shared" si="204"/>
        <v>4.7859088566294306</v>
      </c>
      <c r="M862" s="43">
        <f t="shared" si="205"/>
        <v>1.0959088566294306</v>
      </c>
      <c r="N862" s="44">
        <f t="shared" si="206"/>
        <v>0.29699427008927659</v>
      </c>
      <c r="R862" s="62">
        <v>0</v>
      </c>
      <c r="S862" s="48">
        <v>15.587400000000001</v>
      </c>
      <c r="T862" s="48">
        <v>18.744399999999999</v>
      </c>
      <c r="U862" s="24">
        <f t="shared" si="207"/>
        <v>0</v>
      </c>
      <c r="V862" s="63">
        <v>0.85</v>
      </c>
      <c r="W862" s="49">
        <v>74.7</v>
      </c>
      <c r="X862" s="49">
        <v>101.7</v>
      </c>
      <c r="Y862" s="41">
        <f t="shared" si="197"/>
        <v>1.1572289156626505</v>
      </c>
      <c r="Z862" s="64">
        <v>0.03</v>
      </c>
      <c r="AA862" s="26">
        <v>93.1</v>
      </c>
      <c r="AB862" s="26">
        <v>115.1</v>
      </c>
      <c r="AC862" s="27">
        <f t="shared" si="208"/>
        <v>3.7089151450053703E-2</v>
      </c>
      <c r="AD862" s="28">
        <v>0.12</v>
      </c>
      <c r="AE862" s="29">
        <v>92</v>
      </c>
      <c r="AF862" s="29">
        <v>118.9</v>
      </c>
      <c r="AG862" s="30">
        <f t="shared" si="209"/>
        <v>0.15508695652173912</v>
      </c>
      <c r="AH862" s="65">
        <v>0</v>
      </c>
      <c r="AI862" s="32">
        <v>93.8</v>
      </c>
      <c r="AJ862" s="32">
        <v>110.7</v>
      </c>
      <c r="AK862" s="33">
        <f t="shared" si="210"/>
        <v>0</v>
      </c>
      <c r="AL862" s="34">
        <v>0</v>
      </c>
      <c r="AM862" s="35">
        <v>158.5</v>
      </c>
      <c r="AN862" s="35">
        <v>181</v>
      </c>
      <c r="AO862" s="36">
        <f t="shared" si="211"/>
        <v>0</v>
      </c>
      <c r="AP862" s="37">
        <f t="shared" si="198"/>
        <v>1</v>
      </c>
    </row>
    <row r="863" spans="1:42" ht="25" customHeight="1" x14ac:dyDescent="0.3">
      <c r="A863" s="71">
        <v>857</v>
      </c>
      <c r="B863" s="19" t="s">
        <v>394</v>
      </c>
      <c r="C863" s="58" t="s">
        <v>707</v>
      </c>
      <c r="D863" s="54">
        <v>445525.83</v>
      </c>
      <c r="E863" s="54">
        <f t="shared" si="199"/>
        <v>387413.76521739137</v>
      </c>
      <c r="G863" s="54">
        <f t="shared" si="200"/>
        <v>329301.70043478266</v>
      </c>
      <c r="H863" s="53">
        <f t="shared" si="201"/>
        <v>1.2126485942614131</v>
      </c>
      <c r="I863" s="52">
        <f t="shared" si="202"/>
        <v>58112.064782608701</v>
      </c>
      <c r="J863" s="51">
        <f t="shared" si="203"/>
        <v>457439.30890274089</v>
      </c>
      <c r="L863" s="55">
        <f t="shared" si="204"/>
        <v>526055.20523815195</v>
      </c>
      <c r="M863" s="43">
        <f t="shared" si="205"/>
        <v>80529.37523815193</v>
      </c>
      <c r="N863" s="44">
        <f t="shared" si="206"/>
        <v>0.18075130512220117</v>
      </c>
      <c r="R863" s="62">
        <v>0.85</v>
      </c>
      <c r="S863" s="48">
        <v>15.587400000000001</v>
      </c>
      <c r="T863" s="48">
        <v>18.744399999999999</v>
      </c>
      <c r="U863" s="24">
        <f t="shared" si="207"/>
        <v>1.0221550739700014</v>
      </c>
      <c r="V863" s="63">
        <v>0</v>
      </c>
      <c r="W863" s="49">
        <v>74.7</v>
      </c>
      <c r="X863" s="49">
        <v>101.7</v>
      </c>
      <c r="Y863" s="41">
        <f t="shared" si="197"/>
        <v>0</v>
      </c>
      <c r="Z863" s="64">
        <v>0.06</v>
      </c>
      <c r="AA863" s="26">
        <v>93.1</v>
      </c>
      <c r="AB863" s="26">
        <v>115.1</v>
      </c>
      <c r="AC863" s="27">
        <f t="shared" si="208"/>
        <v>7.4178302900107407E-2</v>
      </c>
      <c r="AD863" s="28">
        <v>0.09</v>
      </c>
      <c r="AE863" s="29">
        <v>92</v>
      </c>
      <c r="AF863" s="29">
        <v>118.9</v>
      </c>
      <c r="AG863" s="30">
        <f t="shared" si="209"/>
        <v>0.11631521739130435</v>
      </c>
      <c r="AH863" s="65">
        <v>0</v>
      </c>
      <c r="AI863" s="32">
        <v>93.8</v>
      </c>
      <c r="AJ863" s="32">
        <v>110.7</v>
      </c>
      <c r="AK863" s="33">
        <f t="shared" si="210"/>
        <v>0</v>
      </c>
      <c r="AL863" s="34">
        <v>0</v>
      </c>
      <c r="AM863" s="35">
        <v>158.5</v>
      </c>
      <c r="AN863" s="35">
        <v>181</v>
      </c>
      <c r="AO863" s="36">
        <f t="shared" si="211"/>
        <v>0</v>
      </c>
      <c r="AP863" s="37">
        <f t="shared" si="198"/>
        <v>0.99999999999999989</v>
      </c>
    </row>
    <row r="864" spans="1:42" ht="25" customHeight="1" x14ac:dyDescent="0.3">
      <c r="A864" s="71">
        <v>858</v>
      </c>
      <c r="B864" s="67" t="s">
        <v>395</v>
      </c>
      <c r="C864" s="58" t="s">
        <v>707</v>
      </c>
      <c r="D864" s="54">
        <v>108131.95</v>
      </c>
      <c r="E864" s="54">
        <f t="shared" si="199"/>
        <v>94027.782608695663</v>
      </c>
      <c r="G864" s="54">
        <f t="shared" si="200"/>
        <v>79923.615217391314</v>
      </c>
      <c r="H864" s="53">
        <f t="shared" si="201"/>
        <v>1.2126485942614131</v>
      </c>
      <c r="I864" s="52">
        <f t="shared" si="202"/>
        <v>14104.167391304349</v>
      </c>
      <c r="J864" s="51">
        <f t="shared" si="203"/>
        <v>111023.42703296401</v>
      </c>
      <c r="L864" s="55">
        <f t="shared" si="204"/>
        <v>127676.94108790861</v>
      </c>
      <c r="M864" s="43">
        <f t="shared" si="205"/>
        <v>19544.991087908609</v>
      </c>
      <c r="N864" s="44">
        <f t="shared" si="206"/>
        <v>0.18075130512220125</v>
      </c>
      <c r="R864" s="62">
        <v>0.85</v>
      </c>
      <c r="S864" s="48">
        <v>15.587400000000001</v>
      </c>
      <c r="T864" s="48">
        <v>18.744399999999999</v>
      </c>
      <c r="U864" s="24">
        <f t="shared" si="207"/>
        <v>1.0221550739700014</v>
      </c>
      <c r="V864" s="63">
        <v>0</v>
      </c>
      <c r="W864" s="49">
        <v>74.7</v>
      </c>
      <c r="X864" s="49">
        <v>101.7</v>
      </c>
      <c r="Y864" s="41">
        <f t="shared" si="197"/>
        <v>0</v>
      </c>
      <c r="Z864" s="64">
        <v>0.06</v>
      </c>
      <c r="AA864" s="26">
        <v>93.1</v>
      </c>
      <c r="AB864" s="26">
        <v>115.1</v>
      </c>
      <c r="AC864" s="27">
        <f t="shared" si="208"/>
        <v>7.4178302900107407E-2</v>
      </c>
      <c r="AD864" s="28">
        <v>0.09</v>
      </c>
      <c r="AE864" s="29">
        <v>92</v>
      </c>
      <c r="AF864" s="29">
        <v>118.9</v>
      </c>
      <c r="AG864" s="30">
        <f t="shared" si="209"/>
        <v>0.11631521739130435</v>
      </c>
      <c r="AH864" s="65">
        <v>0</v>
      </c>
      <c r="AI864" s="32">
        <v>93.8</v>
      </c>
      <c r="AJ864" s="32">
        <v>110.7</v>
      </c>
      <c r="AK864" s="33">
        <f t="shared" si="210"/>
        <v>0</v>
      </c>
      <c r="AL864" s="34">
        <v>0</v>
      </c>
      <c r="AM864" s="35">
        <v>158.5</v>
      </c>
      <c r="AN864" s="35">
        <v>181</v>
      </c>
      <c r="AO864" s="36">
        <f t="shared" si="211"/>
        <v>0</v>
      </c>
      <c r="AP864" s="37">
        <f t="shared" si="198"/>
        <v>0.99999999999999989</v>
      </c>
    </row>
    <row r="865" spans="1:42" ht="25" customHeight="1" x14ac:dyDescent="0.3">
      <c r="A865" s="71">
        <v>859</v>
      </c>
      <c r="B865" s="67" t="s">
        <v>396</v>
      </c>
      <c r="C865" s="58" t="s">
        <v>707</v>
      </c>
      <c r="D865" s="54">
        <v>94380.71</v>
      </c>
      <c r="E865" s="54">
        <f t="shared" si="199"/>
        <v>82070.182608695657</v>
      </c>
      <c r="G865" s="54">
        <f t="shared" si="200"/>
        <v>69759.655217391308</v>
      </c>
      <c r="H865" s="53">
        <f t="shared" si="201"/>
        <v>1.2126485942614131</v>
      </c>
      <c r="I865" s="52">
        <f t="shared" si="202"/>
        <v>12310.527391304347</v>
      </c>
      <c r="J865" s="51">
        <f t="shared" si="203"/>
        <v>96904.47522683478</v>
      </c>
      <c r="L865" s="55">
        <f t="shared" si="204"/>
        <v>111440.14651086</v>
      </c>
      <c r="M865" s="43">
        <f t="shared" si="205"/>
        <v>17059.436510859989</v>
      </c>
      <c r="N865" s="44">
        <f t="shared" si="206"/>
        <v>0.18075130512220122</v>
      </c>
      <c r="R865" s="62">
        <v>0.85</v>
      </c>
      <c r="S865" s="48">
        <v>15.587400000000001</v>
      </c>
      <c r="T865" s="48">
        <v>18.744399999999999</v>
      </c>
      <c r="U865" s="24">
        <f t="shared" si="207"/>
        <v>1.0221550739700014</v>
      </c>
      <c r="V865" s="63">
        <v>0</v>
      </c>
      <c r="W865" s="49">
        <v>74.7</v>
      </c>
      <c r="X865" s="49">
        <v>101.7</v>
      </c>
      <c r="Y865" s="41">
        <f t="shared" si="197"/>
        <v>0</v>
      </c>
      <c r="Z865" s="64">
        <v>0.06</v>
      </c>
      <c r="AA865" s="26">
        <v>93.1</v>
      </c>
      <c r="AB865" s="26">
        <v>115.1</v>
      </c>
      <c r="AC865" s="27">
        <f t="shared" si="208"/>
        <v>7.4178302900107407E-2</v>
      </c>
      <c r="AD865" s="28">
        <v>0.09</v>
      </c>
      <c r="AE865" s="29">
        <v>92</v>
      </c>
      <c r="AF865" s="29">
        <v>118.9</v>
      </c>
      <c r="AG865" s="30">
        <f t="shared" si="209"/>
        <v>0.11631521739130435</v>
      </c>
      <c r="AH865" s="65">
        <v>0</v>
      </c>
      <c r="AI865" s="32">
        <v>93.8</v>
      </c>
      <c r="AJ865" s="32">
        <v>110.7</v>
      </c>
      <c r="AK865" s="33">
        <f t="shared" si="210"/>
        <v>0</v>
      </c>
      <c r="AL865" s="34">
        <v>0</v>
      </c>
      <c r="AM865" s="35">
        <v>158.5</v>
      </c>
      <c r="AN865" s="35">
        <v>181</v>
      </c>
      <c r="AO865" s="36">
        <f t="shared" si="211"/>
        <v>0</v>
      </c>
      <c r="AP865" s="37">
        <f t="shared" si="198"/>
        <v>0.99999999999999989</v>
      </c>
    </row>
    <row r="866" spans="1:42" ht="25" customHeight="1" x14ac:dyDescent="0.3">
      <c r="A866" s="71">
        <v>860</v>
      </c>
      <c r="B866" s="67" t="s">
        <v>397</v>
      </c>
      <c r="C866" s="58" t="s">
        <v>707</v>
      </c>
      <c r="D866" s="54">
        <v>100849.21</v>
      </c>
      <c r="E866" s="54">
        <f t="shared" si="199"/>
        <v>87694.96521739132</v>
      </c>
      <c r="G866" s="54">
        <f t="shared" si="200"/>
        <v>74540.720434782619</v>
      </c>
      <c r="H866" s="53">
        <f t="shared" si="201"/>
        <v>1.2126485942614131</v>
      </c>
      <c r="I866" s="52">
        <f t="shared" si="202"/>
        <v>13154.244782608697</v>
      </c>
      <c r="J866" s="51">
        <f t="shared" si="203"/>
        <v>103545.94463308084</v>
      </c>
      <c r="L866" s="55">
        <f t="shared" si="204"/>
        <v>119077.83632804296</v>
      </c>
      <c r="M866" s="43">
        <f t="shared" si="205"/>
        <v>18228.626328042956</v>
      </c>
      <c r="N866" s="44">
        <f t="shared" si="206"/>
        <v>0.18075130512220131</v>
      </c>
      <c r="R866" s="62">
        <v>0.85</v>
      </c>
      <c r="S866" s="48">
        <v>15.587400000000001</v>
      </c>
      <c r="T866" s="48">
        <v>18.744399999999999</v>
      </c>
      <c r="U866" s="24">
        <f t="shared" si="207"/>
        <v>1.0221550739700014</v>
      </c>
      <c r="V866" s="63">
        <v>0</v>
      </c>
      <c r="W866" s="49">
        <v>74.7</v>
      </c>
      <c r="X866" s="49">
        <v>101.7</v>
      </c>
      <c r="Y866" s="41">
        <f t="shared" si="197"/>
        <v>0</v>
      </c>
      <c r="Z866" s="64">
        <v>0.06</v>
      </c>
      <c r="AA866" s="26">
        <v>93.1</v>
      </c>
      <c r="AB866" s="26">
        <v>115.1</v>
      </c>
      <c r="AC866" s="27">
        <f t="shared" si="208"/>
        <v>7.4178302900107407E-2</v>
      </c>
      <c r="AD866" s="28">
        <v>0.09</v>
      </c>
      <c r="AE866" s="29">
        <v>92</v>
      </c>
      <c r="AF866" s="29">
        <v>118.9</v>
      </c>
      <c r="AG866" s="30">
        <f t="shared" si="209"/>
        <v>0.11631521739130435</v>
      </c>
      <c r="AH866" s="65">
        <v>0</v>
      </c>
      <c r="AI866" s="32">
        <v>93.8</v>
      </c>
      <c r="AJ866" s="32">
        <v>110.7</v>
      </c>
      <c r="AK866" s="33">
        <f t="shared" si="210"/>
        <v>0</v>
      </c>
      <c r="AL866" s="34">
        <v>0</v>
      </c>
      <c r="AM866" s="35">
        <v>158.5</v>
      </c>
      <c r="AN866" s="35">
        <v>181</v>
      </c>
      <c r="AO866" s="36">
        <f t="shared" si="211"/>
        <v>0</v>
      </c>
      <c r="AP866" s="37">
        <f t="shared" si="198"/>
        <v>0.99999999999999989</v>
      </c>
    </row>
    <row r="867" spans="1:42" ht="25" customHeight="1" x14ac:dyDescent="0.3">
      <c r="A867" s="71">
        <v>861</v>
      </c>
      <c r="B867" s="67" t="s">
        <v>398</v>
      </c>
      <c r="C867" s="58" t="s">
        <v>707</v>
      </c>
      <c r="D867" s="54">
        <v>94380.71</v>
      </c>
      <c r="E867" s="54">
        <f t="shared" si="199"/>
        <v>82070.182608695657</v>
      </c>
      <c r="G867" s="54">
        <f t="shared" si="200"/>
        <v>69759.655217391308</v>
      </c>
      <c r="H867" s="53">
        <f t="shared" si="201"/>
        <v>1.2126485942614131</v>
      </c>
      <c r="I867" s="52">
        <f t="shared" si="202"/>
        <v>12310.527391304347</v>
      </c>
      <c r="J867" s="51">
        <f t="shared" si="203"/>
        <v>96904.47522683478</v>
      </c>
      <c r="L867" s="55">
        <f t="shared" si="204"/>
        <v>111440.14651086</v>
      </c>
      <c r="M867" s="43">
        <f t="shared" si="205"/>
        <v>17059.436510859989</v>
      </c>
      <c r="N867" s="44">
        <f t="shared" si="206"/>
        <v>0.18075130512220122</v>
      </c>
      <c r="R867" s="62">
        <v>0.85</v>
      </c>
      <c r="S867" s="48">
        <v>15.587400000000001</v>
      </c>
      <c r="T867" s="48">
        <v>18.744399999999999</v>
      </c>
      <c r="U867" s="24">
        <f t="shared" si="207"/>
        <v>1.0221550739700014</v>
      </c>
      <c r="V867" s="63">
        <v>0</v>
      </c>
      <c r="W867" s="49">
        <v>74.7</v>
      </c>
      <c r="X867" s="49">
        <v>101.7</v>
      </c>
      <c r="Y867" s="41">
        <f t="shared" si="197"/>
        <v>0</v>
      </c>
      <c r="Z867" s="64">
        <v>0.06</v>
      </c>
      <c r="AA867" s="26">
        <v>93.1</v>
      </c>
      <c r="AB867" s="26">
        <v>115.1</v>
      </c>
      <c r="AC867" s="27">
        <f t="shared" si="208"/>
        <v>7.4178302900107407E-2</v>
      </c>
      <c r="AD867" s="28">
        <v>0.09</v>
      </c>
      <c r="AE867" s="29">
        <v>92</v>
      </c>
      <c r="AF867" s="29">
        <v>118.9</v>
      </c>
      <c r="AG867" s="30">
        <f t="shared" si="209"/>
        <v>0.11631521739130435</v>
      </c>
      <c r="AH867" s="65">
        <v>0</v>
      </c>
      <c r="AI867" s="32">
        <v>93.8</v>
      </c>
      <c r="AJ867" s="32">
        <v>110.7</v>
      </c>
      <c r="AK867" s="33">
        <f t="shared" si="210"/>
        <v>0</v>
      </c>
      <c r="AL867" s="34">
        <v>0</v>
      </c>
      <c r="AM867" s="35">
        <v>158.5</v>
      </c>
      <c r="AN867" s="35">
        <v>181</v>
      </c>
      <c r="AO867" s="36">
        <f t="shared" si="211"/>
        <v>0</v>
      </c>
      <c r="AP867" s="37">
        <f t="shared" si="198"/>
        <v>0.99999999999999989</v>
      </c>
    </row>
    <row r="868" spans="1:42" ht="25" customHeight="1" x14ac:dyDescent="0.3">
      <c r="A868" s="71">
        <v>862</v>
      </c>
      <c r="B868" s="67" t="s">
        <v>399</v>
      </c>
      <c r="C868" s="58" t="s">
        <v>707</v>
      </c>
      <c r="D868" s="54">
        <v>117685.49</v>
      </c>
      <c r="E868" s="54">
        <f t="shared" si="199"/>
        <v>102335.20869565218</v>
      </c>
      <c r="G868" s="54">
        <f t="shared" si="200"/>
        <v>86984.927391304358</v>
      </c>
      <c r="H868" s="53">
        <f t="shared" si="201"/>
        <v>1.2126485942614131</v>
      </c>
      <c r="I868" s="52">
        <f t="shared" si="202"/>
        <v>15350.281304347827</v>
      </c>
      <c r="J868" s="51">
        <f t="shared" si="203"/>
        <v>120832.43122734415</v>
      </c>
      <c r="L868" s="55">
        <f t="shared" si="204"/>
        <v>138957.29591144575</v>
      </c>
      <c r="M868" s="43">
        <f t="shared" si="205"/>
        <v>21271.805911445743</v>
      </c>
      <c r="N868" s="44">
        <f t="shared" si="206"/>
        <v>0.18075130512220106</v>
      </c>
      <c r="R868" s="62">
        <v>0.85</v>
      </c>
      <c r="S868" s="48">
        <v>15.587400000000001</v>
      </c>
      <c r="T868" s="48">
        <v>18.744399999999999</v>
      </c>
      <c r="U868" s="24">
        <f t="shared" si="207"/>
        <v>1.0221550739700014</v>
      </c>
      <c r="V868" s="63">
        <v>0</v>
      </c>
      <c r="W868" s="49">
        <v>74.7</v>
      </c>
      <c r="X868" s="49">
        <v>101.7</v>
      </c>
      <c r="Y868" s="41">
        <f t="shared" si="197"/>
        <v>0</v>
      </c>
      <c r="Z868" s="64">
        <v>0.06</v>
      </c>
      <c r="AA868" s="26">
        <v>93.1</v>
      </c>
      <c r="AB868" s="26">
        <v>115.1</v>
      </c>
      <c r="AC868" s="27">
        <f t="shared" si="208"/>
        <v>7.4178302900107407E-2</v>
      </c>
      <c r="AD868" s="28">
        <v>0.09</v>
      </c>
      <c r="AE868" s="29">
        <v>92</v>
      </c>
      <c r="AF868" s="29">
        <v>118.9</v>
      </c>
      <c r="AG868" s="30">
        <f t="shared" si="209"/>
        <v>0.11631521739130435</v>
      </c>
      <c r="AH868" s="65">
        <v>0</v>
      </c>
      <c r="AI868" s="32">
        <v>93.8</v>
      </c>
      <c r="AJ868" s="32">
        <v>110.7</v>
      </c>
      <c r="AK868" s="33">
        <f t="shared" si="210"/>
        <v>0</v>
      </c>
      <c r="AL868" s="34">
        <v>0</v>
      </c>
      <c r="AM868" s="35">
        <v>158.5</v>
      </c>
      <c r="AN868" s="35">
        <v>181</v>
      </c>
      <c r="AO868" s="36">
        <f t="shared" si="211"/>
        <v>0</v>
      </c>
      <c r="AP868" s="37">
        <f t="shared" si="198"/>
        <v>0.99999999999999989</v>
      </c>
    </row>
    <row r="869" spans="1:42" ht="25" customHeight="1" x14ac:dyDescent="0.3">
      <c r="A869" s="71">
        <v>863</v>
      </c>
      <c r="B869" s="67" t="s">
        <v>400</v>
      </c>
      <c r="C869" s="58" t="s">
        <v>707</v>
      </c>
      <c r="D869" s="54">
        <v>94380.71</v>
      </c>
      <c r="E869" s="54">
        <f t="shared" si="199"/>
        <v>82070.182608695657</v>
      </c>
      <c r="G869" s="54">
        <f t="shared" si="200"/>
        <v>69759.655217391308</v>
      </c>
      <c r="H869" s="53">
        <f t="shared" si="201"/>
        <v>1.2126485942614131</v>
      </c>
      <c r="I869" s="52">
        <f t="shared" si="202"/>
        <v>12310.527391304347</v>
      </c>
      <c r="J869" s="51">
        <f t="shared" si="203"/>
        <v>96904.47522683478</v>
      </c>
      <c r="L869" s="55">
        <f t="shared" si="204"/>
        <v>111440.14651086</v>
      </c>
      <c r="M869" s="43">
        <f t="shared" si="205"/>
        <v>17059.436510859989</v>
      </c>
      <c r="N869" s="44">
        <f t="shared" si="206"/>
        <v>0.18075130512220122</v>
      </c>
      <c r="R869" s="62">
        <v>0.85</v>
      </c>
      <c r="S869" s="48">
        <v>15.587400000000001</v>
      </c>
      <c r="T869" s="48">
        <v>18.744399999999999</v>
      </c>
      <c r="U869" s="24">
        <f t="shared" si="207"/>
        <v>1.0221550739700014</v>
      </c>
      <c r="V869" s="63">
        <v>0</v>
      </c>
      <c r="W869" s="49">
        <v>74.7</v>
      </c>
      <c r="X869" s="49">
        <v>101.7</v>
      </c>
      <c r="Y869" s="41">
        <f t="shared" si="197"/>
        <v>0</v>
      </c>
      <c r="Z869" s="64">
        <v>0.06</v>
      </c>
      <c r="AA869" s="26">
        <v>93.1</v>
      </c>
      <c r="AB869" s="26">
        <v>115.1</v>
      </c>
      <c r="AC869" s="27">
        <f t="shared" si="208"/>
        <v>7.4178302900107407E-2</v>
      </c>
      <c r="AD869" s="28">
        <v>0.09</v>
      </c>
      <c r="AE869" s="29">
        <v>92</v>
      </c>
      <c r="AF869" s="29">
        <v>118.9</v>
      </c>
      <c r="AG869" s="30">
        <f t="shared" si="209"/>
        <v>0.11631521739130435</v>
      </c>
      <c r="AH869" s="65">
        <v>0</v>
      </c>
      <c r="AI869" s="32">
        <v>93.8</v>
      </c>
      <c r="AJ869" s="32">
        <v>110.7</v>
      </c>
      <c r="AK869" s="33">
        <f t="shared" si="210"/>
        <v>0</v>
      </c>
      <c r="AL869" s="34">
        <v>0</v>
      </c>
      <c r="AM869" s="35">
        <v>158.5</v>
      </c>
      <c r="AN869" s="35">
        <v>181</v>
      </c>
      <c r="AO869" s="36">
        <f t="shared" si="211"/>
        <v>0</v>
      </c>
      <c r="AP869" s="37">
        <f t="shared" si="198"/>
        <v>0.99999999999999989</v>
      </c>
    </row>
    <row r="870" spans="1:42" ht="25" customHeight="1" x14ac:dyDescent="0.3">
      <c r="A870" s="71">
        <v>864</v>
      </c>
      <c r="B870" s="67" t="s">
        <v>401</v>
      </c>
      <c r="C870" s="58" t="s">
        <v>707</v>
      </c>
      <c r="D870" s="54">
        <v>595594.63</v>
      </c>
      <c r="E870" s="54">
        <f t="shared" si="199"/>
        <v>517908.37391304353</v>
      </c>
      <c r="G870" s="54">
        <f t="shared" si="200"/>
        <v>440222.11782608699</v>
      </c>
      <c r="H870" s="53">
        <f t="shared" si="201"/>
        <v>1.2126485942614131</v>
      </c>
      <c r="I870" s="52">
        <f t="shared" si="202"/>
        <v>77686.25608695652</v>
      </c>
      <c r="J870" s="51">
        <f t="shared" si="203"/>
        <v>611520.988431543</v>
      </c>
      <c r="L870" s="55">
        <f t="shared" si="204"/>
        <v>703249.13669627439</v>
      </c>
      <c r="M870" s="43">
        <f t="shared" si="205"/>
        <v>107654.50669627439</v>
      </c>
      <c r="N870" s="44">
        <f t="shared" si="206"/>
        <v>0.18075130512220097</v>
      </c>
      <c r="R870" s="62">
        <v>0.85</v>
      </c>
      <c r="S870" s="48">
        <v>15.587400000000001</v>
      </c>
      <c r="T870" s="48">
        <v>18.744399999999999</v>
      </c>
      <c r="U870" s="24">
        <f t="shared" si="207"/>
        <v>1.0221550739700014</v>
      </c>
      <c r="V870" s="63">
        <v>0</v>
      </c>
      <c r="W870" s="49">
        <v>74.7</v>
      </c>
      <c r="X870" s="49">
        <v>101.7</v>
      </c>
      <c r="Y870" s="41">
        <f t="shared" si="197"/>
        <v>0</v>
      </c>
      <c r="Z870" s="64">
        <v>0.06</v>
      </c>
      <c r="AA870" s="26">
        <v>93.1</v>
      </c>
      <c r="AB870" s="26">
        <v>115.1</v>
      </c>
      <c r="AC870" s="27">
        <f t="shared" si="208"/>
        <v>7.4178302900107407E-2</v>
      </c>
      <c r="AD870" s="28">
        <v>0.09</v>
      </c>
      <c r="AE870" s="29">
        <v>92</v>
      </c>
      <c r="AF870" s="29">
        <v>118.9</v>
      </c>
      <c r="AG870" s="30">
        <f t="shared" si="209"/>
        <v>0.11631521739130435</v>
      </c>
      <c r="AH870" s="65">
        <v>0</v>
      </c>
      <c r="AI870" s="32">
        <v>93.8</v>
      </c>
      <c r="AJ870" s="32">
        <v>110.7</v>
      </c>
      <c r="AK870" s="33">
        <f t="shared" si="210"/>
        <v>0</v>
      </c>
      <c r="AL870" s="34">
        <v>0</v>
      </c>
      <c r="AM870" s="35">
        <v>158.5</v>
      </c>
      <c r="AN870" s="35">
        <v>181</v>
      </c>
      <c r="AO870" s="36">
        <f t="shared" si="211"/>
        <v>0</v>
      </c>
      <c r="AP870" s="37">
        <f t="shared" si="198"/>
        <v>0.99999999999999989</v>
      </c>
    </row>
    <row r="871" spans="1:42" ht="25" customHeight="1" x14ac:dyDescent="0.3">
      <c r="A871" s="71">
        <v>865</v>
      </c>
      <c r="B871" s="67" t="s">
        <v>403</v>
      </c>
      <c r="C871" s="58" t="s">
        <v>707</v>
      </c>
      <c r="D871" s="54">
        <v>108856.63</v>
      </c>
      <c r="E871" s="54">
        <f t="shared" si="199"/>
        <v>94657.939130434796</v>
      </c>
      <c r="G871" s="54">
        <f t="shared" si="200"/>
        <v>80459.248260869572</v>
      </c>
      <c r="H871" s="53">
        <f t="shared" si="201"/>
        <v>1.2126485942614131</v>
      </c>
      <c r="I871" s="52">
        <f t="shared" si="202"/>
        <v>14198.690869565218</v>
      </c>
      <c r="J871" s="51">
        <f t="shared" si="203"/>
        <v>111767.48516843875</v>
      </c>
      <c r="L871" s="55">
        <f t="shared" si="204"/>
        <v>128532.60794370456</v>
      </c>
      <c r="M871" s="43">
        <f t="shared" si="205"/>
        <v>19675.977943704551</v>
      </c>
      <c r="N871" s="44">
        <f t="shared" si="206"/>
        <v>0.18075130512220111</v>
      </c>
      <c r="R871" s="62">
        <v>0.85</v>
      </c>
      <c r="S871" s="48">
        <v>15.587400000000001</v>
      </c>
      <c r="T871" s="48">
        <v>18.744399999999999</v>
      </c>
      <c r="U871" s="24">
        <f t="shared" si="207"/>
        <v>1.0221550739700014</v>
      </c>
      <c r="V871" s="63">
        <v>0</v>
      </c>
      <c r="W871" s="49">
        <v>74.7</v>
      </c>
      <c r="X871" s="49">
        <v>101.7</v>
      </c>
      <c r="Y871" s="41">
        <f t="shared" si="197"/>
        <v>0</v>
      </c>
      <c r="Z871" s="64">
        <v>0.06</v>
      </c>
      <c r="AA871" s="26">
        <v>93.1</v>
      </c>
      <c r="AB871" s="26">
        <v>115.1</v>
      </c>
      <c r="AC871" s="27">
        <f t="shared" si="208"/>
        <v>7.4178302900107407E-2</v>
      </c>
      <c r="AD871" s="28">
        <v>0.09</v>
      </c>
      <c r="AE871" s="29">
        <v>92</v>
      </c>
      <c r="AF871" s="29">
        <v>118.9</v>
      </c>
      <c r="AG871" s="30">
        <f t="shared" si="209"/>
        <v>0.11631521739130435</v>
      </c>
      <c r="AH871" s="65">
        <v>0</v>
      </c>
      <c r="AI871" s="32">
        <v>93.8</v>
      </c>
      <c r="AJ871" s="32">
        <v>110.7</v>
      </c>
      <c r="AK871" s="33">
        <f t="shared" si="210"/>
        <v>0</v>
      </c>
      <c r="AL871" s="34">
        <v>0</v>
      </c>
      <c r="AM871" s="35">
        <v>158.5</v>
      </c>
      <c r="AN871" s="35">
        <v>181</v>
      </c>
      <c r="AO871" s="36">
        <f t="shared" si="211"/>
        <v>0</v>
      </c>
      <c r="AP871" s="37">
        <f t="shared" si="198"/>
        <v>0.99999999999999989</v>
      </c>
    </row>
    <row r="872" spans="1:42" ht="25" customHeight="1" x14ac:dyDescent="0.3">
      <c r="A872" s="71">
        <v>866</v>
      </c>
      <c r="B872" s="19" t="s">
        <v>647</v>
      </c>
      <c r="C872" s="58" t="s">
        <v>707</v>
      </c>
      <c r="D872" s="54">
        <v>240013.79</v>
      </c>
      <c r="E872" s="54">
        <f t="shared" si="199"/>
        <v>208707.6434782609</v>
      </c>
      <c r="G872" s="54">
        <f t="shared" si="200"/>
        <v>177401.49695652176</v>
      </c>
      <c r="H872" s="53">
        <f t="shared" si="201"/>
        <v>1.2126485942614131</v>
      </c>
      <c r="I872" s="52">
        <f t="shared" si="202"/>
        <v>31306.146521739134</v>
      </c>
      <c r="J872" s="51">
        <f t="shared" si="203"/>
        <v>246431.82242593562</v>
      </c>
      <c r="L872" s="55">
        <f t="shared" si="204"/>
        <v>283396.59578982595</v>
      </c>
      <c r="M872" s="43">
        <f t="shared" si="205"/>
        <v>43382.805789825943</v>
      </c>
      <c r="N872" s="44">
        <f t="shared" si="206"/>
        <v>0.18075130512220128</v>
      </c>
      <c r="R872" s="62">
        <v>0.85</v>
      </c>
      <c r="S872" s="48">
        <v>15.587400000000001</v>
      </c>
      <c r="T872" s="48">
        <v>18.744399999999999</v>
      </c>
      <c r="U872" s="24">
        <f t="shared" si="207"/>
        <v>1.0221550739700014</v>
      </c>
      <c r="V872" s="63">
        <v>0</v>
      </c>
      <c r="W872" s="49">
        <v>74.7</v>
      </c>
      <c r="X872" s="49">
        <v>101.7</v>
      </c>
      <c r="Y872" s="41">
        <f t="shared" si="197"/>
        <v>0</v>
      </c>
      <c r="Z872" s="64">
        <v>0.06</v>
      </c>
      <c r="AA872" s="26">
        <v>93.1</v>
      </c>
      <c r="AB872" s="26">
        <v>115.1</v>
      </c>
      <c r="AC872" s="27">
        <f t="shared" si="208"/>
        <v>7.4178302900107407E-2</v>
      </c>
      <c r="AD872" s="28">
        <v>0.09</v>
      </c>
      <c r="AE872" s="29">
        <v>92</v>
      </c>
      <c r="AF872" s="29">
        <v>118.9</v>
      </c>
      <c r="AG872" s="30">
        <f t="shared" si="209"/>
        <v>0.11631521739130435</v>
      </c>
      <c r="AH872" s="65">
        <v>0</v>
      </c>
      <c r="AI872" s="32">
        <v>93.8</v>
      </c>
      <c r="AJ872" s="32">
        <v>110.7</v>
      </c>
      <c r="AK872" s="33">
        <f t="shared" si="210"/>
        <v>0</v>
      </c>
      <c r="AL872" s="34">
        <v>0</v>
      </c>
      <c r="AM872" s="35">
        <v>158.5</v>
      </c>
      <c r="AN872" s="35">
        <v>181</v>
      </c>
      <c r="AO872" s="36">
        <f t="shared" si="211"/>
        <v>0</v>
      </c>
      <c r="AP872" s="37">
        <f t="shared" si="198"/>
        <v>0.99999999999999989</v>
      </c>
    </row>
    <row r="873" spans="1:42" ht="25" customHeight="1" x14ac:dyDescent="0.3">
      <c r="A873" s="71">
        <v>867</v>
      </c>
      <c r="B873" s="67" t="s">
        <v>648</v>
      </c>
      <c r="C873" s="58" t="s">
        <v>707</v>
      </c>
      <c r="D873" s="54">
        <v>1231.93</v>
      </c>
      <c r="E873" s="54">
        <f t="shared" si="199"/>
        <v>1071.2434782608698</v>
      </c>
      <c r="G873" s="54">
        <f t="shared" si="200"/>
        <v>910.55695652173927</v>
      </c>
      <c r="H873" s="53">
        <f t="shared" si="201"/>
        <v>1.2126485942614131</v>
      </c>
      <c r="I873" s="52">
        <f t="shared" si="202"/>
        <v>160.68652173913046</v>
      </c>
      <c r="J873" s="51">
        <f t="shared" si="203"/>
        <v>1264.8721350601684</v>
      </c>
      <c r="L873" s="55">
        <f t="shared" si="204"/>
        <v>1454.6029553191936</v>
      </c>
      <c r="M873" s="43">
        <f t="shared" si="205"/>
        <v>222.67295531919353</v>
      </c>
      <c r="N873" s="44">
        <f t="shared" si="206"/>
        <v>0.18075130512220136</v>
      </c>
      <c r="R873" s="62">
        <v>0.85</v>
      </c>
      <c r="S873" s="48">
        <v>15.587400000000001</v>
      </c>
      <c r="T873" s="48">
        <v>18.744399999999999</v>
      </c>
      <c r="U873" s="24">
        <f t="shared" si="207"/>
        <v>1.0221550739700014</v>
      </c>
      <c r="V873" s="63">
        <v>0</v>
      </c>
      <c r="W873" s="49">
        <v>74.7</v>
      </c>
      <c r="X873" s="49">
        <v>101.7</v>
      </c>
      <c r="Y873" s="41">
        <f t="shared" si="197"/>
        <v>0</v>
      </c>
      <c r="Z873" s="64">
        <v>0.06</v>
      </c>
      <c r="AA873" s="26">
        <v>93.1</v>
      </c>
      <c r="AB873" s="26">
        <v>115.1</v>
      </c>
      <c r="AC873" s="27">
        <f t="shared" si="208"/>
        <v>7.4178302900107407E-2</v>
      </c>
      <c r="AD873" s="28">
        <v>0.09</v>
      </c>
      <c r="AE873" s="29">
        <v>92</v>
      </c>
      <c r="AF873" s="29">
        <v>118.9</v>
      </c>
      <c r="AG873" s="30">
        <f t="shared" si="209"/>
        <v>0.11631521739130435</v>
      </c>
      <c r="AH873" s="65">
        <v>0</v>
      </c>
      <c r="AI873" s="32">
        <v>93.8</v>
      </c>
      <c r="AJ873" s="32">
        <v>110.7</v>
      </c>
      <c r="AK873" s="33">
        <f t="shared" si="210"/>
        <v>0</v>
      </c>
      <c r="AL873" s="34">
        <v>0</v>
      </c>
      <c r="AM873" s="35">
        <v>158.5</v>
      </c>
      <c r="AN873" s="35">
        <v>181</v>
      </c>
      <c r="AO873" s="36">
        <f t="shared" si="211"/>
        <v>0</v>
      </c>
      <c r="AP873" s="37">
        <f t="shared" si="198"/>
        <v>0.99999999999999989</v>
      </c>
    </row>
    <row r="874" spans="1:42" ht="25" customHeight="1" x14ac:dyDescent="0.3">
      <c r="A874" s="71">
        <v>868</v>
      </c>
      <c r="B874" s="67" t="s">
        <v>649</v>
      </c>
      <c r="C874" s="58" t="s">
        <v>707</v>
      </c>
      <c r="D874" s="54">
        <v>324</v>
      </c>
      <c r="E874" s="54">
        <f t="shared" si="199"/>
        <v>281.73913043478262</v>
      </c>
      <c r="G874" s="54">
        <f t="shared" si="200"/>
        <v>239.47826086956522</v>
      </c>
      <c r="H874" s="53">
        <f t="shared" si="201"/>
        <v>1.2126485942614131</v>
      </c>
      <c r="I874" s="52">
        <f t="shared" si="202"/>
        <v>42.260869565217391</v>
      </c>
      <c r="J874" s="51">
        <f t="shared" si="203"/>
        <v>332.66384596486364</v>
      </c>
      <c r="L874" s="55">
        <f t="shared" si="204"/>
        <v>382.56342285959317</v>
      </c>
      <c r="M874" s="43">
        <f t="shared" si="205"/>
        <v>58.563422859593175</v>
      </c>
      <c r="N874" s="44">
        <f t="shared" si="206"/>
        <v>0.18075130512220117</v>
      </c>
      <c r="R874" s="62">
        <v>0.85</v>
      </c>
      <c r="S874" s="48">
        <v>15.587400000000001</v>
      </c>
      <c r="T874" s="48">
        <v>18.744399999999999</v>
      </c>
      <c r="U874" s="24">
        <f t="shared" si="207"/>
        <v>1.0221550739700014</v>
      </c>
      <c r="V874" s="63">
        <v>0</v>
      </c>
      <c r="W874" s="49">
        <v>74.7</v>
      </c>
      <c r="X874" s="49">
        <v>101.7</v>
      </c>
      <c r="Y874" s="41">
        <f t="shared" si="197"/>
        <v>0</v>
      </c>
      <c r="Z874" s="64">
        <v>0.06</v>
      </c>
      <c r="AA874" s="26">
        <v>93.1</v>
      </c>
      <c r="AB874" s="26">
        <v>115.1</v>
      </c>
      <c r="AC874" s="27">
        <f t="shared" si="208"/>
        <v>7.4178302900107407E-2</v>
      </c>
      <c r="AD874" s="28">
        <v>0.09</v>
      </c>
      <c r="AE874" s="29">
        <v>92</v>
      </c>
      <c r="AF874" s="29">
        <v>118.9</v>
      </c>
      <c r="AG874" s="30">
        <f t="shared" si="209"/>
        <v>0.11631521739130435</v>
      </c>
      <c r="AH874" s="65">
        <v>0</v>
      </c>
      <c r="AI874" s="32">
        <v>93.8</v>
      </c>
      <c r="AJ874" s="32">
        <v>110.7</v>
      </c>
      <c r="AK874" s="33">
        <f t="shared" si="210"/>
        <v>0</v>
      </c>
      <c r="AL874" s="34">
        <v>0</v>
      </c>
      <c r="AM874" s="35">
        <v>158.5</v>
      </c>
      <c r="AN874" s="35">
        <v>181</v>
      </c>
      <c r="AO874" s="36">
        <f t="shared" si="211"/>
        <v>0</v>
      </c>
      <c r="AP874" s="37">
        <f t="shared" si="198"/>
        <v>0.99999999999999989</v>
      </c>
    </row>
    <row r="875" spans="1:42" ht="25" customHeight="1" x14ac:dyDescent="0.3">
      <c r="A875" s="71">
        <v>869</v>
      </c>
      <c r="B875" s="67" t="s">
        <v>650</v>
      </c>
      <c r="C875" s="58" t="s">
        <v>707</v>
      </c>
      <c r="D875" s="54">
        <v>1539.89</v>
      </c>
      <c r="E875" s="54">
        <f t="shared" si="199"/>
        <v>1339.0347826086959</v>
      </c>
      <c r="G875" s="54">
        <f t="shared" si="200"/>
        <v>1138.1795652173914</v>
      </c>
      <c r="H875" s="53">
        <f t="shared" si="201"/>
        <v>1.2126485942614131</v>
      </c>
      <c r="I875" s="52">
        <f t="shared" si="202"/>
        <v>200.85521739130436</v>
      </c>
      <c r="J875" s="51">
        <f t="shared" si="203"/>
        <v>1581.0670671692405</v>
      </c>
      <c r="L875" s="55">
        <f t="shared" si="204"/>
        <v>1818.2271272446264</v>
      </c>
      <c r="M875" s="43">
        <f t="shared" si="205"/>
        <v>278.33712724462634</v>
      </c>
      <c r="N875" s="44">
        <f t="shared" si="206"/>
        <v>0.18075130512220114</v>
      </c>
      <c r="R875" s="62">
        <v>0.85</v>
      </c>
      <c r="S875" s="48">
        <v>15.587400000000001</v>
      </c>
      <c r="T875" s="48">
        <v>18.744399999999999</v>
      </c>
      <c r="U875" s="24">
        <f t="shared" si="207"/>
        <v>1.0221550739700014</v>
      </c>
      <c r="V875" s="63">
        <v>0</v>
      </c>
      <c r="W875" s="49">
        <v>74.7</v>
      </c>
      <c r="X875" s="49">
        <v>101.7</v>
      </c>
      <c r="Y875" s="41">
        <f t="shared" ref="Y875:Y938" si="212">V875*(X875/W875)</f>
        <v>0</v>
      </c>
      <c r="Z875" s="64">
        <v>0.06</v>
      </c>
      <c r="AA875" s="26">
        <v>93.1</v>
      </c>
      <c r="AB875" s="26">
        <v>115.1</v>
      </c>
      <c r="AC875" s="27">
        <f t="shared" si="208"/>
        <v>7.4178302900107407E-2</v>
      </c>
      <c r="AD875" s="28">
        <v>0.09</v>
      </c>
      <c r="AE875" s="29">
        <v>92</v>
      </c>
      <c r="AF875" s="29">
        <v>118.9</v>
      </c>
      <c r="AG875" s="30">
        <f t="shared" si="209"/>
        <v>0.11631521739130435</v>
      </c>
      <c r="AH875" s="65">
        <v>0</v>
      </c>
      <c r="AI875" s="32">
        <v>93.8</v>
      </c>
      <c r="AJ875" s="32">
        <v>110.7</v>
      </c>
      <c r="AK875" s="33">
        <f t="shared" si="210"/>
        <v>0</v>
      </c>
      <c r="AL875" s="34">
        <v>0</v>
      </c>
      <c r="AM875" s="35">
        <v>158.5</v>
      </c>
      <c r="AN875" s="35">
        <v>181</v>
      </c>
      <c r="AO875" s="36">
        <f t="shared" si="211"/>
        <v>0</v>
      </c>
      <c r="AP875" s="37">
        <f t="shared" ref="AP875:AP938" si="213">R875+V875+Z875+AD875+AH875+AL875</f>
        <v>0.99999999999999989</v>
      </c>
    </row>
    <row r="876" spans="1:42" ht="25" customHeight="1" x14ac:dyDescent="0.3">
      <c r="A876" s="71">
        <v>870</v>
      </c>
      <c r="B876" s="67" t="s">
        <v>651</v>
      </c>
      <c r="C876" s="58" t="s">
        <v>707</v>
      </c>
      <c r="D876" s="54">
        <v>20544.740000000002</v>
      </c>
      <c r="E876" s="54">
        <f t="shared" si="199"/>
        <v>17864.99130434783</v>
      </c>
      <c r="G876" s="54">
        <f t="shared" si="200"/>
        <v>15185.242608695655</v>
      </c>
      <c r="H876" s="53">
        <f t="shared" si="201"/>
        <v>1.2126485942614131</v>
      </c>
      <c r="I876" s="52">
        <f t="shared" si="202"/>
        <v>2679.7486956521743</v>
      </c>
      <c r="J876" s="51">
        <f t="shared" si="203"/>
        <v>21094.111798605474</v>
      </c>
      <c r="L876" s="55">
        <f t="shared" si="204"/>
        <v>24258.228568396295</v>
      </c>
      <c r="M876" s="43">
        <f t="shared" si="205"/>
        <v>3713.488568396293</v>
      </c>
      <c r="N876" s="44">
        <f t="shared" si="206"/>
        <v>0.18075130512220125</v>
      </c>
      <c r="R876" s="62">
        <v>0.85</v>
      </c>
      <c r="S876" s="48">
        <v>15.587400000000001</v>
      </c>
      <c r="T876" s="48">
        <v>18.744399999999999</v>
      </c>
      <c r="U876" s="24">
        <f t="shared" si="207"/>
        <v>1.0221550739700014</v>
      </c>
      <c r="V876" s="63">
        <v>0</v>
      </c>
      <c r="W876" s="49">
        <v>74.7</v>
      </c>
      <c r="X876" s="49">
        <v>101.7</v>
      </c>
      <c r="Y876" s="41">
        <f t="shared" si="212"/>
        <v>0</v>
      </c>
      <c r="Z876" s="64">
        <v>0.06</v>
      </c>
      <c r="AA876" s="26">
        <v>93.1</v>
      </c>
      <c r="AB876" s="26">
        <v>115.1</v>
      </c>
      <c r="AC876" s="27">
        <f t="shared" si="208"/>
        <v>7.4178302900107407E-2</v>
      </c>
      <c r="AD876" s="28">
        <v>0.09</v>
      </c>
      <c r="AE876" s="29">
        <v>92</v>
      </c>
      <c r="AF876" s="29">
        <v>118.9</v>
      </c>
      <c r="AG876" s="30">
        <f t="shared" si="209"/>
        <v>0.11631521739130435</v>
      </c>
      <c r="AH876" s="65">
        <v>0</v>
      </c>
      <c r="AI876" s="32">
        <v>93.8</v>
      </c>
      <c r="AJ876" s="32">
        <v>110.7</v>
      </c>
      <c r="AK876" s="33">
        <f t="shared" si="210"/>
        <v>0</v>
      </c>
      <c r="AL876" s="34">
        <v>0</v>
      </c>
      <c r="AM876" s="35">
        <v>158.5</v>
      </c>
      <c r="AN876" s="35">
        <v>181</v>
      </c>
      <c r="AO876" s="36">
        <f t="shared" si="211"/>
        <v>0</v>
      </c>
      <c r="AP876" s="37">
        <f t="shared" si="213"/>
        <v>0.99999999999999989</v>
      </c>
    </row>
    <row r="877" spans="1:42" ht="25" customHeight="1" x14ac:dyDescent="0.3">
      <c r="A877" s="71">
        <v>871</v>
      </c>
      <c r="B877" s="67" t="s">
        <v>652</v>
      </c>
      <c r="C877" s="58" t="s">
        <v>707</v>
      </c>
      <c r="D877" s="54">
        <v>6917.75</v>
      </c>
      <c r="E877" s="54">
        <f t="shared" si="199"/>
        <v>6015.434782608696</v>
      </c>
      <c r="G877" s="54">
        <f t="shared" si="200"/>
        <v>5113.119565217391</v>
      </c>
      <c r="H877" s="53">
        <f t="shared" si="201"/>
        <v>1.2126485942614131</v>
      </c>
      <c r="I877" s="52">
        <f t="shared" si="202"/>
        <v>902.31521739130437</v>
      </c>
      <c r="J877" s="51">
        <f t="shared" si="203"/>
        <v>7102.732470442701</v>
      </c>
      <c r="L877" s="55">
        <f t="shared" si="204"/>
        <v>8168.1423410091056</v>
      </c>
      <c r="M877" s="43">
        <f t="shared" si="205"/>
        <v>1250.3923410091056</v>
      </c>
      <c r="N877" s="44">
        <f t="shared" si="206"/>
        <v>0.18075130512220094</v>
      </c>
      <c r="R877" s="62">
        <v>0.85</v>
      </c>
      <c r="S877" s="48">
        <v>15.587400000000001</v>
      </c>
      <c r="T877" s="48">
        <v>18.744399999999999</v>
      </c>
      <c r="U877" s="24">
        <f t="shared" si="207"/>
        <v>1.0221550739700014</v>
      </c>
      <c r="V877" s="63">
        <v>0</v>
      </c>
      <c r="W877" s="49">
        <v>74.7</v>
      </c>
      <c r="X877" s="49">
        <v>101.7</v>
      </c>
      <c r="Y877" s="41">
        <f t="shared" si="212"/>
        <v>0</v>
      </c>
      <c r="Z877" s="64">
        <v>0.06</v>
      </c>
      <c r="AA877" s="26">
        <v>93.1</v>
      </c>
      <c r="AB877" s="26">
        <v>115.1</v>
      </c>
      <c r="AC877" s="27">
        <f t="shared" si="208"/>
        <v>7.4178302900107407E-2</v>
      </c>
      <c r="AD877" s="28">
        <v>0.09</v>
      </c>
      <c r="AE877" s="29">
        <v>92</v>
      </c>
      <c r="AF877" s="29">
        <v>118.9</v>
      </c>
      <c r="AG877" s="30">
        <f t="shared" si="209"/>
        <v>0.11631521739130435</v>
      </c>
      <c r="AH877" s="65">
        <v>0</v>
      </c>
      <c r="AI877" s="32">
        <v>93.8</v>
      </c>
      <c r="AJ877" s="32">
        <v>110.7</v>
      </c>
      <c r="AK877" s="33">
        <f t="shared" si="210"/>
        <v>0</v>
      </c>
      <c r="AL877" s="34">
        <v>0</v>
      </c>
      <c r="AM877" s="35">
        <v>158.5</v>
      </c>
      <c r="AN877" s="35">
        <v>181</v>
      </c>
      <c r="AO877" s="36">
        <f t="shared" si="211"/>
        <v>0</v>
      </c>
      <c r="AP877" s="37">
        <f t="shared" si="213"/>
        <v>0.99999999999999989</v>
      </c>
    </row>
    <row r="878" spans="1:42" ht="25" customHeight="1" x14ac:dyDescent="0.3">
      <c r="A878" s="71">
        <v>872</v>
      </c>
      <c r="B878" s="19" t="s">
        <v>471</v>
      </c>
      <c r="C878" s="58" t="s">
        <v>707</v>
      </c>
      <c r="D878" s="54">
        <v>231129.54</v>
      </c>
      <c r="E878" s="54">
        <f t="shared" si="199"/>
        <v>200982.2086956522</v>
      </c>
      <c r="G878" s="54">
        <f t="shared" si="200"/>
        <v>170834.87739130436</v>
      </c>
      <c r="H878" s="53">
        <f t="shared" si="201"/>
        <v>1.2126485942614131</v>
      </c>
      <c r="I878" s="52">
        <f t="shared" si="202"/>
        <v>30147.331304347827</v>
      </c>
      <c r="J878" s="51">
        <f t="shared" si="203"/>
        <v>237310.0052237339</v>
      </c>
      <c r="L878" s="55">
        <f t="shared" si="204"/>
        <v>272906.50600729394</v>
      </c>
      <c r="M878" s="43">
        <f t="shared" si="205"/>
        <v>41776.96600729393</v>
      </c>
      <c r="N878" s="44">
        <f t="shared" si="206"/>
        <v>0.18075130512220086</v>
      </c>
      <c r="R878" s="62">
        <v>0.85</v>
      </c>
      <c r="S878" s="48">
        <v>15.587400000000001</v>
      </c>
      <c r="T878" s="48">
        <v>18.744399999999999</v>
      </c>
      <c r="U878" s="24">
        <f t="shared" si="207"/>
        <v>1.0221550739700014</v>
      </c>
      <c r="V878" s="63">
        <v>0</v>
      </c>
      <c r="W878" s="49">
        <v>74.7</v>
      </c>
      <c r="X878" s="49">
        <v>101.7</v>
      </c>
      <c r="Y878" s="41">
        <f t="shared" si="212"/>
        <v>0</v>
      </c>
      <c r="Z878" s="64">
        <v>0.06</v>
      </c>
      <c r="AA878" s="26">
        <v>93.1</v>
      </c>
      <c r="AB878" s="26">
        <v>115.1</v>
      </c>
      <c r="AC878" s="27">
        <f t="shared" si="208"/>
        <v>7.4178302900107407E-2</v>
      </c>
      <c r="AD878" s="28">
        <v>0.09</v>
      </c>
      <c r="AE878" s="29">
        <v>92</v>
      </c>
      <c r="AF878" s="29">
        <v>118.9</v>
      </c>
      <c r="AG878" s="30">
        <f t="shared" si="209"/>
        <v>0.11631521739130435</v>
      </c>
      <c r="AH878" s="65">
        <v>0</v>
      </c>
      <c r="AI878" s="32">
        <v>93.8</v>
      </c>
      <c r="AJ878" s="32">
        <v>110.7</v>
      </c>
      <c r="AK878" s="33">
        <f t="shared" si="210"/>
        <v>0</v>
      </c>
      <c r="AL878" s="34">
        <v>0</v>
      </c>
      <c r="AM878" s="35">
        <v>158.5</v>
      </c>
      <c r="AN878" s="35">
        <v>181</v>
      </c>
      <c r="AO878" s="36">
        <f t="shared" si="211"/>
        <v>0</v>
      </c>
      <c r="AP878" s="37">
        <f t="shared" si="213"/>
        <v>0.99999999999999989</v>
      </c>
    </row>
    <row r="879" spans="1:42" ht="25" customHeight="1" x14ac:dyDescent="0.3">
      <c r="A879" s="71">
        <v>873</v>
      </c>
      <c r="B879" s="67" t="s">
        <v>472</v>
      </c>
      <c r="C879" s="58" t="s">
        <v>707</v>
      </c>
      <c r="D879" s="54">
        <v>1231.93</v>
      </c>
      <c r="E879" s="54">
        <f t="shared" si="199"/>
        <v>1071.2434782608698</v>
      </c>
      <c r="G879" s="54">
        <f t="shared" si="200"/>
        <v>910.55695652173927</v>
      </c>
      <c r="H879" s="53">
        <f t="shared" si="201"/>
        <v>1.2126485942614131</v>
      </c>
      <c r="I879" s="52">
        <f t="shared" si="202"/>
        <v>160.68652173913046</v>
      </c>
      <c r="J879" s="51">
        <f t="shared" si="203"/>
        <v>1264.8721350601684</v>
      </c>
      <c r="L879" s="55">
        <f t="shared" si="204"/>
        <v>1454.6029553191936</v>
      </c>
      <c r="M879" s="43">
        <f t="shared" si="205"/>
        <v>222.67295531919353</v>
      </c>
      <c r="N879" s="44">
        <f t="shared" si="206"/>
        <v>0.18075130512220136</v>
      </c>
      <c r="R879" s="62">
        <v>0.85</v>
      </c>
      <c r="S879" s="48">
        <v>15.587400000000001</v>
      </c>
      <c r="T879" s="48">
        <v>18.744399999999999</v>
      </c>
      <c r="U879" s="24">
        <f t="shared" si="207"/>
        <v>1.0221550739700014</v>
      </c>
      <c r="V879" s="63">
        <v>0</v>
      </c>
      <c r="W879" s="49">
        <v>74.7</v>
      </c>
      <c r="X879" s="49">
        <v>101.7</v>
      </c>
      <c r="Y879" s="41">
        <f t="shared" si="212"/>
        <v>0</v>
      </c>
      <c r="Z879" s="64">
        <v>0.06</v>
      </c>
      <c r="AA879" s="26">
        <v>93.1</v>
      </c>
      <c r="AB879" s="26">
        <v>115.1</v>
      </c>
      <c r="AC879" s="27">
        <f t="shared" si="208"/>
        <v>7.4178302900107407E-2</v>
      </c>
      <c r="AD879" s="28">
        <v>0.09</v>
      </c>
      <c r="AE879" s="29">
        <v>92</v>
      </c>
      <c r="AF879" s="29">
        <v>118.9</v>
      </c>
      <c r="AG879" s="30">
        <f t="shared" si="209"/>
        <v>0.11631521739130435</v>
      </c>
      <c r="AH879" s="65">
        <v>0</v>
      </c>
      <c r="AI879" s="32">
        <v>93.8</v>
      </c>
      <c r="AJ879" s="32">
        <v>110.7</v>
      </c>
      <c r="AK879" s="33">
        <f t="shared" si="210"/>
        <v>0</v>
      </c>
      <c r="AL879" s="34">
        <v>0</v>
      </c>
      <c r="AM879" s="35">
        <v>158.5</v>
      </c>
      <c r="AN879" s="35">
        <v>181</v>
      </c>
      <c r="AO879" s="36">
        <f t="shared" si="211"/>
        <v>0</v>
      </c>
      <c r="AP879" s="37">
        <f t="shared" si="213"/>
        <v>0.99999999999999989</v>
      </c>
    </row>
    <row r="880" spans="1:42" ht="25" customHeight="1" x14ac:dyDescent="0.3">
      <c r="A880" s="71">
        <v>874</v>
      </c>
      <c r="B880" s="67" t="s">
        <v>475</v>
      </c>
      <c r="C880" s="58" t="s">
        <v>707</v>
      </c>
      <c r="D880" s="54">
        <v>324</v>
      </c>
      <c r="E880" s="54">
        <f t="shared" si="199"/>
        <v>281.73913043478262</v>
      </c>
      <c r="G880" s="54">
        <f t="shared" si="200"/>
        <v>239.47826086956522</v>
      </c>
      <c r="H880" s="53">
        <f t="shared" si="201"/>
        <v>1.2126485942614131</v>
      </c>
      <c r="I880" s="52">
        <f t="shared" si="202"/>
        <v>42.260869565217391</v>
      </c>
      <c r="J880" s="51">
        <f t="shared" si="203"/>
        <v>332.66384596486364</v>
      </c>
      <c r="L880" s="55">
        <f t="shared" si="204"/>
        <v>382.56342285959317</v>
      </c>
      <c r="M880" s="43">
        <f t="shared" si="205"/>
        <v>58.563422859593175</v>
      </c>
      <c r="N880" s="44">
        <f t="shared" si="206"/>
        <v>0.18075130512220117</v>
      </c>
      <c r="R880" s="62">
        <v>0.85</v>
      </c>
      <c r="S880" s="48">
        <v>15.587400000000001</v>
      </c>
      <c r="T880" s="48">
        <v>18.744399999999999</v>
      </c>
      <c r="U880" s="24">
        <f t="shared" si="207"/>
        <v>1.0221550739700014</v>
      </c>
      <c r="V880" s="63">
        <v>0</v>
      </c>
      <c r="W880" s="49">
        <v>74.7</v>
      </c>
      <c r="X880" s="49">
        <v>101.7</v>
      </c>
      <c r="Y880" s="41">
        <f t="shared" si="212"/>
        <v>0</v>
      </c>
      <c r="Z880" s="64">
        <v>0.06</v>
      </c>
      <c r="AA880" s="26">
        <v>93.1</v>
      </c>
      <c r="AB880" s="26">
        <v>115.1</v>
      </c>
      <c r="AC880" s="27">
        <f t="shared" si="208"/>
        <v>7.4178302900107407E-2</v>
      </c>
      <c r="AD880" s="28">
        <v>0.09</v>
      </c>
      <c r="AE880" s="29">
        <v>92</v>
      </c>
      <c r="AF880" s="29">
        <v>118.9</v>
      </c>
      <c r="AG880" s="30">
        <f t="shared" si="209"/>
        <v>0.11631521739130435</v>
      </c>
      <c r="AH880" s="65">
        <v>0</v>
      </c>
      <c r="AI880" s="32">
        <v>93.8</v>
      </c>
      <c r="AJ880" s="32">
        <v>110.7</v>
      </c>
      <c r="AK880" s="33">
        <f t="shared" si="210"/>
        <v>0</v>
      </c>
      <c r="AL880" s="34">
        <v>0</v>
      </c>
      <c r="AM880" s="35">
        <v>158.5</v>
      </c>
      <c r="AN880" s="35">
        <v>181</v>
      </c>
      <c r="AO880" s="36">
        <f t="shared" si="211"/>
        <v>0</v>
      </c>
      <c r="AP880" s="37">
        <f t="shared" si="213"/>
        <v>0.99999999999999989</v>
      </c>
    </row>
    <row r="881" spans="1:42" ht="25" customHeight="1" x14ac:dyDescent="0.3">
      <c r="A881" s="71">
        <v>875</v>
      </c>
      <c r="B881" s="67" t="s">
        <v>477</v>
      </c>
      <c r="C881" s="58" t="s">
        <v>707</v>
      </c>
      <c r="D881" s="54">
        <v>1539.89</v>
      </c>
      <c r="E881" s="54">
        <f t="shared" si="199"/>
        <v>1339.0347826086959</v>
      </c>
      <c r="G881" s="54">
        <f t="shared" si="200"/>
        <v>1138.1795652173914</v>
      </c>
      <c r="H881" s="53">
        <f t="shared" si="201"/>
        <v>1.2126485942614131</v>
      </c>
      <c r="I881" s="52">
        <f t="shared" si="202"/>
        <v>200.85521739130436</v>
      </c>
      <c r="J881" s="51">
        <f t="shared" si="203"/>
        <v>1581.0670671692405</v>
      </c>
      <c r="L881" s="55">
        <f t="shared" si="204"/>
        <v>1818.2271272446264</v>
      </c>
      <c r="M881" s="43">
        <f t="shared" si="205"/>
        <v>278.33712724462634</v>
      </c>
      <c r="N881" s="44">
        <f t="shared" si="206"/>
        <v>0.18075130512220114</v>
      </c>
      <c r="R881" s="62">
        <v>0.85</v>
      </c>
      <c r="S881" s="48">
        <v>15.587400000000001</v>
      </c>
      <c r="T881" s="48">
        <v>18.744399999999999</v>
      </c>
      <c r="U881" s="24">
        <f t="shared" si="207"/>
        <v>1.0221550739700014</v>
      </c>
      <c r="V881" s="63">
        <v>0</v>
      </c>
      <c r="W881" s="49">
        <v>74.7</v>
      </c>
      <c r="X881" s="49">
        <v>101.7</v>
      </c>
      <c r="Y881" s="41">
        <f t="shared" si="212"/>
        <v>0</v>
      </c>
      <c r="Z881" s="64">
        <v>0.06</v>
      </c>
      <c r="AA881" s="26">
        <v>93.1</v>
      </c>
      <c r="AB881" s="26">
        <v>115.1</v>
      </c>
      <c r="AC881" s="27">
        <f t="shared" si="208"/>
        <v>7.4178302900107407E-2</v>
      </c>
      <c r="AD881" s="28">
        <v>0.09</v>
      </c>
      <c r="AE881" s="29">
        <v>92</v>
      </c>
      <c r="AF881" s="29">
        <v>118.9</v>
      </c>
      <c r="AG881" s="30">
        <f t="shared" si="209"/>
        <v>0.11631521739130435</v>
      </c>
      <c r="AH881" s="65">
        <v>0</v>
      </c>
      <c r="AI881" s="32">
        <v>93.8</v>
      </c>
      <c r="AJ881" s="32">
        <v>110.7</v>
      </c>
      <c r="AK881" s="33">
        <f t="shared" si="210"/>
        <v>0</v>
      </c>
      <c r="AL881" s="34">
        <v>0</v>
      </c>
      <c r="AM881" s="35">
        <v>158.5</v>
      </c>
      <c r="AN881" s="35">
        <v>181</v>
      </c>
      <c r="AO881" s="36">
        <f t="shared" si="211"/>
        <v>0</v>
      </c>
      <c r="AP881" s="37">
        <f t="shared" si="213"/>
        <v>0.99999999999999989</v>
      </c>
    </row>
    <row r="882" spans="1:42" ht="25" customHeight="1" x14ac:dyDescent="0.3">
      <c r="A882" s="71">
        <v>876</v>
      </c>
      <c r="B882" s="67" t="s">
        <v>478</v>
      </c>
      <c r="C882" s="58" t="s">
        <v>707</v>
      </c>
      <c r="D882" s="54">
        <v>20544.740000000002</v>
      </c>
      <c r="E882" s="54">
        <f t="shared" si="199"/>
        <v>17864.99130434783</v>
      </c>
      <c r="G882" s="54">
        <f t="shared" si="200"/>
        <v>15185.242608695655</v>
      </c>
      <c r="H882" s="53">
        <f t="shared" si="201"/>
        <v>1.2126485942614131</v>
      </c>
      <c r="I882" s="52">
        <f t="shared" si="202"/>
        <v>2679.7486956521743</v>
      </c>
      <c r="J882" s="51">
        <f t="shared" si="203"/>
        <v>21094.111798605474</v>
      </c>
      <c r="L882" s="55">
        <f t="shared" si="204"/>
        <v>24258.228568396295</v>
      </c>
      <c r="M882" s="43">
        <f t="shared" si="205"/>
        <v>3713.488568396293</v>
      </c>
      <c r="N882" s="44">
        <f t="shared" si="206"/>
        <v>0.18075130512220125</v>
      </c>
      <c r="R882" s="62">
        <v>0.85</v>
      </c>
      <c r="S882" s="48">
        <v>15.587400000000001</v>
      </c>
      <c r="T882" s="48">
        <v>18.744399999999999</v>
      </c>
      <c r="U882" s="24">
        <f t="shared" si="207"/>
        <v>1.0221550739700014</v>
      </c>
      <c r="V882" s="63">
        <v>0</v>
      </c>
      <c r="W882" s="49">
        <v>74.7</v>
      </c>
      <c r="X882" s="49">
        <v>101.7</v>
      </c>
      <c r="Y882" s="41">
        <f t="shared" si="212"/>
        <v>0</v>
      </c>
      <c r="Z882" s="64">
        <v>0.06</v>
      </c>
      <c r="AA882" s="26">
        <v>93.1</v>
      </c>
      <c r="AB882" s="26">
        <v>115.1</v>
      </c>
      <c r="AC882" s="27">
        <f t="shared" si="208"/>
        <v>7.4178302900107407E-2</v>
      </c>
      <c r="AD882" s="28">
        <v>0.09</v>
      </c>
      <c r="AE882" s="29">
        <v>92</v>
      </c>
      <c r="AF882" s="29">
        <v>118.9</v>
      </c>
      <c r="AG882" s="30">
        <f t="shared" si="209"/>
        <v>0.11631521739130435</v>
      </c>
      <c r="AH882" s="65">
        <v>0</v>
      </c>
      <c r="AI882" s="32">
        <v>93.8</v>
      </c>
      <c r="AJ882" s="32">
        <v>110.7</v>
      </c>
      <c r="AK882" s="33">
        <f t="shared" si="210"/>
        <v>0</v>
      </c>
      <c r="AL882" s="34">
        <v>0</v>
      </c>
      <c r="AM882" s="35">
        <v>158.5</v>
      </c>
      <c r="AN882" s="35">
        <v>181</v>
      </c>
      <c r="AO882" s="36">
        <f t="shared" si="211"/>
        <v>0</v>
      </c>
      <c r="AP882" s="37">
        <f t="shared" si="213"/>
        <v>0.99999999999999989</v>
      </c>
    </row>
    <row r="883" spans="1:42" ht="25" customHeight="1" x14ac:dyDescent="0.3">
      <c r="A883" s="71">
        <v>877</v>
      </c>
      <c r="B883" s="67" t="s">
        <v>479</v>
      </c>
      <c r="C883" s="58" t="s">
        <v>707</v>
      </c>
      <c r="D883" s="54">
        <v>6917.75</v>
      </c>
      <c r="E883" s="54">
        <f t="shared" si="199"/>
        <v>6015.434782608696</v>
      </c>
      <c r="G883" s="54">
        <f t="shared" si="200"/>
        <v>5113.119565217391</v>
      </c>
      <c r="H883" s="53">
        <f t="shared" si="201"/>
        <v>1.2126485942614131</v>
      </c>
      <c r="I883" s="52">
        <f t="shared" si="202"/>
        <v>902.31521739130437</v>
      </c>
      <c r="J883" s="51">
        <f t="shared" si="203"/>
        <v>7102.732470442701</v>
      </c>
      <c r="L883" s="55">
        <f t="shared" si="204"/>
        <v>8168.1423410091056</v>
      </c>
      <c r="M883" s="43">
        <f t="shared" si="205"/>
        <v>1250.3923410091056</v>
      </c>
      <c r="N883" s="44">
        <f t="shared" si="206"/>
        <v>0.18075130512220094</v>
      </c>
      <c r="R883" s="62">
        <v>0.85</v>
      </c>
      <c r="S883" s="48">
        <v>15.587400000000001</v>
      </c>
      <c r="T883" s="48">
        <v>18.744399999999999</v>
      </c>
      <c r="U883" s="24">
        <f t="shared" si="207"/>
        <v>1.0221550739700014</v>
      </c>
      <c r="V883" s="63">
        <v>0</v>
      </c>
      <c r="W883" s="49">
        <v>74.7</v>
      </c>
      <c r="X883" s="49">
        <v>101.7</v>
      </c>
      <c r="Y883" s="41">
        <f t="shared" si="212"/>
        <v>0</v>
      </c>
      <c r="Z883" s="64">
        <v>0.06</v>
      </c>
      <c r="AA883" s="26">
        <v>93.1</v>
      </c>
      <c r="AB883" s="26">
        <v>115.1</v>
      </c>
      <c r="AC883" s="27">
        <f t="shared" si="208"/>
        <v>7.4178302900107407E-2</v>
      </c>
      <c r="AD883" s="28">
        <v>0.09</v>
      </c>
      <c r="AE883" s="29">
        <v>92</v>
      </c>
      <c r="AF883" s="29">
        <v>118.9</v>
      </c>
      <c r="AG883" s="30">
        <f t="shared" si="209"/>
        <v>0.11631521739130435</v>
      </c>
      <c r="AH883" s="65">
        <v>0</v>
      </c>
      <c r="AI883" s="32">
        <v>93.8</v>
      </c>
      <c r="AJ883" s="32">
        <v>110.7</v>
      </c>
      <c r="AK883" s="33">
        <f t="shared" si="210"/>
        <v>0</v>
      </c>
      <c r="AL883" s="34">
        <v>0</v>
      </c>
      <c r="AM883" s="35">
        <v>158.5</v>
      </c>
      <c r="AN883" s="35">
        <v>181</v>
      </c>
      <c r="AO883" s="36">
        <f t="shared" si="211"/>
        <v>0</v>
      </c>
      <c r="AP883" s="37">
        <f t="shared" si="213"/>
        <v>0.99999999999999989</v>
      </c>
    </row>
    <row r="884" spans="1:42" ht="25" customHeight="1" x14ac:dyDescent="0.3">
      <c r="A884" s="71">
        <v>878</v>
      </c>
      <c r="B884" s="67" t="s">
        <v>653</v>
      </c>
      <c r="C884" s="58" t="s">
        <v>707</v>
      </c>
      <c r="D884" s="54">
        <v>3346.52</v>
      </c>
      <c r="E884" s="54">
        <f t="shared" si="199"/>
        <v>2910.0173913043482</v>
      </c>
      <c r="G884" s="54">
        <f t="shared" si="200"/>
        <v>2473.5147826086959</v>
      </c>
      <c r="H884" s="53">
        <f t="shared" si="201"/>
        <v>1.2126485942614131</v>
      </c>
      <c r="I884" s="52">
        <f t="shared" si="202"/>
        <v>436.50260869565221</v>
      </c>
      <c r="J884" s="51">
        <f t="shared" si="203"/>
        <v>3436.0068327109125</v>
      </c>
      <c r="L884" s="55">
        <f t="shared" si="204"/>
        <v>3951.4078576175489</v>
      </c>
      <c r="M884" s="43">
        <f t="shared" si="205"/>
        <v>604.88785761754889</v>
      </c>
      <c r="N884" s="44">
        <f t="shared" si="206"/>
        <v>0.18075130512220125</v>
      </c>
      <c r="R884" s="62">
        <v>0.85</v>
      </c>
      <c r="S884" s="48">
        <v>15.587400000000001</v>
      </c>
      <c r="T884" s="48">
        <v>18.744399999999999</v>
      </c>
      <c r="U884" s="24">
        <f t="shared" si="207"/>
        <v>1.0221550739700014</v>
      </c>
      <c r="V884" s="63">
        <v>0</v>
      </c>
      <c r="W884" s="49">
        <v>74.7</v>
      </c>
      <c r="X884" s="49">
        <v>101.7</v>
      </c>
      <c r="Y884" s="41">
        <f t="shared" si="212"/>
        <v>0</v>
      </c>
      <c r="Z884" s="64">
        <v>0.06</v>
      </c>
      <c r="AA884" s="26">
        <v>93.1</v>
      </c>
      <c r="AB884" s="26">
        <v>115.1</v>
      </c>
      <c r="AC884" s="27">
        <f t="shared" si="208"/>
        <v>7.4178302900107407E-2</v>
      </c>
      <c r="AD884" s="28">
        <v>0.09</v>
      </c>
      <c r="AE884" s="29">
        <v>92</v>
      </c>
      <c r="AF884" s="29">
        <v>118.9</v>
      </c>
      <c r="AG884" s="30">
        <f t="shared" si="209"/>
        <v>0.11631521739130435</v>
      </c>
      <c r="AH884" s="65">
        <v>0</v>
      </c>
      <c r="AI884" s="32">
        <v>93.8</v>
      </c>
      <c r="AJ884" s="32">
        <v>110.7</v>
      </c>
      <c r="AK884" s="33">
        <f t="shared" si="210"/>
        <v>0</v>
      </c>
      <c r="AL884" s="34">
        <v>0</v>
      </c>
      <c r="AM884" s="35">
        <v>158.5</v>
      </c>
      <c r="AN884" s="35">
        <v>181</v>
      </c>
      <c r="AO884" s="36">
        <f t="shared" si="211"/>
        <v>0</v>
      </c>
      <c r="AP884" s="37">
        <f t="shared" si="213"/>
        <v>0.99999999999999989</v>
      </c>
    </row>
    <row r="885" spans="1:42" ht="25" customHeight="1" x14ac:dyDescent="0.3">
      <c r="A885" s="71">
        <v>879</v>
      </c>
      <c r="B885" s="19" t="s">
        <v>654</v>
      </c>
      <c r="C885" s="58" t="s">
        <v>707</v>
      </c>
      <c r="D885" s="54">
        <v>45364.23</v>
      </c>
      <c r="E885" s="54">
        <f t="shared" si="199"/>
        <v>39447.15652173914</v>
      </c>
      <c r="G885" s="54">
        <f t="shared" si="200"/>
        <v>33530.083043478269</v>
      </c>
      <c r="H885" s="53">
        <f t="shared" si="201"/>
        <v>1.2126485942614131</v>
      </c>
      <c r="I885" s="52">
        <f t="shared" si="202"/>
        <v>5917.0734782608706</v>
      </c>
      <c r="J885" s="51">
        <f t="shared" si="203"/>
        <v>46577.281546403239</v>
      </c>
      <c r="L885" s="55">
        <f t="shared" si="204"/>
        <v>53563.873778363719</v>
      </c>
      <c r="M885" s="43">
        <f t="shared" si="205"/>
        <v>8199.6437783637157</v>
      </c>
      <c r="N885" s="44">
        <f t="shared" si="206"/>
        <v>0.18075130512220125</v>
      </c>
      <c r="R885" s="62">
        <v>0.85</v>
      </c>
      <c r="S885" s="48">
        <v>15.587400000000001</v>
      </c>
      <c r="T885" s="48">
        <v>18.744399999999999</v>
      </c>
      <c r="U885" s="24">
        <f t="shared" si="207"/>
        <v>1.0221550739700014</v>
      </c>
      <c r="V885" s="63">
        <v>0</v>
      </c>
      <c r="W885" s="49">
        <v>74.7</v>
      </c>
      <c r="X885" s="49">
        <v>101.7</v>
      </c>
      <c r="Y885" s="41">
        <f t="shared" si="212"/>
        <v>0</v>
      </c>
      <c r="Z885" s="64">
        <v>0.06</v>
      </c>
      <c r="AA885" s="26">
        <v>93.1</v>
      </c>
      <c r="AB885" s="26">
        <v>115.1</v>
      </c>
      <c r="AC885" s="27">
        <f t="shared" si="208"/>
        <v>7.4178302900107407E-2</v>
      </c>
      <c r="AD885" s="28">
        <v>0.09</v>
      </c>
      <c r="AE885" s="29">
        <v>92</v>
      </c>
      <c r="AF885" s="29">
        <v>118.9</v>
      </c>
      <c r="AG885" s="30">
        <f t="shared" si="209"/>
        <v>0.11631521739130435</v>
      </c>
      <c r="AH885" s="65">
        <v>0</v>
      </c>
      <c r="AI885" s="32">
        <v>93.8</v>
      </c>
      <c r="AJ885" s="32">
        <v>110.7</v>
      </c>
      <c r="AK885" s="33">
        <f t="shared" si="210"/>
        <v>0</v>
      </c>
      <c r="AL885" s="34">
        <v>0</v>
      </c>
      <c r="AM885" s="35">
        <v>158.5</v>
      </c>
      <c r="AN885" s="35">
        <v>181</v>
      </c>
      <c r="AO885" s="36">
        <f t="shared" si="211"/>
        <v>0</v>
      </c>
      <c r="AP885" s="37">
        <f t="shared" si="213"/>
        <v>0.99999999999999989</v>
      </c>
    </row>
    <row r="886" spans="1:42" ht="25" customHeight="1" x14ac:dyDescent="0.3">
      <c r="A886" s="71">
        <v>880</v>
      </c>
      <c r="B886" s="67" t="s">
        <v>655</v>
      </c>
      <c r="C886" s="58" t="s">
        <v>707</v>
      </c>
      <c r="D886" s="54">
        <v>5575.62</v>
      </c>
      <c r="E886" s="54">
        <f t="shared" si="199"/>
        <v>4848.3652173913042</v>
      </c>
      <c r="G886" s="54">
        <f t="shared" si="200"/>
        <v>4121.1104347826085</v>
      </c>
      <c r="H886" s="53">
        <f t="shared" si="201"/>
        <v>1.2126485942614131</v>
      </c>
      <c r="I886" s="52">
        <f t="shared" si="202"/>
        <v>727.25478260869556</v>
      </c>
      <c r="J886" s="51">
        <f t="shared" si="203"/>
        <v>5724.713558143867</v>
      </c>
      <c r="L886" s="55">
        <f t="shared" si="204"/>
        <v>6583.4205918654461</v>
      </c>
      <c r="M886" s="43">
        <f t="shared" si="205"/>
        <v>1007.8005918654462</v>
      </c>
      <c r="N886" s="44">
        <f t="shared" si="206"/>
        <v>0.18075130512220097</v>
      </c>
      <c r="R886" s="62">
        <v>0.85</v>
      </c>
      <c r="S886" s="48">
        <v>15.587400000000001</v>
      </c>
      <c r="T886" s="48">
        <v>18.744399999999999</v>
      </c>
      <c r="U886" s="24">
        <f t="shared" si="207"/>
        <v>1.0221550739700014</v>
      </c>
      <c r="V886" s="63">
        <v>0</v>
      </c>
      <c r="W886" s="49">
        <v>74.7</v>
      </c>
      <c r="X886" s="49">
        <v>101.7</v>
      </c>
      <c r="Y886" s="41">
        <f t="shared" si="212"/>
        <v>0</v>
      </c>
      <c r="Z886" s="64">
        <v>0.06</v>
      </c>
      <c r="AA886" s="26">
        <v>93.1</v>
      </c>
      <c r="AB886" s="26">
        <v>115.1</v>
      </c>
      <c r="AC886" s="27">
        <f t="shared" si="208"/>
        <v>7.4178302900107407E-2</v>
      </c>
      <c r="AD886" s="28">
        <v>0.09</v>
      </c>
      <c r="AE886" s="29">
        <v>92</v>
      </c>
      <c r="AF886" s="29">
        <v>118.9</v>
      </c>
      <c r="AG886" s="30">
        <f t="shared" si="209"/>
        <v>0.11631521739130435</v>
      </c>
      <c r="AH886" s="65">
        <v>0</v>
      </c>
      <c r="AI886" s="32">
        <v>93.8</v>
      </c>
      <c r="AJ886" s="32">
        <v>110.7</v>
      </c>
      <c r="AK886" s="33">
        <f t="shared" si="210"/>
        <v>0</v>
      </c>
      <c r="AL886" s="34">
        <v>0</v>
      </c>
      <c r="AM886" s="35">
        <v>158.5</v>
      </c>
      <c r="AN886" s="35">
        <v>181</v>
      </c>
      <c r="AO886" s="36">
        <f t="shared" si="211"/>
        <v>0</v>
      </c>
      <c r="AP886" s="37">
        <f t="shared" si="213"/>
        <v>0.99999999999999989</v>
      </c>
    </row>
    <row r="887" spans="1:42" ht="25" customHeight="1" x14ac:dyDescent="0.3">
      <c r="A887" s="71">
        <v>881</v>
      </c>
      <c r="B887" s="67" t="s">
        <v>656</v>
      </c>
      <c r="C887" s="58" t="s">
        <v>707</v>
      </c>
      <c r="D887" s="54">
        <v>2803.84</v>
      </c>
      <c r="E887" s="54">
        <f t="shared" si="199"/>
        <v>2438.1217391304349</v>
      </c>
      <c r="G887" s="54">
        <f t="shared" si="200"/>
        <v>2072.4034782608696</v>
      </c>
      <c r="H887" s="53">
        <f t="shared" si="201"/>
        <v>1.2126485942614131</v>
      </c>
      <c r="I887" s="52">
        <f t="shared" si="202"/>
        <v>365.7182608695652</v>
      </c>
      <c r="J887" s="51">
        <f t="shared" si="203"/>
        <v>2878.815425525072</v>
      </c>
      <c r="L887" s="55">
        <f t="shared" si="204"/>
        <v>3310.6377393538323</v>
      </c>
      <c r="M887" s="43">
        <f t="shared" si="205"/>
        <v>506.79773935383218</v>
      </c>
      <c r="N887" s="44">
        <f t="shared" si="206"/>
        <v>0.18075130512220103</v>
      </c>
      <c r="R887" s="62">
        <v>0.85</v>
      </c>
      <c r="S887" s="48">
        <v>15.587400000000001</v>
      </c>
      <c r="T887" s="48">
        <v>18.744399999999999</v>
      </c>
      <c r="U887" s="24">
        <f t="shared" si="207"/>
        <v>1.0221550739700014</v>
      </c>
      <c r="V887" s="63">
        <v>0</v>
      </c>
      <c r="W887" s="49">
        <v>74.7</v>
      </c>
      <c r="X887" s="49">
        <v>101.7</v>
      </c>
      <c r="Y887" s="41">
        <f t="shared" si="212"/>
        <v>0</v>
      </c>
      <c r="Z887" s="64">
        <v>0.06</v>
      </c>
      <c r="AA887" s="26">
        <v>93.1</v>
      </c>
      <c r="AB887" s="26">
        <v>115.1</v>
      </c>
      <c r="AC887" s="27">
        <f t="shared" si="208"/>
        <v>7.4178302900107407E-2</v>
      </c>
      <c r="AD887" s="28">
        <v>0.09</v>
      </c>
      <c r="AE887" s="29">
        <v>92</v>
      </c>
      <c r="AF887" s="29">
        <v>118.9</v>
      </c>
      <c r="AG887" s="30">
        <f t="shared" si="209"/>
        <v>0.11631521739130435</v>
      </c>
      <c r="AH887" s="65">
        <v>0</v>
      </c>
      <c r="AI887" s="32">
        <v>93.8</v>
      </c>
      <c r="AJ887" s="32">
        <v>110.7</v>
      </c>
      <c r="AK887" s="33">
        <f t="shared" si="210"/>
        <v>0</v>
      </c>
      <c r="AL887" s="34">
        <v>0</v>
      </c>
      <c r="AM887" s="35">
        <v>158.5</v>
      </c>
      <c r="AN887" s="35">
        <v>181</v>
      </c>
      <c r="AO887" s="36">
        <f t="shared" si="211"/>
        <v>0</v>
      </c>
      <c r="AP887" s="37">
        <f t="shared" si="213"/>
        <v>0.99999999999999989</v>
      </c>
    </row>
    <row r="888" spans="1:42" ht="25" customHeight="1" x14ac:dyDescent="0.3">
      <c r="A888" s="71">
        <v>882</v>
      </c>
      <c r="B888" s="67" t="s">
        <v>657</v>
      </c>
      <c r="C888" s="58" t="s">
        <v>707</v>
      </c>
      <c r="D888" s="54">
        <v>502.01</v>
      </c>
      <c r="E888" s="54">
        <f t="shared" si="199"/>
        <v>436.53043478260872</v>
      </c>
      <c r="G888" s="54">
        <f t="shared" si="200"/>
        <v>371.0508695652174</v>
      </c>
      <c r="H888" s="53">
        <f t="shared" si="201"/>
        <v>1.2126485942614131</v>
      </c>
      <c r="I888" s="52">
        <f t="shared" si="202"/>
        <v>65.479565217391311</v>
      </c>
      <c r="J888" s="51">
        <f t="shared" si="203"/>
        <v>515.43388059512711</v>
      </c>
      <c r="L888" s="55">
        <f t="shared" si="204"/>
        <v>592.74896268439613</v>
      </c>
      <c r="M888" s="43">
        <f t="shared" si="205"/>
        <v>90.738962684396142</v>
      </c>
      <c r="N888" s="44">
        <f t="shared" si="206"/>
        <v>0.18075130512220103</v>
      </c>
      <c r="R888" s="62">
        <v>0.85</v>
      </c>
      <c r="S888" s="48">
        <v>15.587400000000001</v>
      </c>
      <c r="T888" s="48">
        <v>18.744399999999999</v>
      </c>
      <c r="U888" s="24">
        <f t="shared" si="207"/>
        <v>1.0221550739700014</v>
      </c>
      <c r="V888" s="63">
        <v>0</v>
      </c>
      <c r="W888" s="49">
        <v>74.7</v>
      </c>
      <c r="X888" s="49">
        <v>101.7</v>
      </c>
      <c r="Y888" s="41">
        <f t="shared" si="212"/>
        <v>0</v>
      </c>
      <c r="Z888" s="64">
        <v>0.06</v>
      </c>
      <c r="AA888" s="26">
        <v>93.1</v>
      </c>
      <c r="AB888" s="26">
        <v>115.1</v>
      </c>
      <c r="AC888" s="27">
        <f t="shared" si="208"/>
        <v>7.4178302900107407E-2</v>
      </c>
      <c r="AD888" s="28">
        <v>0.09</v>
      </c>
      <c r="AE888" s="29">
        <v>92</v>
      </c>
      <c r="AF888" s="29">
        <v>118.9</v>
      </c>
      <c r="AG888" s="30">
        <f t="shared" si="209"/>
        <v>0.11631521739130435</v>
      </c>
      <c r="AH888" s="65">
        <v>0</v>
      </c>
      <c r="AI888" s="32">
        <v>93.8</v>
      </c>
      <c r="AJ888" s="32">
        <v>110.7</v>
      </c>
      <c r="AK888" s="33">
        <f t="shared" si="210"/>
        <v>0</v>
      </c>
      <c r="AL888" s="34">
        <v>0</v>
      </c>
      <c r="AM888" s="35">
        <v>158.5</v>
      </c>
      <c r="AN888" s="35">
        <v>181</v>
      </c>
      <c r="AO888" s="36">
        <f t="shared" si="211"/>
        <v>0</v>
      </c>
      <c r="AP888" s="37">
        <f t="shared" si="213"/>
        <v>0.99999999999999989</v>
      </c>
    </row>
    <row r="889" spans="1:42" ht="25" customHeight="1" x14ac:dyDescent="0.3">
      <c r="A889" s="71">
        <v>883</v>
      </c>
      <c r="B889" s="67" t="s">
        <v>658</v>
      </c>
      <c r="C889" s="58" t="s">
        <v>707</v>
      </c>
      <c r="D889" s="54">
        <v>100.4</v>
      </c>
      <c r="E889" s="54">
        <f t="shared" si="199"/>
        <v>87.304347826086968</v>
      </c>
      <c r="G889" s="54">
        <f t="shared" si="200"/>
        <v>74.208695652173915</v>
      </c>
      <c r="H889" s="53">
        <f t="shared" si="201"/>
        <v>1.2126485942614131</v>
      </c>
      <c r="I889" s="52">
        <f t="shared" si="202"/>
        <v>13.095652173913045</v>
      </c>
      <c r="J889" s="51">
        <f t="shared" si="203"/>
        <v>103.08472263849478</v>
      </c>
      <c r="L889" s="55">
        <f t="shared" si="204"/>
        <v>118.547431034269</v>
      </c>
      <c r="M889" s="43">
        <f t="shared" si="205"/>
        <v>18.14743103426899</v>
      </c>
      <c r="N889" s="44">
        <f t="shared" si="206"/>
        <v>0.18075130512220108</v>
      </c>
      <c r="R889" s="62">
        <v>0.85</v>
      </c>
      <c r="S889" s="48">
        <v>15.587400000000001</v>
      </c>
      <c r="T889" s="48">
        <v>18.744399999999999</v>
      </c>
      <c r="U889" s="24">
        <f t="shared" si="207"/>
        <v>1.0221550739700014</v>
      </c>
      <c r="V889" s="63">
        <v>0</v>
      </c>
      <c r="W889" s="49">
        <v>74.7</v>
      </c>
      <c r="X889" s="49">
        <v>101.7</v>
      </c>
      <c r="Y889" s="41">
        <f t="shared" si="212"/>
        <v>0</v>
      </c>
      <c r="Z889" s="64">
        <v>0.06</v>
      </c>
      <c r="AA889" s="26">
        <v>93.1</v>
      </c>
      <c r="AB889" s="26">
        <v>115.1</v>
      </c>
      <c r="AC889" s="27">
        <f t="shared" si="208"/>
        <v>7.4178302900107407E-2</v>
      </c>
      <c r="AD889" s="28">
        <v>0.09</v>
      </c>
      <c r="AE889" s="29">
        <v>92</v>
      </c>
      <c r="AF889" s="29">
        <v>118.9</v>
      </c>
      <c r="AG889" s="30">
        <f t="shared" si="209"/>
        <v>0.11631521739130435</v>
      </c>
      <c r="AH889" s="65">
        <v>0</v>
      </c>
      <c r="AI889" s="32">
        <v>93.8</v>
      </c>
      <c r="AJ889" s="32">
        <v>110.7</v>
      </c>
      <c r="AK889" s="33">
        <f t="shared" si="210"/>
        <v>0</v>
      </c>
      <c r="AL889" s="34">
        <v>0</v>
      </c>
      <c r="AM889" s="35">
        <v>158.5</v>
      </c>
      <c r="AN889" s="35">
        <v>181</v>
      </c>
      <c r="AO889" s="36">
        <f t="shared" si="211"/>
        <v>0</v>
      </c>
      <c r="AP889" s="37">
        <f t="shared" si="213"/>
        <v>0.99999999999999989</v>
      </c>
    </row>
    <row r="890" spans="1:42" ht="25" customHeight="1" x14ac:dyDescent="0.3">
      <c r="A890" s="71">
        <v>884</v>
      </c>
      <c r="B890" s="67" t="s">
        <v>659</v>
      </c>
      <c r="C890" s="58" t="s">
        <v>707</v>
      </c>
      <c r="D890" s="54">
        <v>1571.93</v>
      </c>
      <c r="E890" s="54">
        <f t="shared" si="199"/>
        <v>1366.8956521739133</v>
      </c>
      <c r="G890" s="54">
        <f t="shared" si="200"/>
        <v>1161.8613043478263</v>
      </c>
      <c r="H890" s="53">
        <f t="shared" si="201"/>
        <v>1.2126485942614131</v>
      </c>
      <c r="I890" s="52">
        <f t="shared" si="202"/>
        <v>205.03434782608699</v>
      </c>
      <c r="J890" s="51">
        <f t="shared" si="203"/>
        <v>1613.9638252702105</v>
      </c>
      <c r="L890" s="55">
        <f t="shared" si="204"/>
        <v>1856.058399060742</v>
      </c>
      <c r="M890" s="43">
        <f t="shared" si="205"/>
        <v>284.12839906074191</v>
      </c>
      <c r="N890" s="44">
        <f t="shared" si="206"/>
        <v>0.18075130512220131</v>
      </c>
      <c r="R890" s="62">
        <v>0.85</v>
      </c>
      <c r="S890" s="48">
        <v>15.587400000000001</v>
      </c>
      <c r="T890" s="48">
        <v>18.744399999999999</v>
      </c>
      <c r="U890" s="24">
        <f t="shared" si="207"/>
        <v>1.0221550739700014</v>
      </c>
      <c r="V890" s="63">
        <v>0</v>
      </c>
      <c r="W890" s="49">
        <v>74.7</v>
      </c>
      <c r="X890" s="49">
        <v>101.7</v>
      </c>
      <c r="Y890" s="41">
        <f t="shared" si="212"/>
        <v>0</v>
      </c>
      <c r="Z890" s="64">
        <v>0.06</v>
      </c>
      <c r="AA890" s="26">
        <v>93.1</v>
      </c>
      <c r="AB890" s="26">
        <v>115.1</v>
      </c>
      <c r="AC890" s="27">
        <f t="shared" si="208"/>
        <v>7.4178302900107407E-2</v>
      </c>
      <c r="AD890" s="28">
        <v>0.09</v>
      </c>
      <c r="AE890" s="29">
        <v>92</v>
      </c>
      <c r="AF890" s="29">
        <v>118.9</v>
      </c>
      <c r="AG890" s="30">
        <f t="shared" si="209"/>
        <v>0.11631521739130435</v>
      </c>
      <c r="AH890" s="65">
        <v>0</v>
      </c>
      <c r="AI890" s="32">
        <v>93.8</v>
      </c>
      <c r="AJ890" s="32">
        <v>110.7</v>
      </c>
      <c r="AK890" s="33">
        <f t="shared" si="210"/>
        <v>0</v>
      </c>
      <c r="AL890" s="34">
        <v>0</v>
      </c>
      <c r="AM890" s="35">
        <v>158.5</v>
      </c>
      <c r="AN890" s="35">
        <v>181</v>
      </c>
      <c r="AO890" s="36">
        <f t="shared" si="211"/>
        <v>0</v>
      </c>
      <c r="AP890" s="37">
        <f t="shared" si="213"/>
        <v>0.99999999999999989</v>
      </c>
    </row>
    <row r="891" spans="1:42" ht="25" customHeight="1" x14ac:dyDescent="0.3">
      <c r="A891" s="71">
        <v>885</v>
      </c>
      <c r="B891" s="19" t="s">
        <v>660</v>
      </c>
      <c r="C891" s="58" t="s">
        <v>707</v>
      </c>
      <c r="D891" s="54">
        <v>53986.93</v>
      </c>
      <c r="E891" s="54">
        <f t="shared" si="199"/>
        <v>46945.156521739133</v>
      </c>
      <c r="G891" s="54">
        <f t="shared" si="200"/>
        <v>39903.383043478265</v>
      </c>
      <c r="H891" s="53">
        <f t="shared" si="201"/>
        <v>1.2126485942614131</v>
      </c>
      <c r="I891" s="52">
        <f t="shared" si="202"/>
        <v>7041.7734782608695</v>
      </c>
      <c r="J891" s="51">
        <f t="shared" si="203"/>
        <v>55430.554832209498</v>
      </c>
      <c r="L891" s="55">
        <f t="shared" si="204"/>
        <v>63745.138057040916</v>
      </c>
      <c r="M891" s="43">
        <f t="shared" si="205"/>
        <v>9758.2080570409162</v>
      </c>
      <c r="N891" s="44">
        <f t="shared" si="206"/>
        <v>0.18075130512220117</v>
      </c>
      <c r="R891" s="62">
        <v>0.85</v>
      </c>
      <c r="S891" s="48">
        <v>15.587400000000001</v>
      </c>
      <c r="T891" s="48">
        <v>18.744399999999999</v>
      </c>
      <c r="U891" s="24">
        <f t="shared" si="207"/>
        <v>1.0221550739700014</v>
      </c>
      <c r="V891" s="63">
        <v>0</v>
      </c>
      <c r="W891" s="49">
        <v>74.7</v>
      </c>
      <c r="X891" s="49">
        <v>101.7</v>
      </c>
      <c r="Y891" s="41">
        <f t="shared" si="212"/>
        <v>0</v>
      </c>
      <c r="Z891" s="64">
        <v>0.06</v>
      </c>
      <c r="AA891" s="26">
        <v>93.1</v>
      </c>
      <c r="AB891" s="26">
        <v>115.1</v>
      </c>
      <c r="AC891" s="27">
        <f t="shared" si="208"/>
        <v>7.4178302900107407E-2</v>
      </c>
      <c r="AD891" s="28">
        <v>0.09</v>
      </c>
      <c r="AE891" s="29">
        <v>92</v>
      </c>
      <c r="AF891" s="29">
        <v>118.9</v>
      </c>
      <c r="AG891" s="30">
        <f t="shared" si="209"/>
        <v>0.11631521739130435</v>
      </c>
      <c r="AH891" s="65">
        <v>0</v>
      </c>
      <c r="AI891" s="32">
        <v>93.8</v>
      </c>
      <c r="AJ891" s="32">
        <v>110.7</v>
      </c>
      <c r="AK891" s="33">
        <f t="shared" si="210"/>
        <v>0</v>
      </c>
      <c r="AL891" s="34">
        <v>0</v>
      </c>
      <c r="AM891" s="35">
        <v>158.5</v>
      </c>
      <c r="AN891" s="35">
        <v>181</v>
      </c>
      <c r="AO891" s="36">
        <f t="shared" si="211"/>
        <v>0</v>
      </c>
      <c r="AP891" s="37">
        <f t="shared" si="213"/>
        <v>0.99999999999999989</v>
      </c>
    </row>
    <row r="892" spans="1:42" ht="25" customHeight="1" x14ac:dyDescent="0.3">
      <c r="A892" s="71">
        <v>886</v>
      </c>
      <c r="B892" s="67" t="s">
        <v>107</v>
      </c>
      <c r="C892" s="58" t="s">
        <v>707</v>
      </c>
      <c r="D892" s="54">
        <v>5575.62</v>
      </c>
      <c r="E892" s="54">
        <f t="shared" si="199"/>
        <v>4848.3652173913042</v>
      </c>
      <c r="G892" s="54">
        <f t="shared" si="200"/>
        <v>4121.1104347826085</v>
      </c>
      <c r="H892" s="53">
        <f t="shared" si="201"/>
        <v>1.2126485942614131</v>
      </c>
      <c r="I892" s="52">
        <f t="shared" si="202"/>
        <v>727.25478260869556</v>
      </c>
      <c r="J892" s="51">
        <f t="shared" si="203"/>
        <v>5724.713558143867</v>
      </c>
      <c r="L892" s="55">
        <f t="shared" si="204"/>
        <v>6583.4205918654461</v>
      </c>
      <c r="M892" s="43">
        <f t="shared" si="205"/>
        <v>1007.8005918654462</v>
      </c>
      <c r="N892" s="44">
        <f t="shared" si="206"/>
        <v>0.18075130512220097</v>
      </c>
      <c r="R892" s="62">
        <v>0.85</v>
      </c>
      <c r="S892" s="48">
        <v>15.587400000000001</v>
      </c>
      <c r="T892" s="48">
        <v>18.744399999999999</v>
      </c>
      <c r="U892" s="24">
        <f t="shared" si="207"/>
        <v>1.0221550739700014</v>
      </c>
      <c r="V892" s="63">
        <v>0</v>
      </c>
      <c r="W892" s="49">
        <v>74.7</v>
      </c>
      <c r="X892" s="49">
        <v>101.7</v>
      </c>
      <c r="Y892" s="41">
        <f t="shared" si="212"/>
        <v>0</v>
      </c>
      <c r="Z892" s="64">
        <v>0.06</v>
      </c>
      <c r="AA892" s="26">
        <v>93.1</v>
      </c>
      <c r="AB892" s="26">
        <v>115.1</v>
      </c>
      <c r="AC892" s="27">
        <f t="shared" si="208"/>
        <v>7.4178302900107407E-2</v>
      </c>
      <c r="AD892" s="28">
        <v>0.09</v>
      </c>
      <c r="AE892" s="29">
        <v>92</v>
      </c>
      <c r="AF892" s="29">
        <v>118.9</v>
      </c>
      <c r="AG892" s="30">
        <f t="shared" si="209"/>
        <v>0.11631521739130435</v>
      </c>
      <c r="AH892" s="65">
        <v>0</v>
      </c>
      <c r="AI892" s="32">
        <v>93.8</v>
      </c>
      <c r="AJ892" s="32">
        <v>110.7</v>
      </c>
      <c r="AK892" s="33">
        <f t="shared" si="210"/>
        <v>0</v>
      </c>
      <c r="AL892" s="34">
        <v>0</v>
      </c>
      <c r="AM892" s="35">
        <v>158.5</v>
      </c>
      <c r="AN892" s="35">
        <v>181</v>
      </c>
      <c r="AO892" s="36">
        <f t="shared" si="211"/>
        <v>0</v>
      </c>
      <c r="AP892" s="37">
        <f t="shared" si="213"/>
        <v>0.99999999999999989</v>
      </c>
    </row>
    <row r="893" spans="1:42" ht="25" customHeight="1" x14ac:dyDescent="0.3">
      <c r="A893" s="71">
        <v>887</v>
      </c>
      <c r="B893" s="67" t="s">
        <v>108</v>
      </c>
      <c r="C893" s="58" t="s">
        <v>707</v>
      </c>
      <c r="D893" s="54">
        <v>2803.84</v>
      </c>
      <c r="E893" s="54">
        <f t="shared" si="199"/>
        <v>2438.1217391304349</v>
      </c>
      <c r="G893" s="54">
        <f t="shared" si="200"/>
        <v>2072.4034782608696</v>
      </c>
      <c r="H893" s="53">
        <f t="shared" si="201"/>
        <v>1.2126485942614131</v>
      </c>
      <c r="I893" s="52">
        <f t="shared" si="202"/>
        <v>365.7182608695652</v>
      </c>
      <c r="J893" s="51">
        <f t="shared" si="203"/>
        <v>2878.815425525072</v>
      </c>
      <c r="L893" s="55">
        <f t="shared" si="204"/>
        <v>3310.6377393538323</v>
      </c>
      <c r="M893" s="43">
        <f t="shared" si="205"/>
        <v>506.79773935383218</v>
      </c>
      <c r="N893" s="44">
        <f t="shared" si="206"/>
        <v>0.18075130512220103</v>
      </c>
      <c r="R893" s="62">
        <v>0.85</v>
      </c>
      <c r="S893" s="48">
        <v>15.587400000000001</v>
      </c>
      <c r="T893" s="48">
        <v>18.744399999999999</v>
      </c>
      <c r="U893" s="24">
        <f t="shared" si="207"/>
        <v>1.0221550739700014</v>
      </c>
      <c r="V893" s="63">
        <v>0</v>
      </c>
      <c r="W893" s="49">
        <v>74.7</v>
      </c>
      <c r="X893" s="49">
        <v>101.7</v>
      </c>
      <c r="Y893" s="41">
        <f t="shared" si="212"/>
        <v>0</v>
      </c>
      <c r="Z893" s="64">
        <v>0.06</v>
      </c>
      <c r="AA893" s="26">
        <v>93.1</v>
      </c>
      <c r="AB893" s="26">
        <v>115.1</v>
      </c>
      <c r="AC893" s="27">
        <f t="shared" si="208"/>
        <v>7.4178302900107407E-2</v>
      </c>
      <c r="AD893" s="28">
        <v>0.09</v>
      </c>
      <c r="AE893" s="29">
        <v>92</v>
      </c>
      <c r="AF893" s="29">
        <v>118.9</v>
      </c>
      <c r="AG893" s="30">
        <f t="shared" si="209"/>
        <v>0.11631521739130435</v>
      </c>
      <c r="AH893" s="65">
        <v>0</v>
      </c>
      <c r="AI893" s="32">
        <v>93.8</v>
      </c>
      <c r="AJ893" s="32">
        <v>110.7</v>
      </c>
      <c r="AK893" s="33">
        <f t="shared" si="210"/>
        <v>0</v>
      </c>
      <c r="AL893" s="34">
        <v>0</v>
      </c>
      <c r="AM893" s="35">
        <v>158.5</v>
      </c>
      <c r="AN893" s="35">
        <v>181</v>
      </c>
      <c r="AO893" s="36">
        <f t="shared" si="211"/>
        <v>0</v>
      </c>
      <c r="AP893" s="37">
        <f t="shared" si="213"/>
        <v>0.99999999999999989</v>
      </c>
    </row>
    <row r="894" spans="1:42" ht="25" customHeight="1" x14ac:dyDescent="0.3">
      <c r="A894" s="71">
        <v>888</v>
      </c>
      <c r="B894" s="67" t="s">
        <v>109</v>
      </c>
      <c r="C894" s="58" t="s">
        <v>707</v>
      </c>
      <c r="D894" s="54">
        <v>502.01</v>
      </c>
      <c r="E894" s="54">
        <f t="shared" si="199"/>
        <v>436.53043478260872</v>
      </c>
      <c r="G894" s="54">
        <f t="shared" si="200"/>
        <v>371.0508695652174</v>
      </c>
      <c r="H894" s="53">
        <f t="shared" si="201"/>
        <v>1.2126485942614131</v>
      </c>
      <c r="I894" s="52">
        <f t="shared" si="202"/>
        <v>65.479565217391311</v>
      </c>
      <c r="J894" s="51">
        <f t="shared" si="203"/>
        <v>515.43388059512711</v>
      </c>
      <c r="L894" s="55">
        <f t="shared" si="204"/>
        <v>592.74896268439613</v>
      </c>
      <c r="M894" s="43">
        <f t="shared" si="205"/>
        <v>90.738962684396142</v>
      </c>
      <c r="N894" s="44">
        <f t="shared" si="206"/>
        <v>0.18075130512220103</v>
      </c>
      <c r="R894" s="62">
        <v>0.85</v>
      </c>
      <c r="S894" s="48">
        <v>15.587400000000001</v>
      </c>
      <c r="T894" s="48">
        <v>18.744399999999999</v>
      </c>
      <c r="U894" s="24">
        <f t="shared" si="207"/>
        <v>1.0221550739700014</v>
      </c>
      <c r="V894" s="63">
        <v>0</v>
      </c>
      <c r="W894" s="49">
        <v>74.7</v>
      </c>
      <c r="X894" s="49">
        <v>101.7</v>
      </c>
      <c r="Y894" s="41">
        <f t="shared" si="212"/>
        <v>0</v>
      </c>
      <c r="Z894" s="64">
        <v>0.06</v>
      </c>
      <c r="AA894" s="26">
        <v>93.1</v>
      </c>
      <c r="AB894" s="26">
        <v>115.1</v>
      </c>
      <c r="AC894" s="27">
        <f t="shared" si="208"/>
        <v>7.4178302900107407E-2</v>
      </c>
      <c r="AD894" s="28">
        <v>0.09</v>
      </c>
      <c r="AE894" s="29">
        <v>92</v>
      </c>
      <c r="AF894" s="29">
        <v>118.9</v>
      </c>
      <c r="AG894" s="30">
        <f t="shared" si="209"/>
        <v>0.11631521739130435</v>
      </c>
      <c r="AH894" s="65">
        <v>0</v>
      </c>
      <c r="AI894" s="32">
        <v>93.8</v>
      </c>
      <c r="AJ894" s="32">
        <v>110.7</v>
      </c>
      <c r="AK894" s="33">
        <f t="shared" si="210"/>
        <v>0</v>
      </c>
      <c r="AL894" s="34">
        <v>0</v>
      </c>
      <c r="AM894" s="35">
        <v>158.5</v>
      </c>
      <c r="AN894" s="35">
        <v>181</v>
      </c>
      <c r="AO894" s="36">
        <f t="shared" si="211"/>
        <v>0</v>
      </c>
      <c r="AP894" s="37">
        <f t="shared" si="213"/>
        <v>0.99999999999999989</v>
      </c>
    </row>
    <row r="895" spans="1:42" ht="25" customHeight="1" x14ac:dyDescent="0.3">
      <c r="A895" s="71">
        <v>889</v>
      </c>
      <c r="B895" s="67" t="s">
        <v>110</v>
      </c>
      <c r="C895" s="58" t="s">
        <v>707</v>
      </c>
      <c r="D895" s="54">
        <v>100.4</v>
      </c>
      <c r="E895" s="54">
        <f t="shared" si="199"/>
        <v>87.304347826086968</v>
      </c>
      <c r="G895" s="54">
        <f t="shared" si="200"/>
        <v>74.208695652173915</v>
      </c>
      <c r="H895" s="53">
        <f t="shared" si="201"/>
        <v>1.2126485942614131</v>
      </c>
      <c r="I895" s="52">
        <f t="shared" si="202"/>
        <v>13.095652173913045</v>
      </c>
      <c r="J895" s="51">
        <f t="shared" si="203"/>
        <v>103.08472263849478</v>
      </c>
      <c r="L895" s="55">
        <f t="shared" si="204"/>
        <v>118.547431034269</v>
      </c>
      <c r="M895" s="43">
        <f t="shared" si="205"/>
        <v>18.14743103426899</v>
      </c>
      <c r="N895" s="44">
        <f t="shared" si="206"/>
        <v>0.18075130512220108</v>
      </c>
      <c r="R895" s="62">
        <v>0.85</v>
      </c>
      <c r="S895" s="48">
        <v>15.587400000000001</v>
      </c>
      <c r="T895" s="48">
        <v>18.744399999999999</v>
      </c>
      <c r="U895" s="24">
        <f t="shared" si="207"/>
        <v>1.0221550739700014</v>
      </c>
      <c r="V895" s="63">
        <v>0</v>
      </c>
      <c r="W895" s="49">
        <v>74.7</v>
      </c>
      <c r="X895" s="49">
        <v>101.7</v>
      </c>
      <c r="Y895" s="41">
        <f t="shared" si="212"/>
        <v>0</v>
      </c>
      <c r="Z895" s="64">
        <v>0.06</v>
      </c>
      <c r="AA895" s="26">
        <v>93.1</v>
      </c>
      <c r="AB895" s="26">
        <v>115.1</v>
      </c>
      <c r="AC895" s="27">
        <f t="shared" si="208"/>
        <v>7.4178302900107407E-2</v>
      </c>
      <c r="AD895" s="28">
        <v>0.09</v>
      </c>
      <c r="AE895" s="29">
        <v>92</v>
      </c>
      <c r="AF895" s="29">
        <v>118.9</v>
      </c>
      <c r="AG895" s="30">
        <f t="shared" si="209"/>
        <v>0.11631521739130435</v>
      </c>
      <c r="AH895" s="65">
        <v>0</v>
      </c>
      <c r="AI895" s="32">
        <v>93.8</v>
      </c>
      <c r="AJ895" s="32">
        <v>110.7</v>
      </c>
      <c r="AK895" s="33">
        <f t="shared" si="210"/>
        <v>0</v>
      </c>
      <c r="AL895" s="34">
        <v>0</v>
      </c>
      <c r="AM895" s="35">
        <v>158.5</v>
      </c>
      <c r="AN895" s="35">
        <v>181</v>
      </c>
      <c r="AO895" s="36">
        <f t="shared" si="211"/>
        <v>0</v>
      </c>
      <c r="AP895" s="37">
        <f t="shared" si="213"/>
        <v>0.99999999999999989</v>
      </c>
    </row>
    <row r="896" spans="1:42" ht="25" customHeight="1" x14ac:dyDescent="0.3">
      <c r="A896" s="71">
        <v>890</v>
      </c>
      <c r="B896" s="67" t="s">
        <v>111</v>
      </c>
      <c r="C896" s="58" t="s">
        <v>707</v>
      </c>
      <c r="D896" s="54">
        <v>1571.93</v>
      </c>
      <c r="E896" s="54">
        <f t="shared" si="199"/>
        <v>1366.8956521739133</v>
      </c>
      <c r="G896" s="54">
        <f t="shared" si="200"/>
        <v>1161.8613043478263</v>
      </c>
      <c r="H896" s="53">
        <f t="shared" si="201"/>
        <v>1.2126485942614131</v>
      </c>
      <c r="I896" s="52">
        <f t="shared" si="202"/>
        <v>205.03434782608699</v>
      </c>
      <c r="J896" s="51">
        <f t="shared" si="203"/>
        <v>1613.9638252702105</v>
      </c>
      <c r="L896" s="55">
        <f t="shared" si="204"/>
        <v>1856.058399060742</v>
      </c>
      <c r="M896" s="43">
        <f t="shared" si="205"/>
        <v>284.12839906074191</v>
      </c>
      <c r="N896" s="44">
        <f t="shared" si="206"/>
        <v>0.18075130512220131</v>
      </c>
      <c r="R896" s="62">
        <v>0.85</v>
      </c>
      <c r="S896" s="48">
        <v>15.587400000000001</v>
      </c>
      <c r="T896" s="48">
        <v>18.744399999999999</v>
      </c>
      <c r="U896" s="24">
        <f t="shared" si="207"/>
        <v>1.0221550739700014</v>
      </c>
      <c r="V896" s="63">
        <v>0</v>
      </c>
      <c r="W896" s="49">
        <v>74.7</v>
      </c>
      <c r="X896" s="49">
        <v>101.7</v>
      </c>
      <c r="Y896" s="41">
        <f t="shared" si="212"/>
        <v>0</v>
      </c>
      <c r="Z896" s="64">
        <v>0.06</v>
      </c>
      <c r="AA896" s="26">
        <v>93.1</v>
      </c>
      <c r="AB896" s="26">
        <v>115.1</v>
      </c>
      <c r="AC896" s="27">
        <f t="shared" si="208"/>
        <v>7.4178302900107407E-2</v>
      </c>
      <c r="AD896" s="28">
        <v>0.09</v>
      </c>
      <c r="AE896" s="29">
        <v>92</v>
      </c>
      <c r="AF896" s="29">
        <v>118.9</v>
      </c>
      <c r="AG896" s="30">
        <f t="shared" si="209"/>
        <v>0.11631521739130435</v>
      </c>
      <c r="AH896" s="65">
        <v>0</v>
      </c>
      <c r="AI896" s="32">
        <v>93.8</v>
      </c>
      <c r="AJ896" s="32">
        <v>110.7</v>
      </c>
      <c r="AK896" s="33">
        <f t="shared" si="210"/>
        <v>0</v>
      </c>
      <c r="AL896" s="34">
        <v>0</v>
      </c>
      <c r="AM896" s="35">
        <v>158.5</v>
      </c>
      <c r="AN896" s="35">
        <v>181</v>
      </c>
      <c r="AO896" s="36">
        <f t="shared" si="211"/>
        <v>0</v>
      </c>
      <c r="AP896" s="37">
        <f t="shared" si="213"/>
        <v>0.99999999999999989</v>
      </c>
    </row>
    <row r="897" spans="1:42" ht="25" customHeight="1" x14ac:dyDescent="0.3">
      <c r="A897" s="71">
        <v>891</v>
      </c>
      <c r="B897" s="19" t="s">
        <v>661</v>
      </c>
      <c r="C897" s="58" t="s">
        <v>707</v>
      </c>
      <c r="D897" s="54">
        <v>49410.44</v>
      </c>
      <c r="E897" s="54">
        <f t="shared" si="199"/>
        <v>42965.600000000006</v>
      </c>
      <c r="G897" s="54">
        <f t="shared" si="200"/>
        <v>36520.76</v>
      </c>
      <c r="H897" s="53">
        <f t="shared" si="201"/>
        <v>1.2126485942614131</v>
      </c>
      <c r="I897" s="52">
        <f t="shared" si="202"/>
        <v>6444.8400000000011</v>
      </c>
      <c r="J897" s="51">
        <f t="shared" si="203"/>
        <v>50731.68827535845</v>
      </c>
      <c r="L897" s="55">
        <f t="shared" si="204"/>
        <v>58341.441516662213</v>
      </c>
      <c r="M897" s="43">
        <f t="shared" si="205"/>
        <v>8931.0015166622106</v>
      </c>
      <c r="N897" s="44">
        <f t="shared" si="206"/>
        <v>0.18075130512220111</v>
      </c>
      <c r="R897" s="62">
        <v>0.85</v>
      </c>
      <c r="S897" s="48">
        <v>15.587400000000001</v>
      </c>
      <c r="T897" s="48">
        <v>18.744399999999999</v>
      </c>
      <c r="U897" s="24">
        <f t="shared" si="207"/>
        <v>1.0221550739700014</v>
      </c>
      <c r="V897" s="63">
        <v>0</v>
      </c>
      <c r="W897" s="49">
        <v>74.7</v>
      </c>
      <c r="X897" s="49">
        <v>101.7</v>
      </c>
      <c r="Y897" s="41">
        <f t="shared" si="212"/>
        <v>0</v>
      </c>
      <c r="Z897" s="64">
        <v>0.06</v>
      </c>
      <c r="AA897" s="26">
        <v>93.1</v>
      </c>
      <c r="AB897" s="26">
        <v>115.1</v>
      </c>
      <c r="AC897" s="27">
        <f t="shared" si="208"/>
        <v>7.4178302900107407E-2</v>
      </c>
      <c r="AD897" s="28">
        <v>0.09</v>
      </c>
      <c r="AE897" s="29">
        <v>92</v>
      </c>
      <c r="AF897" s="29">
        <v>118.9</v>
      </c>
      <c r="AG897" s="30">
        <f t="shared" si="209"/>
        <v>0.11631521739130435</v>
      </c>
      <c r="AH897" s="65">
        <v>0</v>
      </c>
      <c r="AI897" s="32">
        <v>93.8</v>
      </c>
      <c r="AJ897" s="32">
        <v>110.7</v>
      </c>
      <c r="AK897" s="33">
        <f t="shared" si="210"/>
        <v>0</v>
      </c>
      <c r="AL897" s="34">
        <v>0</v>
      </c>
      <c r="AM897" s="35">
        <v>158.5</v>
      </c>
      <c r="AN897" s="35">
        <v>181</v>
      </c>
      <c r="AO897" s="36">
        <f t="shared" si="211"/>
        <v>0</v>
      </c>
      <c r="AP897" s="37">
        <f t="shared" si="213"/>
        <v>0.99999999999999989</v>
      </c>
    </row>
    <row r="898" spans="1:42" ht="25" customHeight="1" x14ac:dyDescent="0.3">
      <c r="A898" s="71">
        <v>892</v>
      </c>
      <c r="B898" s="67" t="s">
        <v>112</v>
      </c>
      <c r="C898" s="58" t="s">
        <v>707</v>
      </c>
      <c r="D898" s="54">
        <v>5575.62</v>
      </c>
      <c r="E898" s="54">
        <f t="shared" si="199"/>
        <v>4848.3652173913042</v>
      </c>
      <c r="G898" s="54">
        <f t="shared" si="200"/>
        <v>4121.1104347826085</v>
      </c>
      <c r="H898" s="53">
        <f t="shared" si="201"/>
        <v>1.2126485942614131</v>
      </c>
      <c r="I898" s="52">
        <f t="shared" si="202"/>
        <v>727.25478260869556</v>
      </c>
      <c r="J898" s="51">
        <f t="shared" si="203"/>
        <v>5724.713558143867</v>
      </c>
      <c r="L898" s="55">
        <f t="shared" si="204"/>
        <v>6583.4205918654461</v>
      </c>
      <c r="M898" s="43">
        <f t="shared" si="205"/>
        <v>1007.8005918654462</v>
      </c>
      <c r="N898" s="44">
        <f t="shared" si="206"/>
        <v>0.18075130512220097</v>
      </c>
      <c r="R898" s="62">
        <v>0.85</v>
      </c>
      <c r="S898" s="48">
        <v>15.587400000000001</v>
      </c>
      <c r="T898" s="48">
        <v>18.744399999999999</v>
      </c>
      <c r="U898" s="24">
        <f t="shared" si="207"/>
        <v>1.0221550739700014</v>
      </c>
      <c r="V898" s="63">
        <v>0</v>
      </c>
      <c r="W898" s="49">
        <v>74.7</v>
      </c>
      <c r="X898" s="49">
        <v>101.7</v>
      </c>
      <c r="Y898" s="41">
        <f t="shared" si="212"/>
        <v>0</v>
      </c>
      <c r="Z898" s="64">
        <v>0.06</v>
      </c>
      <c r="AA898" s="26">
        <v>93.1</v>
      </c>
      <c r="AB898" s="26">
        <v>115.1</v>
      </c>
      <c r="AC898" s="27">
        <f t="shared" si="208"/>
        <v>7.4178302900107407E-2</v>
      </c>
      <c r="AD898" s="28">
        <v>0.09</v>
      </c>
      <c r="AE898" s="29">
        <v>92</v>
      </c>
      <c r="AF898" s="29">
        <v>118.9</v>
      </c>
      <c r="AG898" s="30">
        <f t="shared" si="209"/>
        <v>0.11631521739130435</v>
      </c>
      <c r="AH898" s="65">
        <v>0</v>
      </c>
      <c r="AI898" s="32">
        <v>93.8</v>
      </c>
      <c r="AJ898" s="32">
        <v>110.7</v>
      </c>
      <c r="AK898" s="33">
        <f t="shared" si="210"/>
        <v>0</v>
      </c>
      <c r="AL898" s="34">
        <v>0</v>
      </c>
      <c r="AM898" s="35">
        <v>158.5</v>
      </c>
      <c r="AN898" s="35">
        <v>181</v>
      </c>
      <c r="AO898" s="36">
        <f t="shared" si="211"/>
        <v>0</v>
      </c>
      <c r="AP898" s="37">
        <f t="shared" si="213"/>
        <v>0.99999999999999989</v>
      </c>
    </row>
    <row r="899" spans="1:42" ht="25" customHeight="1" x14ac:dyDescent="0.3">
      <c r="A899" s="71">
        <v>893</v>
      </c>
      <c r="B899" s="67" t="s">
        <v>113</v>
      </c>
      <c r="C899" s="58" t="s">
        <v>707</v>
      </c>
      <c r="D899" s="54">
        <v>2803.84</v>
      </c>
      <c r="E899" s="54">
        <f t="shared" si="199"/>
        <v>2438.1217391304349</v>
      </c>
      <c r="G899" s="54">
        <f t="shared" si="200"/>
        <v>2072.4034782608696</v>
      </c>
      <c r="H899" s="53">
        <f t="shared" si="201"/>
        <v>1.2126485942614131</v>
      </c>
      <c r="I899" s="52">
        <f t="shared" si="202"/>
        <v>365.7182608695652</v>
      </c>
      <c r="J899" s="51">
        <f t="shared" si="203"/>
        <v>2878.815425525072</v>
      </c>
      <c r="L899" s="55">
        <f t="shared" si="204"/>
        <v>3310.6377393538323</v>
      </c>
      <c r="M899" s="43">
        <f t="shared" si="205"/>
        <v>506.79773935383218</v>
      </c>
      <c r="N899" s="44">
        <f t="shared" si="206"/>
        <v>0.18075130512220103</v>
      </c>
      <c r="R899" s="62">
        <v>0.85</v>
      </c>
      <c r="S899" s="48">
        <v>15.587400000000001</v>
      </c>
      <c r="T899" s="48">
        <v>18.744399999999999</v>
      </c>
      <c r="U899" s="24">
        <f t="shared" si="207"/>
        <v>1.0221550739700014</v>
      </c>
      <c r="V899" s="63">
        <v>0</v>
      </c>
      <c r="W899" s="49">
        <v>74.7</v>
      </c>
      <c r="X899" s="49">
        <v>101.7</v>
      </c>
      <c r="Y899" s="41">
        <f t="shared" si="212"/>
        <v>0</v>
      </c>
      <c r="Z899" s="64">
        <v>0.06</v>
      </c>
      <c r="AA899" s="26">
        <v>93.1</v>
      </c>
      <c r="AB899" s="26">
        <v>115.1</v>
      </c>
      <c r="AC899" s="27">
        <f t="shared" si="208"/>
        <v>7.4178302900107407E-2</v>
      </c>
      <c r="AD899" s="28">
        <v>0.09</v>
      </c>
      <c r="AE899" s="29">
        <v>92</v>
      </c>
      <c r="AF899" s="29">
        <v>118.9</v>
      </c>
      <c r="AG899" s="30">
        <f t="shared" si="209"/>
        <v>0.11631521739130435</v>
      </c>
      <c r="AH899" s="65">
        <v>0</v>
      </c>
      <c r="AI899" s="32">
        <v>93.8</v>
      </c>
      <c r="AJ899" s="32">
        <v>110.7</v>
      </c>
      <c r="AK899" s="33">
        <f t="shared" si="210"/>
        <v>0</v>
      </c>
      <c r="AL899" s="34">
        <v>0</v>
      </c>
      <c r="AM899" s="35">
        <v>158.5</v>
      </c>
      <c r="AN899" s="35">
        <v>181</v>
      </c>
      <c r="AO899" s="36">
        <f t="shared" si="211"/>
        <v>0</v>
      </c>
      <c r="AP899" s="37">
        <f t="shared" si="213"/>
        <v>0.99999999999999989</v>
      </c>
    </row>
    <row r="900" spans="1:42" ht="25" customHeight="1" x14ac:dyDescent="0.3">
      <c r="A900" s="71">
        <v>894</v>
      </c>
      <c r="B900" s="67" t="s">
        <v>114</v>
      </c>
      <c r="C900" s="58" t="s">
        <v>707</v>
      </c>
      <c r="D900" s="54">
        <v>502.01</v>
      </c>
      <c r="E900" s="54">
        <f t="shared" si="199"/>
        <v>436.53043478260872</v>
      </c>
      <c r="G900" s="54">
        <f t="shared" si="200"/>
        <v>371.0508695652174</v>
      </c>
      <c r="H900" s="53">
        <f t="shared" si="201"/>
        <v>1.2126485942614131</v>
      </c>
      <c r="I900" s="52">
        <f t="shared" si="202"/>
        <v>65.479565217391311</v>
      </c>
      <c r="J900" s="51">
        <f t="shared" si="203"/>
        <v>515.43388059512711</v>
      </c>
      <c r="L900" s="55">
        <f t="shared" si="204"/>
        <v>592.74896268439613</v>
      </c>
      <c r="M900" s="43">
        <f t="shared" si="205"/>
        <v>90.738962684396142</v>
      </c>
      <c r="N900" s="44">
        <f t="shared" si="206"/>
        <v>0.18075130512220103</v>
      </c>
      <c r="R900" s="62">
        <v>0.85</v>
      </c>
      <c r="S900" s="48">
        <v>15.587400000000001</v>
      </c>
      <c r="T900" s="48">
        <v>18.744399999999999</v>
      </c>
      <c r="U900" s="24">
        <f t="shared" si="207"/>
        <v>1.0221550739700014</v>
      </c>
      <c r="V900" s="63">
        <v>0</v>
      </c>
      <c r="W900" s="49">
        <v>74.7</v>
      </c>
      <c r="X900" s="49">
        <v>101.7</v>
      </c>
      <c r="Y900" s="41">
        <f t="shared" si="212"/>
        <v>0</v>
      </c>
      <c r="Z900" s="64">
        <v>0.06</v>
      </c>
      <c r="AA900" s="26">
        <v>93.1</v>
      </c>
      <c r="AB900" s="26">
        <v>115.1</v>
      </c>
      <c r="AC900" s="27">
        <f t="shared" si="208"/>
        <v>7.4178302900107407E-2</v>
      </c>
      <c r="AD900" s="28">
        <v>0.09</v>
      </c>
      <c r="AE900" s="29">
        <v>92</v>
      </c>
      <c r="AF900" s="29">
        <v>118.9</v>
      </c>
      <c r="AG900" s="30">
        <f t="shared" si="209"/>
        <v>0.11631521739130435</v>
      </c>
      <c r="AH900" s="65">
        <v>0</v>
      </c>
      <c r="AI900" s="32">
        <v>93.8</v>
      </c>
      <c r="AJ900" s="32">
        <v>110.7</v>
      </c>
      <c r="AK900" s="33">
        <f t="shared" si="210"/>
        <v>0</v>
      </c>
      <c r="AL900" s="34">
        <v>0</v>
      </c>
      <c r="AM900" s="35">
        <v>158.5</v>
      </c>
      <c r="AN900" s="35">
        <v>181</v>
      </c>
      <c r="AO900" s="36">
        <f t="shared" si="211"/>
        <v>0</v>
      </c>
      <c r="AP900" s="37">
        <f t="shared" si="213"/>
        <v>0.99999999999999989</v>
      </c>
    </row>
    <row r="901" spans="1:42" ht="25" customHeight="1" x14ac:dyDescent="0.3">
      <c r="A901" s="71">
        <v>895</v>
      </c>
      <c r="B901" s="67" t="s">
        <v>115</v>
      </c>
      <c r="C901" s="58" t="s">
        <v>707</v>
      </c>
      <c r="D901" s="54">
        <v>100.4</v>
      </c>
      <c r="E901" s="54">
        <f t="shared" si="199"/>
        <v>87.304347826086968</v>
      </c>
      <c r="G901" s="54">
        <f t="shared" si="200"/>
        <v>74.208695652173915</v>
      </c>
      <c r="H901" s="53">
        <f t="shared" si="201"/>
        <v>1.2126485942614131</v>
      </c>
      <c r="I901" s="52">
        <f t="shared" si="202"/>
        <v>13.095652173913045</v>
      </c>
      <c r="J901" s="51">
        <f t="shared" si="203"/>
        <v>103.08472263849478</v>
      </c>
      <c r="L901" s="55">
        <f t="shared" si="204"/>
        <v>118.547431034269</v>
      </c>
      <c r="M901" s="43">
        <f t="shared" si="205"/>
        <v>18.14743103426899</v>
      </c>
      <c r="N901" s="44">
        <f t="shared" si="206"/>
        <v>0.18075130512220108</v>
      </c>
      <c r="R901" s="62">
        <v>0.85</v>
      </c>
      <c r="S901" s="48">
        <v>15.587400000000001</v>
      </c>
      <c r="T901" s="48">
        <v>18.744399999999999</v>
      </c>
      <c r="U901" s="24">
        <f t="shared" si="207"/>
        <v>1.0221550739700014</v>
      </c>
      <c r="V901" s="63">
        <v>0</v>
      </c>
      <c r="W901" s="49">
        <v>74.7</v>
      </c>
      <c r="X901" s="49">
        <v>101.7</v>
      </c>
      <c r="Y901" s="41">
        <f t="shared" si="212"/>
        <v>0</v>
      </c>
      <c r="Z901" s="64">
        <v>0.06</v>
      </c>
      <c r="AA901" s="26">
        <v>93.1</v>
      </c>
      <c r="AB901" s="26">
        <v>115.1</v>
      </c>
      <c r="AC901" s="27">
        <f t="shared" si="208"/>
        <v>7.4178302900107407E-2</v>
      </c>
      <c r="AD901" s="28">
        <v>0.09</v>
      </c>
      <c r="AE901" s="29">
        <v>92</v>
      </c>
      <c r="AF901" s="29">
        <v>118.9</v>
      </c>
      <c r="AG901" s="30">
        <f t="shared" si="209"/>
        <v>0.11631521739130435</v>
      </c>
      <c r="AH901" s="65">
        <v>0</v>
      </c>
      <c r="AI901" s="32">
        <v>93.8</v>
      </c>
      <c r="AJ901" s="32">
        <v>110.7</v>
      </c>
      <c r="AK901" s="33">
        <f t="shared" si="210"/>
        <v>0</v>
      </c>
      <c r="AL901" s="34">
        <v>0</v>
      </c>
      <c r="AM901" s="35">
        <v>158.5</v>
      </c>
      <c r="AN901" s="35">
        <v>181</v>
      </c>
      <c r="AO901" s="36">
        <f t="shared" si="211"/>
        <v>0</v>
      </c>
      <c r="AP901" s="37">
        <f t="shared" si="213"/>
        <v>0.99999999999999989</v>
      </c>
    </row>
    <row r="902" spans="1:42" ht="25" customHeight="1" x14ac:dyDescent="0.3">
      <c r="A902" s="71">
        <v>896</v>
      </c>
      <c r="B902" s="67" t="s">
        <v>116</v>
      </c>
      <c r="C902" s="58" t="s">
        <v>707</v>
      </c>
      <c r="D902" s="54">
        <v>6449.58</v>
      </c>
      <c r="E902" s="54">
        <f t="shared" si="199"/>
        <v>5608.3304347826088</v>
      </c>
      <c r="G902" s="54">
        <f t="shared" si="200"/>
        <v>4767.0808695652177</v>
      </c>
      <c r="H902" s="53">
        <f t="shared" si="201"/>
        <v>1.2126485942614131</v>
      </c>
      <c r="I902" s="52">
        <f t="shared" si="202"/>
        <v>841.24956521739125</v>
      </c>
      <c r="J902" s="51">
        <f t="shared" si="203"/>
        <v>6622.0434804261276</v>
      </c>
      <c r="L902" s="55">
        <f t="shared" si="204"/>
        <v>7615.3500024900459</v>
      </c>
      <c r="M902" s="43">
        <f t="shared" si="205"/>
        <v>1165.770002490046</v>
      </c>
      <c r="N902" s="44">
        <f t="shared" si="206"/>
        <v>0.18075130512220114</v>
      </c>
      <c r="R902" s="62">
        <v>0.85</v>
      </c>
      <c r="S902" s="48">
        <v>15.587400000000001</v>
      </c>
      <c r="T902" s="48">
        <v>18.744399999999999</v>
      </c>
      <c r="U902" s="24">
        <f t="shared" si="207"/>
        <v>1.0221550739700014</v>
      </c>
      <c r="V902" s="63">
        <v>0</v>
      </c>
      <c r="W902" s="49">
        <v>74.7</v>
      </c>
      <c r="X902" s="49">
        <v>101.7</v>
      </c>
      <c r="Y902" s="41">
        <f t="shared" si="212"/>
        <v>0</v>
      </c>
      <c r="Z902" s="64">
        <v>0.06</v>
      </c>
      <c r="AA902" s="26">
        <v>93.1</v>
      </c>
      <c r="AB902" s="26">
        <v>115.1</v>
      </c>
      <c r="AC902" s="27">
        <f t="shared" si="208"/>
        <v>7.4178302900107407E-2</v>
      </c>
      <c r="AD902" s="28">
        <v>0.09</v>
      </c>
      <c r="AE902" s="29">
        <v>92</v>
      </c>
      <c r="AF902" s="29">
        <v>118.9</v>
      </c>
      <c r="AG902" s="30">
        <f t="shared" si="209"/>
        <v>0.11631521739130435</v>
      </c>
      <c r="AH902" s="65">
        <v>0</v>
      </c>
      <c r="AI902" s="32">
        <v>93.8</v>
      </c>
      <c r="AJ902" s="32">
        <v>110.7</v>
      </c>
      <c r="AK902" s="33">
        <f t="shared" si="210"/>
        <v>0</v>
      </c>
      <c r="AL902" s="34">
        <v>0</v>
      </c>
      <c r="AM902" s="35">
        <v>158.5</v>
      </c>
      <c r="AN902" s="35">
        <v>181</v>
      </c>
      <c r="AO902" s="36">
        <f t="shared" si="211"/>
        <v>0</v>
      </c>
      <c r="AP902" s="37">
        <f t="shared" si="213"/>
        <v>0.99999999999999989</v>
      </c>
    </row>
    <row r="903" spans="1:42" ht="25" customHeight="1" x14ac:dyDescent="0.3">
      <c r="A903" s="71">
        <v>897</v>
      </c>
      <c r="B903" s="19" t="s">
        <v>662</v>
      </c>
      <c r="C903" s="58" t="s">
        <v>707</v>
      </c>
      <c r="D903" s="54">
        <v>57723.62</v>
      </c>
      <c r="E903" s="54">
        <f t="shared" si="199"/>
        <v>50194.452173913051</v>
      </c>
      <c r="G903" s="54">
        <f t="shared" si="200"/>
        <v>42665.284347826091</v>
      </c>
      <c r="H903" s="53">
        <f t="shared" si="201"/>
        <v>1.2126485942614131</v>
      </c>
      <c r="I903" s="52">
        <f t="shared" si="202"/>
        <v>7529.1678260869576</v>
      </c>
      <c r="J903" s="51">
        <f t="shared" si="203"/>
        <v>59267.164914241745</v>
      </c>
      <c r="L903" s="55">
        <f t="shared" si="204"/>
        <v>68157.239651377997</v>
      </c>
      <c r="M903" s="43">
        <f t="shared" si="205"/>
        <v>10433.619651377994</v>
      </c>
      <c r="N903" s="44">
        <f t="shared" si="206"/>
        <v>0.18075130512220117</v>
      </c>
      <c r="R903" s="62">
        <v>0.85</v>
      </c>
      <c r="S903" s="48">
        <v>15.587400000000001</v>
      </c>
      <c r="T903" s="48">
        <v>18.744399999999999</v>
      </c>
      <c r="U903" s="24">
        <f t="shared" si="207"/>
        <v>1.0221550739700014</v>
      </c>
      <c r="V903" s="63">
        <v>0</v>
      </c>
      <c r="W903" s="49">
        <v>74.7</v>
      </c>
      <c r="X903" s="49">
        <v>101.7</v>
      </c>
      <c r="Y903" s="41">
        <f t="shared" si="212"/>
        <v>0</v>
      </c>
      <c r="Z903" s="64">
        <v>0.06</v>
      </c>
      <c r="AA903" s="26">
        <v>93.1</v>
      </c>
      <c r="AB903" s="26">
        <v>115.1</v>
      </c>
      <c r="AC903" s="27">
        <f t="shared" si="208"/>
        <v>7.4178302900107407E-2</v>
      </c>
      <c r="AD903" s="28">
        <v>0.09</v>
      </c>
      <c r="AE903" s="29">
        <v>92</v>
      </c>
      <c r="AF903" s="29">
        <v>118.9</v>
      </c>
      <c r="AG903" s="30">
        <f t="shared" si="209"/>
        <v>0.11631521739130435</v>
      </c>
      <c r="AH903" s="65">
        <v>0</v>
      </c>
      <c r="AI903" s="32">
        <v>93.8</v>
      </c>
      <c r="AJ903" s="32">
        <v>110.7</v>
      </c>
      <c r="AK903" s="33">
        <f t="shared" si="210"/>
        <v>0</v>
      </c>
      <c r="AL903" s="34">
        <v>0</v>
      </c>
      <c r="AM903" s="35">
        <v>158.5</v>
      </c>
      <c r="AN903" s="35">
        <v>181</v>
      </c>
      <c r="AO903" s="36">
        <f t="shared" si="211"/>
        <v>0</v>
      </c>
      <c r="AP903" s="37">
        <f t="shared" si="213"/>
        <v>0.99999999999999989</v>
      </c>
    </row>
    <row r="904" spans="1:42" ht="25" customHeight="1" x14ac:dyDescent="0.3">
      <c r="A904" s="71">
        <v>898</v>
      </c>
      <c r="B904" s="67" t="s">
        <v>117</v>
      </c>
      <c r="C904" s="58" t="s">
        <v>707</v>
      </c>
      <c r="D904" s="54">
        <v>5575.62</v>
      </c>
      <c r="E904" s="54">
        <f t="shared" ref="E904:E967" si="214">D904/1.15</f>
        <v>4848.3652173913042</v>
      </c>
      <c r="G904" s="54">
        <f t="shared" ref="G904:G967" si="215">E904*85%</f>
        <v>4121.1104347826085</v>
      </c>
      <c r="H904" s="53">
        <f t="shared" ref="H904:H967" si="216">U904+Y904+AC904+AG904+AK904+AO904</f>
        <v>1.2126485942614131</v>
      </c>
      <c r="I904" s="52">
        <f t="shared" ref="I904:I967" si="217">E904*15%</f>
        <v>727.25478260869556</v>
      </c>
      <c r="J904" s="51">
        <f t="shared" ref="J904:J967" si="218">(G904*H904)+I904</f>
        <v>5724.713558143867</v>
      </c>
      <c r="L904" s="55">
        <f t="shared" ref="L904:L967" si="219">J904*1.15</f>
        <v>6583.4205918654461</v>
      </c>
      <c r="M904" s="43">
        <f t="shared" ref="M904:M967" si="220">L904-D904</f>
        <v>1007.8005918654462</v>
      </c>
      <c r="N904" s="44">
        <f t="shared" ref="N904:N967" si="221">M904/D904</f>
        <v>0.18075130512220097</v>
      </c>
      <c r="R904" s="62">
        <v>0.85</v>
      </c>
      <c r="S904" s="48">
        <v>15.587400000000001</v>
      </c>
      <c r="T904" s="48">
        <v>18.744399999999999</v>
      </c>
      <c r="U904" s="24">
        <f t="shared" ref="U904:U967" si="222">R904*(T904/S904)</f>
        <v>1.0221550739700014</v>
      </c>
      <c r="V904" s="63">
        <v>0</v>
      </c>
      <c r="W904" s="49">
        <v>74.7</v>
      </c>
      <c r="X904" s="49">
        <v>101.7</v>
      </c>
      <c r="Y904" s="41">
        <f t="shared" si="212"/>
        <v>0</v>
      </c>
      <c r="Z904" s="64">
        <v>0.06</v>
      </c>
      <c r="AA904" s="26">
        <v>93.1</v>
      </c>
      <c r="AB904" s="26">
        <v>115.1</v>
      </c>
      <c r="AC904" s="27">
        <f t="shared" ref="AC904:AC967" si="223">Z904*(AB904/AA904)</f>
        <v>7.4178302900107407E-2</v>
      </c>
      <c r="AD904" s="28">
        <v>0.09</v>
      </c>
      <c r="AE904" s="29">
        <v>92</v>
      </c>
      <c r="AF904" s="29">
        <v>118.9</v>
      </c>
      <c r="AG904" s="30">
        <f t="shared" ref="AG904:AG967" si="224">AD904*(AF904/AE904)</f>
        <v>0.11631521739130435</v>
      </c>
      <c r="AH904" s="65">
        <v>0</v>
      </c>
      <c r="AI904" s="32">
        <v>93.8</v>
      </c>
      <c r="AJ904" s="32">
        <v>110.7</v>
      </c>
      <c r="AK904" s="33">
        <f t="shared" ref="AK904:AK967" si="225">AH904*(AJ904/AI904)</f>
        <v>0</v>
      </c>
      <c r="AL904" s="34">
        <v>0</v>
      </c>
      <c r="AM904" s="35">
        <v>158.5</v>
      </c>
      <c r="AN904" s="35">
        <v>181</v>
      </c>
      <c r="AO904" s="36">
        <f t="shared" ref="AO904:AO967" si="226">AL904*(AN904/AM904)</f>
        <v>0</v>
      </c>
      <c r="AP904" s="37">
        <f t="shared" si="213"/>
        <v>0.99999999999999989</v>
      </c>
    </row>
    <row r="905" spans="1:42" ht="25" customHeight="1" x14ac:dyDescent="0.3">
      <c r="A905" s="71">
        <v>899</v>
      </c>
      <c r="B905" s="67" t="s">
        <v>118</v>
      </c>
      <c r="C905" s="58" t="s">
        <v>707</v>
      </c>
      <c r="D905" s="54">
        <v>2803.84</v>
      </c>
      <c r="E905" s="54">
        <f t="shared" si="214"/>
        <v>2438.1217391304349</v>
      </c>
      <c r="G905" s="54">
        <f t="shared" si="215"/>
        <v>2072.4034782608696</v>
      </c>
      <c r="H905" s="53">
        <f t="shared" si="216"/>
        <v>1.2126485942614131</v>
      </c>
      <c r="I905" s="52">
        <f t="shared" si="217"/>
        <v>365.7182608695652</v>
      </c>
      <c r="J905" s="51">
        <f t="shared" si="218"/>
        <v>2878.815425525072</v>
      </c>
      <c r="L905" s="55">
        <f t="shared" si="219"/>
        <v>3310.6377393538323</v>
      </c>
      <c r="M905" s="43">
        <f t="shared" si="220"/>
        <v>506.79773935383218</v>
      </c>
      <c r="N905" s="44">
        <f t="shared" si="221"/>
        <v>0.18075130512220103</v>
      </c>
      <c r="R905" s="62">
        <v>0.85</v>
      </c>
      <c r="S905" s="48">
        <v>15.587400000000001</v>
      </c>
      <c r="T905" s="48">
        <v>18.744399999999999</v>
      </c>
      <c r="U905" s="24">
        <f t="shared" si="222"/>
        <v>1.0221550739700014</v>
      </c>
      <c r="V905" s="63">
        <v>0</v>
      </c>
      <c r="W905" s="49">
        <v>74.7</v>
      </c>
      <c r="X905" s="49">
        <v>101.7</v>
      </c>
      <c r="Y905" s="41">
        <f t="shared" si="212"/>
        <v>0</v>
      </c>
      <c r="Z905" s="64">
        <v>0.06</v>
      </c>
      <c r="AA905" s="26">
        <v>93.1</v>
      </c>
      <c r="AB905" s="26">
        <v>115.1</v>
      </c>
      <c r="AC905" s="27">
        <f t="shared" si="223"/>
        <v>7.4178302900107407E-2</v>
      </c>
      <c r="AD905" s="28">
        <v>0.09</v>
      </c>
      <c r="AE905" s="29">
        <v>92</v>
      </c>
      <c r="AF905" s="29">
        <v>118.9</v>
      </c>
      <c r="AG905" s="30">
        <f t="shared" si="224"/>
        <v>0.11631521739130435</v>
      </c>
      <c r="AH905" s="65">
        <v>0</v>
      </c>
      <c r="AI905" s="32">
        <v>93.8</v>
      </c>
      <c r="AJ905" s="32">
        <v>110.7</v>
      </c>
      <c r="AK905" s="33">
        <f t="shared" si="225"/>
        <v>0</v>
      </c>
      <c r="AL905" s="34">
        <v>0</v>
      </c>
      <c r="AM905" s="35">
        <v>158.5</v>
      </c>
      <c r="AN905" s="35">
        <v>181</v>
      </c>
      <c r="AO905" s="36">
        <f t="shared" si="226"/>
        <v>0</v>
      </c>
      <c r="AP905" s="37">
        <f t="shared" si="213"/>
        <v>0.99999999999999989</v>
      </c>
    </row>
    <row r="906" spans="1:42" ht="25" customHeight="1" x14ac:dyDescent="0.3">
      <c r="A906" s="71">
        <v>900</v>
      </c>
      <c r="B906" s="67" t="s">
        <v>119</v>
      </c>
      <c r="C906" s="58" t="s">
        <v>707</v>
      </c>
      <c r="D906" s="54">
        <v>502.01</v>
      </c>
      <c r="E906" s="54">
        <f t="shared" si="214"/>
        <v>436.53043478260872</v>
      </c>
      <c r="G906" s="54">
        <f t="shared" si="215"/>
        <v>371.0508695652174</v>
      </c>
      <c r="H906" s="53">
        <f t="shared" si="216"/>
        <v>1.2126485942614131</v>
      </c>
      <c r="I906" s="52">
        <f t="shared" si="217"/>
        <v>65.479565217391311</v>
      </c>
      <c r="J906" s="51">
        <f t="shared" si="218"/>
        <v>515.43388059512711</v>
      </c>
      <c r="L906" s="55">
        <f t="shared" si="219"/>
        <v>592.74896268439613</v>
      </c>
      <c r="M906" s="43">
        <f t="shared" si="220"/>
        <v>90.738962684396142</v>
      </c>
      <c r="N906" s="44">
        <f t="shared" si="221"/>
        <v>0.18075130512220103</v>
      </c>
      <c r="R906" s="62">
        <v>0.85</v>
      </c>
      <c r="S906" s="48">
        <v>15.587400000000001</v>
      </c>
      <c r="T906" s="48">
        <v>18.744399999999999</v>
      </c>
      <c r="U906" s="24">
        <f t="shared" si="222"/>
        <v>1.0221550739700014</v>
      </c>
      <c r="V906" s="63">
        <v>0</v>
      </c>
      <c r="W906" s="49">
        <v>74.7</v>
      </c>
      <c r="X906" s="49">
        <v>101.7</v>
      </c>
      <c r="Y906" s="41">
        <f t="shared" si="212"/>
        <v>0</v>
      </c>
      <c r="Z906" s="64">
        <v>0.06</v>
      </c>
      <c r="AA906" s="26">
        <v>93.1</v>
      </c>
      <c r="AB906" s="26">
        <v>115.1</v>
      </c>
      <c r="AC906" s="27">
        <f t="shared" si="223"/>
        <v>7.4178302900107407E-2</v>
      </c>
      <c r="AD906" s="28">
        <v>0.09</v>
      </c>
      <c r="AE906" s="29">
        <v>92</v>
      </c>
      <c r="AF906" s="29">
        <v>118.9</v>
      </c>
      <c r="AG906" s="30">
        <f t="shared" si="224"/>
        <v>0.11631521739130435</v>
      </c>
      <c r="AH906" s="65">
        <v>0</v>
      </c>
      <c r="AI906" s="32">
        <v>93.8</v>
      </c>
      <c r="AJ906" s="32">
        <v>110.7</v>
      </c>
      <c r="AK906" s="33">
        <f t="shared" si="225"/>
        <v>0</v>
      </c>
      <c r="AL906" s="34">
        <v>0</v>
      </c>
      <c r="AM906" s="35">
        <v>158.5</v>
      </c>
      <c r="AN906" s="35">
        <v>181</v>
      </c>
      <c r="AO906" s="36">
        <f t="shared" si="226"/>
        <v>0</v>
      </c>
      <c r="AP906" s="37">
        <f t="shared" si="213"/>
        <v>0.99999999999999989</v>
      </c>
    </row>
    <row r="907" spans="1:42" ht="25" customHeight="1" x14ac:dyDescent="0.3">
      <c r="A907" s="71">
        <v>901</v>
      </c>
      <c r="B907" s="67" t="s">
        <v>120</v>
      </c>
      <c r="C907" s="58" t="s">
        <v>707</v>
      </c>
      <c r="D907" s="54">
        <v>100.4</v>
      </c>
      <c r="E907" s="54">
        <f t="shared" si="214"/>
        <v>87.304347826086968</v>
      </c>
      <c r="G907" s="54">
        <f t="shared" si="215"/>
        <v>74.208695652173915</v>
      </c>
      <c r="H907" s="53">
        <f t="shared" si="216"/>
        <v>1.2126485942614131</v>
      </c>
      <c r="I907" s="52">
        <f t="shared" si="217"/>
        <v>13.095652173913045</v>
      </c>
      <c r="J907" s="51">
        <f t="shared" si="218"/>
        <v>103.08472263849478</v>
      </c>
      <c r="L907" s="55">
        <f t="shared" si="219"/>
        <v>118.547431034269</v>
      </c>
      <c r="M907" s="43">
        <f t="shared" si="220"/>
        <v>18.14743103426899</v>
      </c>
      <c r="N907" s="44">
        <f t="shared" si="221"/>
        <v>0.18075130512220108</v>
      </c>
      <c r="R907" s="62">
        <v>0.85</v>
      </c>
      <c r="S907" s="48">
        <v>15.587400000000001</v>
      </c>
      <c r="T907" s="48">
        <v>18.744399999999999</v>
      </c>
      <c r="U907" s="24">
        <f t="shared" si="222"/>
        <v>1.0221550739700014</v>
      </c>
      <c r="V907" s="63">
        <v>0</v>
      </c>
      <c r="W907" s="49">
        <v>74.7</v>
      </c>
      <c r="X907" s="49">
        <v>101.7</v>
      </c>
      <c r="Y907" s="41">
        <f t="shared" si="212"/>
        <v>0</v>
      </c>
      <c r="Z907" s="64">
        <v>0.06</v>
      </c>
      <c r="AA907" s="26">
        <v>93.1</v>
      </c>
      <c r="AB907" s="26">
        <v>115.1</v>
      </c>
      <c r="AC907" s="27">
        <f t="shared" si="223"/>
        <v>7.4178302900107407E-2</v>
      </c>
      <c r="AD907" s="28">
        <v>0.09</v>
      </c>
      <c r="AE907" s="29">
        <v>92</v>
      </c>
      <c r="AF907" s="29">
        <v>118.9</v>
      </c>
      <c r="AG907" s="30">
        <f t="shared" si="224"/>
        <v>0.11631521739130435</v>
      </c>
      <c r="AH907" s="65">
        <v>0</v>
      </c>
      <c r="AI907" s="32">
        <v>93.8</v>
      </c>
      <c r="AJ907" s="32">
        <v>110.7</v>
      </c>
      <c r="AK907" s="33">
        <f t="shared" si="225"/>
        <v>0</v>
      </c>
      <c r="AL907" s="34">
        <v>0</v>
      </c>
      <c r="AM907" s="35">
        <v>158.5</v>
      </c>
      <c r="AN907" s="35">
        <v>181</v>
      </c>
      <c r="AO907" s="36">
        <f t="shared" si="226"/>
        <v>0</v>
      </c>
      <c r="AP907" s="37">
        <f t="shared" si="213"/>
        <v>0.99999999999999989</v>
      </c>
    </row>
    <row r="908" spans="1:42" ht="25" customHeight="1" x14ac:dyDescent="0.3">
      <c r="A908" s="71">
        <v>902</v>
      </c>
      <c r="B908" s="67" t="s">
        <v>121</v>
      </c>
      <c r="C908" s="58" t="s">
        <v>707</v>
      </c>
      <c r="D908" s="54">
        <v>6449.58</v>
      </c>
      <c r="E908" s="54">
        <f t="shared" si="214"/>
        <v>5608.3304347826088</v>
      </c>
      <c r="G908" s="54">
        <f t="shared" si="215"/>
        <v>4767.0808695652177</v>
      </c>
      <c r="H908" s="53">
        <f t="shared" si="216"/>
        <v>1.2126485942614131</v>
      </c>
      <c r="I908" s="52">
        <f t="shared" si="217"/>
        <v>841.24956521739125</v>
      </c>
      <c r="J908" s="51">
        <f t="shared" si="218"/>
        <v>6622.0434804261276</v>
      </c>
      <c r="L908" s="55">
        <f t="shared" si="219"/>
        <v>7615.3500024900459</v>
      </c>
      <c r="M908" s="43">
        <f t="shared" si="220"/>
        <v>1165.770002490046</v>
      </c>
      <c r="N908" s="44">
        <f t="shared" si="221"/>
        <v>0.18075130512220114</v>
      </c>
      <c r="R908" s="62">
        <v>0.85</v>
      </c>
      <c r="S908" s="48">
        <v>15.587400000000001</v>
      </c>
      <c r="T908" s="48">
        <v>18.744399999999999</v>
      </c>
      <c r="U908" s="24">
        <f t="shared" si="222"/>
        <v>1.0221550739700014</v>
      </c>
      <c r="V908" s="63">
        <v>0</v>
      </c>
      <c r="W908" s="49">
        <v>74.7</v>
      </c>
      <c r="X908" s="49">
        <v>101.7</v>
      </c>
      <c r="Y908" s="41">
        <f t="shared" si="212"/>
        <v>0</v>
      </c>
      <c r="Z908" s="64">
        <v>0.06</v>
      </c>
      <c r="AA908" s="26">
        <v>93.1</v>
      </c>
      <c r="AB908" s="26">
        <v>115.1</v>
      </c>
      <c r="AC908" s="27">
        <f t="shared" si="223"/>
        <v>7.4178302900107407E-2</v>
      </c>
      <c r="AD908" s="28">
        <v>0.09</v>
      </c>
      <c r="AE908" s="29">
        <v>92</v>
      </c>
      <c r="AF908" s="29">
        <v>118.9</v>
      </c>
      <c r="AG908" s="30">
        <f t="shared" si="224"/>
        <v>0.11631521739130435</v>
      </c>
      <c r="AH908" s="65">
        <v>0</v>
      </c>
      <c r="AI908" s="32">
        <v>93.8</v>
      </c>
      <c r="AJ908" s="32">
        <v>110.7</v>
      </c>
      <c r="AK908" s="33">
        <f t="shared" si="225"/>
        <v>0</v>
      </c>
      <c r="AL908" s="34">
        <v>0</v>
      </c>
      <c r="AM908" s="35">
        <v>158.5</v>
      </c>
      <c r="AN908" s="35">
        <v>181</v>
      </c>
      <c r="AO908" s="36">
        <f t="shared" si="226"/>
        <v>0</v>
      </c>
      <c r="AP908" s="37">
        <f t="shared" si="213"/>
        <v>0.99999999999999989</v>
      </c>
    </row>
    <row r="909" spans="1:42" ht="25" customHeight="1" x14ac:dyDescent="0.3">
      <c r="A909" s="71">
        <v>903</v>
      </c>
      <c r="B909" s="19" t="s">
        <v>506</v>
      </c>
      <c r="C909" s="58" t="s">
        <v>707</v>
      </c>
      <c r="D909" s="54">
        <v>3264.07</v>
      </c>
      <c r="E909" s="54">
        <f t="shared" si="214"/>
        <v>2838.3217391304352</v>
      </c>
      <c r="G909" s="54">
        <f t="shared" si="215"/>
        <v>2412.5734782608697</v>
      </c>
      <c r="H909" s="53">
        <f t="shared" si="216"/>
        <v>1.2126485942614131</v>
      </c>
      <c r="I909" s="52">
        <f t="shared" si="217"/>
        <v>425.74826086956529</v>
      </c>
      <c r="J909" s="51">
        <f t="shared" si="218"/>
        <v>3351.352097834977</v>
      </c>
      <c r="L909" s="55">
        <f t="shared" si="219"/>
        <v>3854.0549125102234</v>
      </c>
      <c r="M909" s="43">
        <f t="shared" si="220"/>
        <v>589.98491251022324</v>
      </c>
      <c r="N909" s="44">
        <f t="shared" si="221"/>
        <v>0.18075130512220119</v>
      </c>
      <c r="R909" s="62">
        <v>0.85</v>
      </c>
      <c r="S909" s="48">
        <v>15.587400000000001</v>
      </c>
      <c r="T909" s="48">
        <v>18.744399999999999</v>
      </c>
      <c r="U909" s="24">
        <f t="shared" si="222"/>
        <v>1.0221550739700014</v>
      </c>
      <c r="V909" s="63">
        <v>0</v>
      </c>
      <c r="W909" s="49">
        <v>74.7</v>
      </c>
      <c r="X909" s="49">
        <v>101.7</v>
      </c>
      <c r="Y909" s="41">
        <f t="shared" si="212"/>
        <v>0</v>
      </c>
      <c r="Z909" s="64">
        <v>0.06</v>
      </c>
      <c r="AA909" s="26">
        <v>93.1</v>
      </c>
      <c r="AB909" s="26">
        <v>115.1</v>
      </c>
      <c r="AC909" s="27">
        <f t="shared" si="223"/>
        <v>7.4178302900107407E-2</v>
      </c>
      <c r="AD909" s="28">
        <v>0.09</v>
      </c>
      <c r="AE909" s="29">
        <v>92</v>
      </c>
      <c r="AF909" s="29">
        <v>118.9</v>
      </c>
      <c r="AG909" s="30">
        <f t="shared" si="224"/>
        <v>0.11631521739130435</v>
      </c>
      <c r="AH909" s="65">
        <v>0</v>
      </c>
      <c r="AI909" s="32">
        <v>93.8</v>
      </c>
      <c r="AJ909" s="32">
        <v>110.7</v>
      </c>
      <c r="AK909" s="33">
        <f t="shared" si="225"/>
        <v>0</v>
      </c>
      <c r="AL909" s="34">
        <v>0</v>
      </c>
      <c r="AM909" s="35">
        <v>158.5</v>
      </c>
      <c r="AN909" s="35">
        <v>181</v>
      </c>
      <c r="AO909" s="36">
        <f t="shared" si="226"/>
        <v>0</v>
      </c>
      <c r="AP909" s="37">
        <f t="shared" si="213"/>
        <v>0.99999999999999989</v>
      </c>
    </row>
    <row r="910" spans="1:42" ht="25" customHeight="1" x14ac:dyDescent="0.3">
      <c r="A910" s="71">
        <v>904</v>
      </c>
      <c r="B910" s="67" t="s">
        <v>507</v>
      </c>
      <c r="C910" s="58" t="s">
        <v>707</v>
      </c>
      <c r="D910" s="54">
        <v>571.54</v>
      </c>
      <c r="E910" s="54">
        <f t="shared" si="214"/>
        <v>496.99130434782609</v>
      </c>
      <c r="G910" s="54">
        <f t="shared" si="215"/>
        <v>422.44260869565215</v>
      </c>
      <c r="H910" s="53">
        <f t="shared" si="216"/>
        <v>1.2126485942614131</v>
      </c>
      <c r="I910" s="52">
        <f t="shared" si="217"/>
        <v>74.548695652173905</v>
      </c>
      <c r="J910" s="51">
        <f t="shared" si="218"/>
        <v>586.82313124308075</v>
      </c>
      <c r="L910" s="55">
        <f t="shared" si="219"/>
        <v>674.84660092954277</v>
      </c>
      <c r="M910" s="43">
        <f t="shared" si="220"/>
        <v>103.30660092954281</v>
      </c>
      <c r="N910" s="44">
        <f t="shared" si="221"/>
        <v>0.18075130512220111</v>
      </c>
      <c r="R910" s="62">
        <v>0.85</v>
      </c>
      <c r="S910" s="48">
        <v>15.587400000000001</v>
      </c>
      <c r="T910" s="48">
        <v>18.744399999999999</v>
      </c>
      <c r="U910" s="24">
        <f t="shared" si="222"/>
        <v>1.0221550739700014</v>
      </c>
      <c r="V910" s="63">
        <v>0</v>
      </c>
      <c r="W910" s="49">
        <v>74.7</v>
      </c>
      <c r="X910" s="49">
        <v>101.7</v>
      </c>
      <c r="Y910" s="41">
        <f t="shared" si="212"/>
        <v>0</v>
      </c>
      <c r="Z910" s="64">
        <v>0.06</v>
      </c>
      <c r="AA910" s="26">
        <v>93.1</v>
      </c>
      <c r="AB910" s="26">
        <v>115.1</v>
      </c>
      <c r="AC910" s="27">
        <f t="shared" si="223"/>
        <v>7.4178302900107407E-2</v>
      </c>
      <c r="AD910" s="28">
        <v>0.09</v>
      </c>
      <c r="AE910" s="29">
        <v>92</v>
      </c>
      <c r="AF910" s="29">
        <v>118.9</v>
      </c>
      <c r="AG910" s="30">
        <f t="shared" si="224"/>
        <v>0.11631521739130435</v>
      </c>
      <c r="AH910" s="65">
        <v>0</v>
      </c>
      <c r="AI910" s="32">
        <v>93.8</v>
      </c>
      <c r="AJ910" s="32">
        <v>110.7</v>
      </c>
      <c r="AK910" s="33">
        <f t="shared" si="225"/>
        <v>0</v>
      </c>
      <c r="AL910" s="34">
        <v>0</v>
      </c>
      <c r="AM910" s="35">
        <v>158.5</v>
      </c>
      <c r="AN910" s="35">
        <v>181</v>
      </c>
      <c r="AO910" s="36">
        <f t="shared" si="226"/>
        <v>0</v>
      </c>
      <c r="AP910" s="37">
        <f t="shared" si="213"/>
        <v>0.99999999999999989</v>
      </c>
    </row>
    <row r="911" spans="1:42" ht="25" customHeight="1" x14ac:dyDescent="0.3">
      <c r="A911" s="71">
        <v>905</v>
      </c>
      <c r="B911" s="67" t="s">
        <v>508</v>
      </c>
      <c r="C911" s="58" t="s">
        <v>707</v>
      </c>
      <c r="D911" s="54">
        <v>519.13</v>
      </c>
      <c r="E911" s="54">
        <f t="shared" si="214"/>
        <v>451.41739130434786</v>
      </c>
      <c r="G911" s="54">
        <f t="shared" si="215"/>
        <v>383.70478260869567</v>
      </c>
      <c r="H911" s="53">
        <f t="shared" si="216"/>
        <v>1.2126485942614131</v>
      </c>
      <c r="I911" s="52">
        <f t="shared" si="217"/>
        <v>67.712608695652179</v>
      </c>
      <c r="J911" s="51">
        <f t="shared" si="218"/>
        <v>533.01167393746812</v>
      </c>
      <c r="L911" s="55">
        <f t="shared" si="219"/>
        <v>612.9634250280883</v>
      </c>
      <c r="M911" s="43">
        <f t="shared" si="220"/>
        <v>93.8334250280883</v>
      </c>
      <c r="N911" s="44">
        <f t="shared" si="221"/>
        <v>0.18075130512220119</v>
      </c>
      <c r="R911" s="62">
        <v>0.85</v>
      </c>
      <c r="S911" s="48">
        <v>15.587400000000001</v>
      </c>
      <c r="T911" s="48">
        <v>18.744399999999999</v>
      </c>
      <c r="U911" s="24">
        <f t="shared" si="222"/>
        <v>1.0221550739700014</v>
      </c>
      <c r="V911" s="63">
        <v>0</v>
      </c>
      <c r="W911" s="49">
        <v>74.7</v>
      </c>
      <c r="X911" s="49">
        <v>101.7</v>
      </c>
      <c r="Y911" s="41">
        <f t="shared" si="212"/>
        <v>0</v>
      </c>
      <c r="Z911" s="64">
        <v>0.06</v>
      </c>
      <c r="AA911" s="26">
        <v>93.1</v>
      </c>
      <c r="AB911" s="26">
        <v>115.1</v>
      </c>
      <c r="AC911" s="27">
        <f t="shared" si="223"/>
        <v>7.4178302900107407E-2</v>
      </c>
      <c r="AD911" s="28">
        <v>0.09</v>
      </c>
      <c r="AE911" s="29">
        <v>92</v>
      </c>
      <c r="AF911" s="29">
        <v>118.9</v>
      </c>
      <c r="AG911" s="30">
        <f t="shared" si="224"/>
        <v>0.11631521739130435</v>
      </c>
      <c r="AH911" s="65">
        <v>0</v>
      </c>
      <c r="AI911" s="32">
        <v>93.8</v>
      </c>
      <c r="AJ911" s="32">
        <v>110.7</v>
      </c>
      <c r="AK911" s="33">
        <f t="shared" si="225"/>
        <v>0</v>
      </c>
      <c r="AL911" s="34">
        <v>0</v>
      </c>
      <c r="AM911" s="35">
        <v>158.5</v>
      </c>
      <c r="AN911" s="35">
        <v>181</v>
      </c>
      <c r="AO911" s="36">
        <f t="shared" si="226"/>
        <v>0</v>
      </c>
      <c r="AP911" s="37">
        <f t="shared" si="213"/>
        <v>0.99999999999999989</v>
      </c>
    </row>
    <row r="912" spans="1:42" ht="25" customHeight="1" x14ac:dyDescent="0.3">
      <c r="A912" s="71">
        <v>906</v>
      </c>
      <c r="B912" s="67" t="s">
        <v>509</v>
      </c>
      <c r="C912" s="58" t="s">
        <v>707</v>
      </c>
      <c r="D912" s="54">
        <v>673.11</v>
      </c>
      <c r="E912" s="54">
        <f t="shared" si="214"/>
        <v>585.31304347826097</v>
      </c>
      <c r="G912" s="54">
        <f t="shared" si="215"/>
        <v>497.5160869565218</v>
      </c>
      <c r="H912" s="53">
        <f t="shared" si="216"/>
        <v>1.2126485942614131</v>
      </c>
      <c r="I912" s="52">
        <f t="shared" si="217"/>
        <v>87.796956521739148</v>
      </c>
      <c r="J912" s="51">
        <f t="shared" si="218"/>
        <v>691.10913999200432</v>
      </c>
      <c r="L912" s="55">
        <f t="shared" si="219"/>
        <v>794.77551099080495</v>
      </c>
      <c r="M912" s="43">
        <f t="shared" si="220"/>
        <v>121.66551099080493</v>
      </c>
      <c r="N912" s="44">
        <f t="shared" si="221"/>
        <v>0.18075130512220131</v>
      </c>
      <c r="R912" s="62">
        <v>0.85</v>
      </c>
      <c r="S912" s="48">
        <v>15.587400000000001</v>
      </c>
      <c r="T912" s="48">
        <v>18.744399999999999</v>
      </c>
      <c r="U912" s="24">
        <f t="shared" si="222"/>
        <v>1.0221550739700014</v>
      </c>
      <c r="V912" s="63">
        <v>0</v>
      </c>
      <c r="W912" s="49">
        <v>74.7</v>
      </c>
      <c r="X912" s="49">
        <v>101.7</v>
      </c>
      <c r="Y912" s="41">
        <f t="shared" si="212"/>
        <v>0</v>
      </c>
      <c r="Z912" s="64">
        <v>0.06</v>
      </c>
      <c r="AA912" s="26">
        <v>93.1</v>
      </c>
      <c r="AB912" s="26">
        <v>115.1</v>
      </c>
      <c r="AC912" s="27">
        <f t="shared" si="223"/>
        <v>7.4178302900107407E-2</v>
      </c>
      <c r="AD912" s="28">
        <v>0.09</v>
      </c>
      <c r="AE912" s="29">
        <v>92</v>
      </c>
      <c r="AF912" s="29">
        <v>118.9</v>
      </c>
      <c r="AG912" s="30">
        <f t="shared" si="224"/>
        <v>0.11631521739130435</v>
      </c>
      <c r="AH912" s="65">
        <v>0</v>
      </c>
      <c r="AI912" s="32">
        <v>93.8</v>
      </c>
      <c r="AJ912" s="32">
        <v>110.7</v>
      </c>
      <c r="AK912" s="33">
        <f t="shared" si="225"/>
        <v>0</v>
      </c>
      <c r="AL912" s="34">
        <v>0</v>
      </c>
      <c r="AM912" s="35">
        <v>158.5</v>
      </c>
      <c r="AN912" s="35">
        <v>181</v>
      </c>
      <c r="AO912" s="36">
        <f t="shared" si="226"/>
        <v>0</v>
      </c>
      <c r="AP912" s="37">
        <f t="shared" si="213"/>
        <v>0.99999999999999989</v>
      </c>
    </row>
    <row r="913" spans="1:42" ht="25" customHeight="1" x14ac:dyDescent="0.3">
      <c r="A913" s="71">
        <v>907</v>
      </c>
      <c r="B913" s="19" t="s">
        <v>99</v>
      </c>
      <c r="C913" s="58" t="s">
        <v>707</v>
      </c>
      <c r="D913" s="54">
        <v>1097462.01</v>
      </c>
      <c r="E913" s="54">
        <f t="shared" si="214"/>
        <v>954314.79130434792</v>
      </c>
      <c r="G913" s="54">
        <f t="shared" si="215"/>
        <v>811167.57260869571</v>
      </c>
      <c r="H913" s="53">
        <f t="shared" si="216"/>
        <v>1.2126485942614131</v>
      </c>
      <c r="I913" s="52">
        <f t="shared" si="217"/>
        <v>143147.21869565218</v>
      </c>
      <c r="J913" s="51">
        <f t="shared" si="218"/>
        <v>1126808.4353300298</v>
      </c>
      <c r="L913" s="55">
        <f t="shared" si="219"/>
        <v>1295829.7006295342</v>
      </c>
      <c r="M913" s="43">
        <f t="shared" si="220"/>
        <v>198367.69062953419</v>
      </c>
      <c r="N913" s="44">
        <f t="shared" si="221"/>
        <v>0.18075130512220117</v>
      </c>
      <c r="R913" s="62">
        <v>0.85</v>
      </c>
      <c r="S913" s="48">
        <v>15.587400000000001</v>
      </c>
      <c r="T913" s="48">
        <v>18.744399999999999</v>
      </c>
      <c r="U913" s="24">
        <f t="shared" si="222"/>
        <v>1.0221550739700014</v>
      </c>
      <c r="V913" s="63">
        <v>0</v>
      </c>
      <c r="W913" s="49">
        <v>74.7</v>
      </c>
      <c r="X913" s="49">
        <v>101.7</v>
      </c>
      <c r="Y913" s="41">
        <f t="shared" si="212"/>
        <v>0</v>
      </c>
      <c r="Z913" s="64">
        <v>0.06</v>
      </c>
      <c r="AA913" s="26">
        <v>93.1</v>
      </c>
      <c r="AB913" s="26">
        <v>115.1</v>
      </c>
      <c r="AC913" s="27">
        <f t="shared" si="223"/>
        <v>7.4178302900107407E-2</v>
      </c>
      <c r="AD913" s="28">
        <v>0.09</v>
      </c>
      <c r="AE913" s="29">
        <v>92</v>
      </c>
      <c r="AF913" s="29">
        <v>118.9</v>
      </c>
      <c r="AG913" s="30">
        <f t="shared" si="224"/>
        <v>0.11631521739130435</v>
      </c>
      <c r="AH913" s="65">
        <v>0</v>
      </c>
      <c r="AI913" s="32">
        <v>93.8</v>
      </c>
      <c r="AJ913" s="32">
        <v>110.7</v>
      </c>
      <c r="AK913" s="33">
        <f t="shared" si="225"/>
        <v>0</v>
      </c>
      <c r="AL913" s="34">
        <v>0</v>
      </c>
      <c r="AM913" s="35">
        <v>158.5</v>
      </c>
      <c r="AN913" s="35">
        <v>181</v>
      </c>
      <c r="AO913" s="36">
        <f t="shared" si="226"/>
        <v>0</v>
      </c>
      <c r="AP913" s="37">
        <f t="shared" si="213"/>
        <v>0.99999999999999989</v>
      </c>
    </row>
    <row r="914" spans="1:42" ht="25" customHeight="1" x14ac:dyDescent="0.3">
      <c r="A914" s="71">
        <v>908</v>
      </c>
      <c r="B914" s="19" t="s">
        <v>100</v>
      </c>
      <c r="C914" s="58" t="s">
        <v>707</v>
      </c>
      <c r="D914" s="54">
        <v>1538721.93</v>
      </c>
      <c r="E914" s="54">
        <f t="shared" si="214"/>
        <v>1338019.0695652175</v>
      </c>
      <c r="G914" s="54">
        <f t="shared" si="215"/>
        <v>1137316.2091304348</v>
      </c>
      <c r="H914" s="53">
        <f t="shared" si="216"/>
        <v>1.2126485942614131</v>
      </c>
      <c r="I914" s="52">
        <f t="shared" si="217"/>
        <v>200702.8604347826</v>
      </c>
      <c r="J914" s="51">
        <f t="shared" si="218"/>
        <v>1579867.7626675237</v>
      </c>
      <c r="L914" s="55">
        <f t="shared" si="219"/>
        <v>1816847.9270676521</v>
      </c>
      <c r="M914" s="43">
        <f t="shared" si="220"/>
        <v>278125.99706765218</v>
      </c>
      <c r="N914" s="44">
        <f t="shared" si="221"/>
        <v>0.18075130512220111</v>
      </c>
      <c r="R914" s="62">
        <v>0.85</v>
      </c>
      <c r="S914" s="48">
        <v>15.587400000000001</v>
      </c>
      <c r="T914" s="48">
        <v>18.744399999999999</v>
      </c>
      <c r="U914" s="24">
        <f t="shared" si="222"/>
        <v>1.0221550739700014</v>
      </c>
      <c r="V914" s="63">
        <v>0</v>
      </c>
      <c r="W914" s="49">
        <v>74.7</v>
      </c>
      <c r="X914" s="49">
        <v>101.7</v>
      </c>
      <c r="Y914" s="41">
        <f t="shared" si="212"/>
        <v>0</v>
      </c>
      <c r="Z914" s="64">
        <v>0.06</v>
      </c>
      <c r="AA914" s="26">
        <v>93.1</v>
      </c>
      <c r="AB914" s="26">
        <v>115.1</v>
      </c>
      <c r="AC914" s="27">
        <f t="shared" si="223"/>
        <v>7.4178302900107407E-2</v>
      </c>
      <c r="AD914" s="28">
        <v>0.09</v>
      </c>
      <c r="AE914" s="29">
        <v>92</v>
      </c>
      <c r="AF914" s="29">
        <v>118.9</v>
      </c>
      <c r="AG914" s="30">
        <f t="shared" si="224"/>
        <v>0.11631521739130435</v>
      </c>
      <c r="AH914" s="65">
        <v>0</v>
      </c>
      <c r="AI914" s="32">
        <v>93.8</v>
      </c>
      <c r="AJ914" s="32">
        <v>110.7</v>
      </c>
      <c r="AK914" s="33">
        <f t="shared" si="225"/>
        <v>0</v>
      </c>
      <c r="AL914" s="34">
        <v>0</v>
      </c>
      <c r="AM914" s="35">
        <v>158.5</v>
      </c>
      <c r="AN914" s="35">
        <v>181</v>
      </c>
      <c r="AO914" s="36">
        <f t="shared" si="226"/>
        <v>0</v>
      </c>
      <c r="AP914" s="37">
        <f t="shared" si="213"/>
        <v>0.99999999999999989</v>
      </c>
    </row>
    <row r="915" spans="1:42" ht="25" customHeight="1" x14ac:dyDescent="0.3">
      <c r="A915" s="71">
        <v>909</v>
      </c>
      <c r="B915" s="19" t="s">
        <v>101</v>
      </c>
      <c r="C915" s="58" t="s">
        <v>707</v>
      </c>
      <c r="D915" s="54">
        <v>1980567.15</v>
      </c>
      <c r="E915" s="54">
        <f t="shared" si="214"/>
        <v>1722232.3043478262</v>
      </c>
      <c r="G915" s="54">
        <f t="shared" si="215"/>
        <v>1463897.4586956522</v>
      </c>
      <c r="H915" s="53">
        <f t="shared" si="216"/>
        <v>1.2126485942614131</v>
      </c>
      <c r="I915" s="52">
        <f t="shared" si="217"/>
        <v>258334.84565217391</v>
      </c>
      <c r="J915" s="51">
        <f t="shared" si="218"/>
        <v>2033528.0410823117</v>
      </c>
      <c r="L915" s="55">
        <f t="shared" si="219"/>
        <v>2338557.2472446584</v>
      </c>
      <c r="M915" s="43">
        <f t="shared" si="220"/>
        <v>357990.09724465851</v>
      </c>
      <c r="N915" s="44">
        <f t="shared" si="221"/>
        <v>0.18075130512220125</v>
      </c>
      <c r="R915" s="62">
        <v>0.85</v>
      </c>
      <c r="S915" s="48">
        <v>15.587400000000001</v>
      </c>
      <c r="T915" s="48">
        <v>18.744399999999999</v>
      </c>
      <c r="U915" s="24">
        <f t="shared" si="222"/>
        <v>1.0221550739700014</v>
      </c>
      <c r="V915" s="63">
        <v>0</v>
      </c>
      <c r="W915" s="49">
        <v>74.7</v>
      </c>
      <c r="X915" s="49">
        <v>101.7</v>
      </c>
      <c r="Y915" s="41">
        <f t="shared" si="212"/>
        <v>0</v>
      </c>
      <c r="Z915" s="64">
        <v>0.06</v>
      </c>
      <c r="AA915" s="26">
        <v>93.1</v>
      </c>
      <c r="AB915" s="26">
        <v>115.1</v>
      </c>
      <c r="AC915" s="27">
        <f t="shared" si="223"/>
        <v>7.4178302900107407E-2</v>
      </c>
      <c r="AD915" s="28">
        <v>0.09</v>
      </c>
      <c r="AE915" s="29">
        <v>92</v>
      </c>
      <c r="AF915" s="29">
        <v>118.9</v>
      </c>
      <c r="AG915" s="30">
        <f t="shared" si="224"/>
        <v>0.11631521739130435</v>
      </c>
      <c r="AH915" s="65">
        <v>0</v>
      </c>
      <c r="AI915" s="32">
        <v>93.8</v>
      </c>
      <c r="AJ915" s="32">
        <v>110.7</v>
      </c>
      <c r="AK915" s="33">
        <f t="shared" si="225"/>
        <v>0</v>
      </c>
      <c r="AL915" s="34">
        <v>0</v>
      </c>
      <c r="AM915" s="35">
        <v>158.5</v>
      </c>
      <c r="AN915" s="35">
        <v>181</v>
      </c>
      <c r="AO915" s="36">
        <f t="shared" si="226"/>
        <v>0</v>
      </c>
      <c r="AP915" s="37">
        <f t="shared" si="213"/>
        <v>0.99999999999999989</v>
      </c>
    </row>
    <row r="916" spans="1:42" ht="25" customHeight="1" x14ac:dyDescent="0.3">
      <c r="A916" s="71">
        <v>910</v>
      </c>
      <c r="B916" s="19" t="s">
        <v>105</v>
      </c>
      <c r="C916" s="58" t="s">
        <v>707</v>
      </c>
      <c r="D916" s="54">
        <v>34585.279999999999</v>
      </c>
      <c r="E916" s="54">
        <f t="shared" si="214"/>
        <v>30074.156521739133</v>
      </c>
      <c r="G916" s="54">
        <f t="shared" si="215"/>
        <v>25563.033043478263</v>
      </c>
      <c r="H916" s="53">
        <f t="shared" si="216"/>
        <v>1.2126485942614131</v>
      </c>
      <c r="I916" s="52">
        <f t="shared" si="217"/>
        <v>4511.1234782608699</v>
      </c>
      <c r="J916" s="51">
        <f t="shared" si="218"/>
        <v>35510.09956349284</v>
      </c>
      <c r="L916" s="55">
        <f t="shared" si="219"/>
        <v>40836.614498016766</v>
      </c>
      <c r="M916" s="43">
        <f t="shared" si="220"/>
        <v>6251.3344980167676</v>
      </c>
      <c r="N916" s="44">
        <f t="shared" si="221"/>
        <v>0.18075130512220136</v>
      </c>
      <c r="R916" s="62">
        <v>0.85</v>
      </c>
      <c r="S916" s="48">
        <v>15.587400000000001</v>
      </c>
      <c r="T916" s="48">
        <v>18.744399999999999</v>
      </c>
      <c r="U916" s="24">
        <f t="shared" si="222"/>
        <v>1.0221550739700014</v>
      </c>
      <c r="V916" s="63">
        <v>0</v>
      </c>
      <c r="W916" s="49">
        <v>74.7</v>
      </c>
      <c r="X916" s="49">
        <v>101.7</v>
      </c>
      <c r="Y916" s="41">
        <f t="shared" si="212"/>
        <v>0</v>
      </c>
      <c r="Z916" s="64">
        <v>0.06</v>
      </c>
      <c r="AA916" s="26">
        <v>93.1</v>
      </c>
      <c r="AB916" s="26">
        <v>115.1</v>
      </c>
      <c r="AC916" s="27">
        <f t="shared" si="223"/>
        <v>7.4178302900107407E-2</v>
      </c>
      <c r="AD916" s="28">
        <v>0.09</v>
      </c>
      <c r="AE916" s="29">
        <v>92</v>
      </c>
      <c r="AF916" s="29">
        <v>118.9</v>
      </c>
      <c r="AG916" s="30">
        <f t="shared" si="224"/>
        <v>0.11631521739130435</v>
      </c>
      <c r="AH916" s="65">
        <v>0</v>
      </c>
      <c r="AI916" s="32">
        <v>93.8</v>
      </c>
      <c r="AJ916" s="32">
        <v>110.7</v>
      </c>
      <c r="AK916" s="33">
        <f t="shared" si="225"/>
        <v>0</v>
      </c>
      <c r="AL916" s="34">
        <v>0</v>
      </c>
      <c r="AM916" s="35">
        <v>158.5</v>
      </c>
      <c r="AN916" s="35">
        <v>181</v>
      </c>
      <c r="AO916" s="36">
        <f t="shared" si="226"/>
        <v>0</v>
      </c>
      <c r="AP916" s="37">
        <f t="shared" si="213"/>
        <v>0.99999999999999989</v>
      </c>
    </row>
    <row r="917" spans="1:42" ht="25" customHeight="1" x14ac:dyDescent="0.3">
      <c r="A917" s="71">
        <v>911</v>
      </c>
      <c r="B917" s="67" t="s">
        <v>208</v>
      </c>
      <c r="C917" s="58" t="s">
        <v>707</v>
      </c>
      <c r="D917" s="54">
        <v>153.99</v>
      </c>
      <c r="E917" s="54">
        <f t="shared" si="214"/>
        <v>133.90434782608696</v>
      </c>
      <c r="G917" s="54">
        <f t="shared" si="215"/>
        <v>113.81869565217391</v>
      </c>
      <c r="H917" s="53">
        <f t="shared" si="216"/>
        <v>1.2126485942614131</v>
      </c>
      <c r="I917" s="52">
        <f t="shared" si="217"/>
        <v>20.085652173913044</v>
      </c>
      <c r="J917" s="51">
        <f t="shared" si="218"/>
        <v>158.10773345718937</v>
      </c>
      <c r="L917" s="55">
        <f t="shared" si="219"/>
        <v>181.82389347576776</v>
      </c>
      <c r="M917" s="43">
        <f t="shared" si="220"/>
        <v>27.833893475767752</v>
      </c>
      <c r="N917" s="44">
        <f t="shared" si="221"/>
        <v>0.18075130512220111</v>
      </c>
      <c r="R917" s="62">
        <v>0.85</v>
      </c>
      <c r="S917" s="48">
        <v>15.587400000000001</v>
      </c>
      <c r="T917" s="48">
        <v>18.744399999999999</v>
      </c>
      <c r="U917" s="24">
        <f t="shared" si="222"/>
        <v>1.0221550739700014</v>
      </c>
      <c r="V917" s="63">
        <v>0</v>
      </c>
      <c r="W917" s="49">
        <v>74.7</v>
      </c>
      <c r="X917" s="49">
        <v>101.7</v>
      </c>
      <c r="Y917" s="41">
        <f t="shared" si="212"/>
        <v>0</v>
      </c>
      <c r="Z917" s="64">
        <v>0.06</v>
      </c>
      <c r="AA917" s="26">
        <v>93.1</v>
      </c>
      <c r="AB917" s="26">
        <v>115.1</v>
      </c>
      <c r="AC917" s="27">
        <f t="shared" si="223"/>
        <v>7.4178302900107407E-2</v>
      </c>
      <c r="AD917" s="28">
        <v>0.09</v>
      </c>
      <c r="AE917" s="29">
        <v>92</v>
      </c>
      <c r="AF917" s="29">
        <v>118.9</v>
      </c>
      <c r="AG917" s="30">
        <f t="shared" si="224"/>
        <v>0.11631521739130435</v>
      </c>
      <c r="AH917" s="65">
        <v>0</v>
      </c>
      <c r="AI917" s="32">
        <v>93.8</v>
      </c>
      <c r="AJ917" s="32">
        <v>110.7</v>
      </c>
      <c r="AK917" s="33">
        <f t="shared" si="225"/>
        <v>0</v>
      </c>
      <c r="AL917" s="34">
        <v>0</v>
      </c>
      <c r="AM917" s="35">
        <v>158.5</v>
      </c>
      <c r="AN917" s="35">
        <v>181</v>
      </c>
      <c r="AO917" s="36">
        <f t="shared" si="226"/>
        <v>0</v>
      </c>
      <c r="AP917" s="37">
        <f t="shared" si="213"/>
        <v>0.99999999999999989</v>
      </c>
    </row>
    <row r="918" spans="1:42" ht="25" customHeight="1" x14ac:dyDescent="0.3">
      <c r="A918" s="71">
        <v>912</v>
      </c>
      <c r="B918" s="67" t="s">
        <v>209</v>
      </c>
      <c r="C918" s="58" t="s">
        <v>707</v>
      </c>
      <c r="D918" s="54">
        <v>153.99</v>
      </c>
      <c r="E918" s="54">
        <f t="shared" si="214"/>
        <v>133.90434782608696</v>
      </c>
      <c r="G918" s="54">
        <f t="shared" si="215"/>
        <v>113.81869565217391</v>
      </c>
      <c r="H918" s="53">
        <f t="shared" si="216"/>
        <v>1.2126485942614131</v>
      </c>
      <c r="I918" s="52">
        <f t="shared" si="217"/>
        <v>20.085652173913044</v>
      </c>
      <c r="J918" s="51">
        <f t="shared" si="218"/>
        <v>158.10773345718937</v>
      </c>
      <c r="L918" s="55">
        <f t="shared" si="219"/>
        <v>181.82389347576776</v>
      </c>
      <c r="M918" s="43">
        <f t="shared" si="220"/>
        <v>27.833893475767752</v>
      </c>
      <c r="N918" s="44">
        <f t="shared" si="221"/>
        <v>0.18075130512220111</v>
      </c>
      <c r="R918" s="62">
        <v>0.85</v>
      </c>
      <c r="S918" s="48">
        <v>15.587400000000001</v>
      </c>
      <c r="T918" s="48">
        <v>18.744399999999999</v>
      </c>
      <c r="U918" s="24">
        <f t="shared" si="222"/>
        <v>1.0221550739700014</v>
      </c>
      <c r="V918" s="63">
        <v>0</v>
      </c>
      <c r="W918" s="49">
        <v>74.7</v>
      </c>
      <c r="X918" s="49">
        <v>101.7</v>
      </c>
      <c r="Y918" s="41">
        <f t="shared" si="212"/>
        <v>0</v>
      </c>
      <c r="Z918" s="64">
        <v>0.06</v>
      </c>
      <c r="AA918" s="26">
        <v>93.1</v>
      </c>
      <c r="AB918" s="26">
        <v>115.1</v>
      </c>
      <c r="AC918" s="27">
        <f t="shared" si="223"/>
        <v>7.4178302900107407E-2</v>
      </c>
      <c r="AD918" s="28">
        <v>0.09</v>
      </c>
      <c r="AE918" s="29">
        <v>92</v>
      </c>
      <c r="AF918" s="29">
        <v>118.9</v>
      </c>
      <c r="AG918" s="30">
        <f t="shared" si="224"/>
        <v>0.11631521739130435</v>
      </c>
      <c r="AH918" s="65">
        <v>0</v>
      </c>
      <c r="AI918" s="32">
        <v>93.8</v>
      </c>
      <c r="AJ918" s="32">
        <v>110.7</v>
      </c>
      <c r="AK918" s="33">
        <f t="shared" si="225"/>
        <v>0</v>
      </c>
      <c r="AL918" s="34">
        <v>0</v>
      </c>
      <c r="AM918" s="35">
        <v>158.5</v>
      </c>
      <c r="AN918" s="35">
        <v>181</v>
      </c>
      <c r="AO918" s="36">
        <f t="shared" si="226"/>
        <v>0</v>
      </c>
      <c r="AP918" s="37">
        <f t="shared" si="213"/>
        <v>0.99999999999999989</v>
      </c>
    </row>
    <row r="919" spans="1:42" ht="25" customHeight="1" x14ac:dyDescent="0.3">
      <c r="A919" s="71">
        <v>913</v>
      </c>
      <c r="B919" s="67" t="s">
        <v>210</v>
      </c>
      <c r="C919" s="58" t="s">
        <v>707</v>
      </c>
      <c r="D919" s="54">
        <v>153.99</v>
      </c>
      <c r="E919" s="54">
        <f t="shared" si="214"/>
        <v>133.90434782608696</v>
      </c>
      <c r="G919" s="54">
        <f t="shared" si="215"/>
        <v>113.81869565217391</v>
      </c>
      <c r="H919" s="53">
        <f t="shared" si="216"/>
        <v>1.2126485942614131</v>
      </c>
      <c r="I919" s="52">
        <f t="shared" si="217"/>
        <v>20.085652173913044</v>
      </c>
      <c r="J919" s="51">
        <f t="shared" si="218"/>
        <v>158.10773345718937</v>
      </c>
      <c r="L919" s="55">
        <f t="shared" si="219"/>
        <v>181.82389347576776</v>
      </c>
      <c r="M919" s="43">
        <f t="shared" si="220"/>
        <v>27.833893475767752</v>
      </c>
      <c r="N919" s="44">
        <f t="shared" si="221"/>
        <v>0.18075130512220111</v>
      </c>
      <c r="R919" s="62">
        <v>0.85</v>
      </c>
      <c r="S919" s="48">
        <v>15.587400000000001</v>
      </c>
      <c r="T919" s="48">
        <v>18.744399999999999</v>
      </c>
      <c r="U919" s="24">
        <f t="shared" si="222"/>
        <v>1.0221550739700014</v>
      </c>
      <c r="V919" s="63">
        <v>0</v>
      </c>
      <c r="W919" s="49">
        <v>74.7</v>
      </c>
      <c r="X919" s="49">
        <v>101.7</v>
      </c>
      <c r="Y919" s="41">
        <f t="shared" si="212"/>
        <v>0</v>
      </c>
      <c r="Z919" s="64">
        <v>0.06</v>
      </c>
      <c r="AA919" s="26">
        <v>93.1</v>
      </c>
      <c r="AB919" s="26">
        <v>115.1</v>
      </c>
      <c r="AC919" s="27">
        <f t="shared" si="223"/>
        <v>7.4178302900107407E-2</v>
      </c>
      <c r="AD919" s="28">
        <v>0.09</v>
      </c>
      <c r="AE919" s="29">
        <v>92</v>
      </c>
      <c r="AF919" s="29">
        <v>118.9</v>
      </c>
      <c r="AG919" s="30">
        <f t="shared" si="224"/>
        <v>0.11631521739130435</v>
      </c>
      <c r="AH919" s="65">
        <v>0</v>
      </c>
      <c r="AI919" s="32">
        <v>93.8</v>
      </c>
      <c r="AJ919" s="32">
        <v>110.7</v>
      </c>
      <c r="AK919" s="33">
        <f t="shared" si="225"/>
        <v>0</v>
      </c>
      <c r="AL919" s="34">
        <v>0</v>
      </c>
      <c r="AM919" s="35">
        <v>158.5</v>
      </c>
      <c r="AN919" s="35">
        <v>181</v>
      </c>
      <c r="AO919" s="36">
        <f t="shared" si="226"/>
        <v>0</v>
      </c>
      <c r="AP919" s="37">
        <f t="shared" si="213"/>
        <v>0.99999999999999989</v>
      </c>
    </row>
    <row r="920" spans="1:42" ht="25" customHeight="1" x14ac:dyDescent="0.3">
      <c r="A920" s="71">
        <v>914</v>
      </c>
      <c r="B920" s="67" t="s">
        <v>211</v>
      </c>
      <c r="C920" s="58" t="s">
        <v>707</v>
      </c>
      <c r="D920" s="54">
        <v>153.99</v>
      </c>
      <c r="E920" s="54">
        <f t="shared" si="214"/>
        <v>133.90434782608696</v>
      </c>
      <c r="G920" s="54">
        <f t="shared" si="215"/>
        <v>113.81869565217391</v>
      </c>
      <c r="H920" s="53">
        <f t="shared" si="216"/>
        <v>1.2126485942614131</v>
      </c>
      <c r="I920" s="52">
        <f t="shared" si="217"/>
        <v>20.085652173913044</v>
      </c>
      <c r="J920" s="51">
        <f t="shared" si="218"/>
        <v>158.10773345718937</v>
      </c>
      <c r="L920" s="55">
        <f t="shared" si="219"/>
        <v>181.82389347576776</v>
      </c>
      <c r="M920" s="43">
        <f t="shared" si="220"/>
        <v>27.833893475767752</v>
      </c>
      <c r="N920" s="44">
        <f t="shared" si="221"/>
        <v>0.18075130512220111</v>
      </c>
      <c r="R920" s="62">
        <v>0.85</v>
      </c>
      <c r="S920" s="48">
        <v>15.587400000000001</v>
      </c>
      <c r="T920" s="48">
        <v>18.744399999999999</v>
      </c>
      <c r="U920" s="24">
        <f t="shared" si="222"/>
        <v>1.0221550739700014</v>
      </c>
      <c r="V920" s="63">
        <v>0</v>
      </c>
      <c r="W920" s="49">
        <v>74.7</v>
      </c>
      <c r="X920" s="49">
        <v>101.7</v>
      </c>
      <c r="Y920" s="41">
        <f t="shared" si="212"/>
        <v>0</v>
      </c>
      <c r="Z920" s="64">
        <v>0.06</v>
      </c>
      <c r="AA920" s="26">
        <v>93.1</v>
      </c>
      <c r="AB920" s="26">
        <v>115.1</v>
      </c>
      <c r="AC920" s="27">
        <f t="shared" si="223"/>
        <v>7.4178302900107407E-2</v>
      </c>
      <c r="AD920" s="28">
        <v>0.09</v>
      </c>
      <c r="AE920" s="29">
        <v>92</v>
      </c>
      <c r="AF920" s="29">
        <v>118.9</v>
      </c>
      <c r="AG920" s="30">
        <f t="shared" si="224"/>
        <v>0.11631521739130435</v>
      </c>
      <c r="AH920" s="65">
        <v>0</v>
      </c>
      <c r="AI920" s="32">
        <v>93.8</v>
      </c>
      <c r="AJ920" s="32">
        <v>110.7</v>
      </c>
      <c r="AK920" s="33">
        <f t="shared" si="225"/>
        <v>0</v>
      </c>
      <c r="AL920" s="34">
        <v>0</v>
      </c>
      <c r="AM920" s="35">
        <v>158.5</v>
      </c>
      <c r="AN920" s="35">
        <v>181</v>
      </c>
      <c r="AO920" s="36">
        <f t="shared" si="226"/>
        <v>0</v>
      </c>
      <c r="AP920" s="37">
        <f t="shared" si="213"/>
        <v>0.99999999999999989</v>
      </c>
    </row>
    <row r="921" spans="1:42" ht="25" customHeight="1" x14ac:dyDescent="0.3">
      <c r="A921" s="71">
        <v>915</v>
      </c>
      <c r="B921" s="67" t="s">
        <v>212</v>
      </c>
      <c r="C921" s="58" t="s">
        <v>707</v>
      </c>
      <c r="D921" s="54">
        <v>184.79</v>
      </c>
      <c r="E921" s="54">
        <f t="shared" si="214"/>
        <v>160.68695652173915</v>
      </c>
      <c r="G921" s="54">
        <f t="shared" si="215"/>
        <v>136.58391304347828</v>
      </c>
      <c r="H921" s="53">
        <f t="shared" si="216"/>
        <v>1.2126485942614131</v>
      </c>
      <c r="I921" s="52">
        <f t="shared" si="217"/>
        <v>24.103043478260872</v>
      </c>
      <c r="J921" s="51">
        <f t="shared" si="218"/>
        <v>189.73133362915789</v>
      </c>
      <c r="L921" s="55">
        <f t="shared" si="219"/>
        <v>218.19103367353156</v>
      </c>
      <c r="M921" s="43">
        <f t="shared" si="220"/>
        <v>33.401033673531572</v>
      </c>
      <c r="N921" s="44">
        <f t="shared" si="221"/>
        <v>0.18075130512220128</v>
      </c>
      <c r="R921" s="62">
        <v>0.85</v>
      </c>
      <c r="S921" s="48">
        <v>15.587400000000001</v>
      </c>
      <c r="T921" s="48">
        <v>18.744399999999999</v>
      </c>
      <c r="U921" s="24">
        <f t="shared" si="222"/>
        <v>1.0221550739700014</v>
      </c>
      <c r="V921" s="63">
        <v>0</v>
      </c>
      <c r="W921" s="49">
        <v>74.7</v>
      </c>
      <c r="X921" s="49">
        <v>101.7</v>
      </c>
      <c r="Y921" s="41">
        <f t="shared" si="212"/>
        <v>0</v>
      </c>
      <c r="Z921" s="64">
        <v>0.06</v>
      </c>
      <c r="AA921" s="26">
        <v>93.1</v>
      </c>
      <c r="AB921" s="26">
        <v>115.1</v>
      </c>
      <c r="AC921" s="27">
        <f t="shared" si="223"/>
        <v>7.4178302900107407E-2</v>
      </c>
      <c r="AD921" s="28">
        <v>0.09</v>
      </c>
      <c r="AE921" s="29">
        <v>92</v>
      </c>
      <c r="AF921" s="29">
        <v>118.9</v>
      </c>
      <c r="AG921" s="30">
        <f t="shared" si="224"/>
        <v>0.11631521739130435</v>
      </c>
      <c r="AH921" s="65">
        <v>0</v>
      </c>
      <c r="AI921" s="32">
        <v>93.8</v>
      </c>
      <c r="AJ921" s="32">
        <v>110.7</v>
      </c>
      <c r="AK921" s="33">
        <f t="shared" si="225"/>
        <v>0</v>
      </c>
      <c r="AL921" s="34">
        <v>0</v>
      </c>
      <c r="AM921" s="35">
        <v>158.5</v>
      </c>
      <c r="AN921" s="35">
        <v>181</v>
      </c>
      <c r="AO921" s="36">
        <f t="shared" si="226"/>
        <v>0</v>
      </c>
      <c r="AP921" s="37">
        <f t="shared" si="213"/>
        <v>0.99999999999999989</v>
      </c>
    </row>
    <row r="922" spans="1:42" ht="25" customHeight="1" x14ac:dyDescent="0.3">
      <c r="A922" s="71">
        <v>916</v>
      </c>
      <c r="B922" s="67" t="s">
        <v>213</v>
      </c>
      <c r="C922" s="58" t="s">
        <v>707</v>
      </c>
      <c r="D922" s="54">
        <v>656.01</v>
      </c>
      <c r="E922" s="54">
        <f t="shared" si="214"/>
        <v>570.4434782608696</v>
      </c>
      <c r="G922" s="54">
        <f t="shared" si="215"/>
        <v>484.87695652173915</v>
      </c>
      <c r="H922" s="53">
        <f t="shared" si="216"/>
        <v>1.2126485942614131</v>
      </c>
      <c r="I922" s="52">
        <f t="shared" si="217"/>
        <v>85.566521739130437</v>
      </c>
      <c r="J922" s="51">
        <f t="shared" si="218"/>
        <v>673.5518814549697</v>
      </c>
      <c r="L922" s="55">
        <f t="shared" si="219"/>
        <v>774.58466367321512</v>
      </c>
      <c r="M922" s="43">
        <f t="shared" si="220"/>
        <v>118.57466367321513</v>
      </c>
      <c r="N922" s="44">
        <f t="shared" si="221"/>
        <v>0.18075130512220108</v>
      </c>
      <c r="R922" s="62">
        <v>0.85</v>
      </c>
      <c r="S922" s="48">
        <v>15.587400000000001</v>
      </c>
      <c r="T922" s="48">
        <v>18.744399999999999</v>
      </c>
      <c r="U922" s="24">
        <f t="shared" si="222"/>
        <v>1.0221550739700014</v>
      </c>
      <c r="V922" s="63">
        <v>0</v>
      </c>
      <c r="W922" s="49">
        <v>74.7</v>
      </c>
      <c r="X922" s="49">
        <v>101.7</v>
      </c>
      <c r="Y922" s="41">
        <f t="shared" si="212"/>
        <v>0</v>
      </c>
      <c r="Z922" s="64">
        <v>0.06</v>
      </c>
      <c r="AA922" s="26">
        <v>93.1</v>
      </c>
      <c r="AB922" s="26">
        <v>115.1</v>
      </c>
      <c r="AC922" s="27">
        <f t="shared" si="223"/>
        <v>7.4178302900107407E-2</v>
      </c>
      <c r="AD922" s="28">
        <v>0.09</v>
      </c>
      <c r="AE922" s="29">
        <v>92</v>
      </c>
      <c r="AF922" s="29">
        <v>118.9</v>
      </c>
      <c r="AG922" s="30">
        <f t="shared" si="224"/>
        <v>0.11631521739130435</v>
      </c>
      <c r="AH922" s="65">
        <v>0</v>
      </c>
      <c r="AI922" s="32">
        <v>93.8</v>
      </c>
      <c r="AJ922" s="32">
        <v>110.7</v>
      </c>
      <c r="AK922" s="33">
        <f t="shared" si="225"/>
        <v>0</v>
      </c>
      <c r="AL922" s="34">
        <v>0</v>
      </c>
      <c r="AM922" s="35">
        <v>158.5</v>
      </c>
      <c r="AN922" s="35">
        <v>181</v>
      </c>
      <c r="AO922" s="36">
        <f t="shared" si="226"/>
        <v>0</v>
      </c>
      <c r="AP922" s="37">
        <f t="shared" si="213"/>
        <v>0.99999999999999989</v>
      </c>
    </row>
    <row r="923" spans="1:42" ht="25" customHeight="1" x14ac:dyDescent="0.3">
      <c r="A923" s="71">
        <v>917</v>
      </c>
      <c r="B923" s="67" t="s">
        <v>214</v>
      </c>
      <c r="C923" s="58" t="s">
        <v>707</v>
      </c>
      <c r="D923" s="54">
        <v>656.01</v>
      </c>
      <c r="E923" s="54">
        <f t="shared" si="214"/>
        <v>570.4434782608696</v>
      </c>
      <c r="G923" s="54">
        <f t="shared" si="215"/>
        <v>484.87695652173915</v>
      </c>
      <c r="H923" s="53">
        <f t="shared" si="216"/>
        <v>1.2126485942614131</v>
      </c>
      <c r="I923" s="52">
        <f t="shared" si="217"/>
        <v>85.566521739130437</v>
      </c>
      <c r="J923" s="51">
        <f t="shared" si="218"/>
        <v>673.5518814549697</v>
      </c>
      <c r="L923" s="55">
        <f t="shared" si="219"/>
        <v>774.58466367321512</v>
      </c>
      <c r="M923" s="43">
        <f t="shared" si="220"/>
        <v>118.57466367321513</v>
      </c>
      <c r="N923" s="44">
        <f t="shared" si="221"/>
        <v>0.18075130512220108</v>
      </c>
      <c r="R923" s="62">
        <v>0.85</v>
      </c>
      <c r="S923" s="48">
        <v>15.587400000000001</v>
      </c>
      <c r="T923" s="48">
        <v>18.744399999999999</v>
      </c>
      <c r="U923" s="24">
        <f t="shared" si="222"/>
        <v>1.0221550739700014</v>
      </c>
      <c r="V923" s="63">
        <v>0</v>
      </c>
      <c r="W923" s="49">
        <v>74.7</v>
      </c>
      <c r="X923" s="49">
        <v>101.7</v>
      </c>
      <c r="Y923" s="41">
        <f t="shared" si="212"/>
        <v>0</v>
      </c>
      <c r="Z923" s="64">
        <v>0.06</v>
      </c>
      <c r="AA923" s="26">
        <v>93.1</v>
      </c>
      <c r="AB923" s="26">
        <v>115.1</v>
      </c>
      <c r="AC923" s="27">
        <f t="shared" si="223"/>
        <v>7.4178302900107407E-2</v>
      </c>
      <c r="AD923" s="28">
        <v>0.09</v>
      </c>
      <c r="AE923" s="29">
        <v>92</v>
      </c>
      <c r="AF923" s="29">
        <v>118.9</v>
      </c>
      <c r="AG923" s="30">
        <f t="shared" si="224"/>
        <v>0.11631521739130435</v>
      </c>
      <c r="AH923" s="65">
        <v>0</v>
      </c>
      <c r="AI923" s="32">
        <v>93.8</v>
      </c>
      <c r="AJ923" s="32">
        <v>110.7</v>
      </c>
      <c r="AK923" s="33">
        <f t="shared" si="225"/>
        <v>0</v>
      </c>
      <c r="AL923" s="34">
        <v>0</v>
      </c>
      <c r="AM923" s="35">
        <v>158.5</v>
      </c>
      <c r="AN923" s="35">
        <v>181</v>
      </c>
      <c r="AO923" s="36">
        <f t="shared" si="226"/>
        <v>0</v>
      </c>
      <c r="AP923" s="37">
        <f t="shared" si="213"/>
        <v>0.99999999999999989</v>
      </c>
    </row>
    <row r="924" spans="1:42" ht="25" customHeight="1" x14ac:dyDescent="0.3">
      <c r="A924" s="71">
        <v>918</v>
      </c>
      <c r="B924" s="67" t="s">
        <v>215</v>
      </c>
      <c r="C924" s="58" t="s">
        <v>707</v>
      </c>
      <c r="D924" s="54">
        <v>615.95000000000005</v>
      </c>
      <c r="E924" s="54">
        <f t="shared" si="214"/>
        <v>535.60869565217399</v>
      </c>
      <c r="G924" s="54">
        <f t="shared" si="215"/>
        <v>455.26739130434788</v>
      </c>
      <c r="H924" s="53">
        <f t="shared" si="216"/>
        <v>1.2126485942614131</v>
      </c>
      <c r="I924" s="52">
        <f t="shared" si="217"/>
        <v>80.341304347826096</v>
      </c>
      <c r="J924" s="51">
        <f t="shared" si="218"/>
        <v>632.42066642610416</v>
      </c>
      <c r="L924" s="55">
        <f t="shared" si="219"/>
        <v>727.28376639001976</v>
      </c>
      <c r="M924" s="43">
        <f t="shared" si="220"/>
        <v>111.33376639001972</v>
      </c>
      <c r="N924" s="44">
        <f t="shared" si="221"/>
        <v>0.180751305122201</v>
      </c>
      <c r="R924" s="62">
        <v>0.85</v>
      </c>
      <c r="S924" s="48">
        <v>15.587400000000001</v>
      </c>
      <c r="T924" s="48">
        <v>18.744399999999999</v>
      </c>
      <c r="U924" s="24">
        <f t="shared" si="222"/>
        <v>1.0221550739700014</v>
      </c>
      <c r="V924" s="63">
        <v>0</v>
      </c>
      <c r="W924" s="49">
        <v>74.7</v>
      </c>
      <c r="X924" s="49">
        <v>101.7</v>
      </c>
      <c r="Y924" s="41">
        <f t="shared" si="212"/>
        <v>0</v>
      </c>
      <c r="Z924" s="64">
        <v>0.06</v>
      </c>
      <c r="AA924" s="26">
        <v>93.1</v>
      </c>
      <c r="AB924" s="26">
        <v>115.1</v>
      </c>
      <c r="AC924" s="27">
        <f t="shared" si="223"/>
        <v>7.4178302900107407E-2</v>
      </c>
      <c r="AD924" s="28">
        <v>0.09</v>
      </c>
      <c r="AE924" s="29">
        <v>92</v>
      </c>
      <c r="AF924" s="29">
        <v>118.9</v>
      </c>
      <c r="AG924" s="30">
        <f t="shared" si="224"/>
        <v>0.11631521739130435</v>
      </c>
      <c r="AH924" s="65">
        <v>0</v>
      </c>
      <c r="AI924" s="32">
        <v>93.8</v>
      </c>
      <c r="AJ924" s="32">
        <v>110.7</v>
      </c>
      <c r="AK924" s="33">
        <f t="shared" si="225"/>
        <v>0</v>
      </c>
      <c r="AL924" s="34">
        <v>0</v>
      </c>
      <c r="AM924" s="35">
        <v>158.5</v>
      </c>
      <c r="AN924" s="35">
        <v>181</v>
      </c>
      <c r="AO924" s="36">
        <f t="shared" si="226"/>
        <v>0</v>
      </c>
      <c r="AP924" s="37">
        <f t="shared" si="213"/>
        <v>0.99999999999999989</v>
      </c>
    </row>
    <row r="925" spans="1:42" ht="25" customHeight="1" x14ac:dyDescent="0.3">
      <c r="A925" s="71">
        <v>919</v>
      </c>
      <c r="B925" s="67" t="s">
        <v>216</v>
      </c>
      <c r="C925" s="58" t="s">
        <v>707</v>
      </c>
      <c r="D925" s="54">
        <v>769.94</v>
      </c>
      <c r="E925" s="54">
        <f t="shared" si="214"/>
        <v>669.51304347826101</v>
      </c>
      <c r="G925" s="54">
        <f t="shared" si="215"/>
        <v>569.08608695652185</v>
      </c>
      <c r="H925" s="53">
        <f t="shared" si="216"/>
        <v>1.2126485942614131</v>
      </c>
      <c r="I925" s="52">
        <f t="shared" si="217"/>
        <v>100.42695652173914</v>
      </c>
      <c r="J925" s="51">
        <f t="shared" si="218"/>
        <v>790.52839988329367</v>
      </c>
      <c r="L925" s="55">
        <f t="shared" si="219"/>
        <v>909.1076598657877</v>
      </c>
      <c r="M925" s="43">
        <f t="shared" si="220"/>
        <v>139.16765986578764</v>
      </c>
      <c r="N925" s="44">
        <f t="shared" si="221"/>
        <v>0.18075130512220125</v>
      </c>
      <c r="R925" s="62">
        <v>0.85</v>
      </c>
      <c r="S925" s="48">
        <v>15.587400000000001</v>
      </c>
      <c r="T925" s="48">
        <v>18.744399999999999</v>
      </c>
      <c r="U925" s="24">
        <f t="shared" si="222"/>
        <v>1.0221550739700014</v>
      </c>
      <c r="V925" s="63">
        <v>0</v>
      </c>
      <c r="W925" s="49">
        <v>74.7</v>
      </c>
      <c r="X925" s="49">
        <v>101.7</v>
      </c>
      <c r="Y925" s="41">
        <f t="shared" si="212"/>
        <v>0</v>
      </c>
      <c r="Z925" s="64">
        <v>0.06</v>
      </c>
      <c r="AA925" s="26">
        <v>93.1</v>
      </c>
      <c r="AB925" s="26">
        <v>115.1</v>
      </c>
      <c r="AC925" s="27">
        <f t="shared" si="223"/>
        <v>7.4178302900107407E-2</v>
      </c>
      <c r="AD925" s="28">
        <v>0.09</v>
      </c>
      <c r="AE925" s="29">
        <v>92</v>
      </c>
      <c r="AF925" s="29">
        <v>118.9</v>
      </c>
      <c r="AG925" s="30">
        <f t="shared" si="224"/>
        <v>0.11631521739130435</v>
      </c>
      <c r="AH925" s="65">
        <v>0</v>
      </c>
      <c r="AI925" s="32">
        <v>93.8</v>
      </c>
      <c r="AJ925" s="32">
        <v>110.7</v>
      </c>
      <c r="AK925" s="33">
        <f t="shared" si="225"/>
        <v>0</v>
      </c>
      <c r="AL925" s="34">
        <v>0</v>
      </c>
      <c r="AM925" s="35">
        <v>158.5</v>
      </c>
      <c r="AN925" s="35">
        <v>181</v>
      </c>
      <c r="AO925" s="36">
        <f t="shared" si="226"/>
        <v>0</v>
      </c>
      <c r="AP925" s="37">
        <f t="shared" si="213"/>
        <v>0.99999999999999989</v>
      </c>
    </row>
    <row r="926" spans="1:42" ht="25" customHeight="1" x14ac:dyDescent="0.3">
      <c r="A926" s="71">
        <v>920</v>
      </c>
      <c r="B926" s="67" t="s">
        <v>217</v>
      </c>
      <c r="C926" s="58" t="s">
        <v>707</v>
      </c>
      <c r="D926" s="54">
        <v>6159.54</v>
      </c>
      <c r="E926" s="54">
        <f t="shared" si="214"/>
        <v>5356.1217391304353</v>
      </c>
      <c r="G926" s="54">
        <f t="shared" si="215"/>
        <v>4552.7034782608698</v>
      </c>
      <c r="H926" s="53">
        <f t="shared" si="216"/>
        <v>1.2126485942614131</v>
      </c>
      <c r="I926" s="52">
        <f t="shared" si="217"/>
        <v>803.4182608695653</v>
      </c>
      <c r="J926" s="51">
        <f t="shared" si="218"/>
        <v>6324.2477338716553</v>
      </c>
      <c r="L926" s="55">
        <f t="shared" si="219"/>
        <v>7272.8848939524032</v>
      </c>
      <c r="M926" s="43">
        <f t="shared" si="220"/>
        <v>1113.3448939524033</v>
      </c>
      <c r="N926" s="44">
        <f t="shared" si="221"/>
        <v>0.18075130512220122</v>
      </c>
      <c r="R926" s="62">
        <v>0.85</v>
      </c>
      <c r="S926" s="48">
        <v>15.587400000000001</v>
      </c>
      <c r="T926" s="48">
        <v>18.744399999999999</v>
      </c>
      <c r="U926" s="24">
        <f t="shared" si="222"/>
        <v>1.0221550739700014</v>
      </c>
      <c r="V926" s="63">
        <v>0</v>
      </c>
      <c r="W926" s="49">
        <v>74.7</v>
      </c>
      <c r="X926" s="49">
        <v>101.7</v>
      </c>
      <c r="Y926" s="41">
        <f t="shared" si="212"/>
        <v>0</v>
      </c>
      <c r="Z926" s="64">
        <v>0.06</v>
      </c>
      <c r="AA926" s="26">
        <v>93.1</v>
      </c>
      <c r="AB926" s="26">
        <v>115.1</v>
      </c>
      <c r="AC926" s="27">
        <f t="shared" si="223"/>
        <v>7.4178302900107407E-2</v>
      </c>
      <c r="AD926" s="28">
        <v>0.09</v>
      </c>
      <c r="AE926" s="29">
        <v>92</v>
      </c>
      <c r="AF926" s="29">
        <v>118.9</v>
      </c>
      <c r="AG926" s="30">
        <f t="shared" si="224"/>
        <v>0.11631521739130435</v>
      </c>
      <c r="AH926" s="65">
        <v>0</v>
      </c>
      <c r="AI926" s="32">
        <v>93.8</v>
      </c>
      <c r="AJ926" s="32">
        <v>110.7</v>
      </c>
      <c r="AK926" s="33">
        <f t="shared" si="225"/>
        <v>0</v>
      </c>
      <c r="AL926" s="34">
        <v>0</v>
      </c>
      <c r="AM926" s="35">
        <v>158.5</v>
      </c>
      <c r="AN926" s="35">
        <v>181</v>
      </c>
      <c r="AO926" s="36">
        <f t="shared" si="226"/>
        <v>0</v>
      </c>
      <c r="AP926" s="37">
        <f t="shared" si="213"/>
        <v>0.99999999999999989</v>
      </c>
    </row>
    <row r="927" spans="1:42" ht="25" customHeight="1" x14ac:dyDescent="0.3">
      <c r="A927" s="71">
        <v>921</v>
      </c>
      <c r="B927" s="67" t="s">
        <v>218</v>
      </c>
      <c r="C927" s="58" t="s">
        <v>707</v>
      </c>
      <c r="D927" s="54">
        <v>879.94</v>
      </c>
      <c r="E927" s="54">
        <f t="shared" si="214"/>
        <v>765.16521739130451</v>
      </c>
      <c r="G927" s="54">
        <f t="shared" si="215"/>
        <v>650.39043478260885</v>
      </c>
      <c r="H927" s="53">
        <f t="shared" si="216"/>
        <v>1.2126485942614131</v>
      </c>
      <c r="I927" s="52">
        <f t="shared" si="217"/>
        <v>114.77478260869567</v>
      </c>
      <c r="J927" s="51">
        <f t="shared" si="218"/>
        <v>903.46982906889559</v>
      </c>
      <c r="L927" s="55">
        <f t="shared" si="219"/>
        <v>1038.9903034292299</v>
      </c>
      <c r="M927" s="43">
        <f t="shared" si="220"/>
        <v>159.05030342922987</v>
      </c>
      <c r="N927" s="44">
        <f t="shared" si="221"/>
        <v>0.18075130512220136</v>
      </c>
      <c r="R927" s="62">
        <v>0.85</v>
      </c>
      <c r="S927" s="48">
        <v>15.587400000000001</v>
      </c>
      <c r="T927" s="48">
        <v>18.744399999999999</v>
      </c>
      <c r="U927" s="24">
        <f t="shared" si="222"/>
        <v>1.0221550739700014</v>
      </c>
      <c r="V927" s="63">
        <v>0</v>
      </c>
      <c r="W927" s="49">
        <v>74.7</v>
      </c>
      <c r="X927" s="49">
        <v>101.7</v>
      </c>
      <c r="Y927" s="41">
        <f t="shared" si="212"/>
        <v>0</v>
      </c>
      <c r="Z927" s="64">
        <v>0.06</v>
      </c>
      <c r="AA927" s="26">
        <v>93.1</v>
      </c>
      <c r="AB927" s="26">
        <v>115.1</v>
      </c>
      <c r="AC927" s="27">
        <f t="shared" si="223"/>
        <v>7.4178302900107407E-2</v>
      </c>
      <c r="AD927" s="28">
        <v>0.09</v>
      </c>
      <c r="AE927" s="29">
        <v>92</v>
      </c>
      <c r="AF927" s="29">
        <v>118.9</v>
      </c>
      <c r="AG927" s="30">
        <f t="shared" si="224"/>
        <v>0.11631521739130435</v>
      </c>
      <c r="AH927" s="65">
        <v>0</v>
      </c>
      <c r="AI927" s="32">
        <v>93.8</v>
      </c>
      <c r="AJ927" s="32">
        <v>110.7</v>
      </c>
      <c r="AK927" s="33">
        <f t="shared" si="225"/>
        <v>0</v>
      </c>
      <c r="AL927" s="34">
        <v>0</v>
      </c>
      <c r="AM927" s="35">
        <v>158.5</v>
      </c>
      <c r="AN927" s="35">
        <v>181</v>
      </c>
      <c r="AO927" s="36">
        <f t="shared" si="226"/>
        <v>0</v>
      </c>
      <c r="AP927" s="37">
        <f t="shared" si="213"/>
        <v>0.99999999999999989</v>
      </c>
    </row>
    <row r="928" spans="1:42" ht="25" customHeight="1" x14ac:dyDescent="0.3">
      <c r="A928" s="71">
        <v>922</v>
      </c>
      <c r="B928" s="67" t="s">
        <v>219</v>
      </c>
      <c r="C928" s="58" t="s">
        <v>707</v>
      </c>
      <c r="D928" s="54">
        <v>3519.74</v>
      </c>
      <c r="E928" s="54">
        <f t="shared" si="214"/>
        <v>3060.6434782608694</v>
      </c>
      <c r="G928" s="54">
        <f t="shared" si="215"/>
        <v>2601.546956521739</v>
      </c>
      <c r="H928" s="53">
        <f t="shared" si="216"/>
        <v>1.2126485942614131</v>
      </c>
      <c r="I928" s="52">
        <f t="shared" si="217"/>
        <v>459.09652173913042</v>
      </c>
      <c r="J928" s="51">
        <f t="shared" si="218"/>
        <v>3613.8587814702751</v>
      </c>
      <c r="L928" s="55">
        <f t="shared" si="219"/>
        <v>4155.9375986908162</v>
      </c>
      <c r="M928" s="43">
        <f t="shared" si="220"/>
        <v>636.19759869081645</v>
      </c>
      <c r="N928" s="44">
        <f t="shared" si="221"/>
        <v>0.18075130512220122</v>
      </c>
      <c r="R928" s="62">
        <v>0.85</v>
      </c>
      <c r="S928" s="48">
        <v>15.587400000000001</v>
      </c>
      <c r="T928" s="48">
        <v>18.744399999999999</v>
      </c>
      <c r="U928" s="24">
        <f t="shared" si="222"/>
        <v>1.0221550739700014</v>
      </c>
      <c r="V928" s="63">
        <v>0</v>
      </c>
      <c r="W928" s="49">
        <v>74.7</v>
      </c>
      <c r="X928" s="49">
        <v>101.7</v>
      </c>
      <c r="Y928" s="41">
        <f t="shared" si="212"/>
        <v>0</v>
      </c>
      <c r="Z928" s="64">
        <v>0.06</v>
      </c>
      <c r="AA928" s="26">
        <v>93.1</v>
      </c>
      <c r="AB928" s="26">
        <v>115.1</v>
      </c>
      <c r="AC928" s="27">
        <f t="shared" si="223"/>
        <v>7.4178302900107407E-2</v>
      </c>
      <c r="AD928" s="28">
        <v>0.09</v>
      </c>
      <c r="AE928" s="29">
        <v>92</v>
      </c>
      <c r="AF928" s="29">
        <v>118.9</v>
      </c>
      <c r="AG928" s="30">
        <f t="shared" si="224"/>
        <v>0.11631521739130435</v>
      </c>
      <c r="AH928" s="65">
        <v>0</v>
      </c>
      <c r="AI928" s="32">
        <v>93.8</v>
      </c>
      <c r="AJ928" s="32">
        <v>110.7</v>
      </c>
      <c r="AK928" s="33">
        <f t="shared" si="225"/>
        <v>0</v>
      </c>
      <c r="AL928" s="34">
        <v>0</v>
      </c>
      <c r="AM928" s="35">
        <v>158.5</v>
      </c>
      <c r="AN928" s="35">
        <v>181</v>
      </c>
      <c r="AO928" s="36">
        <f t="shared" si="226"/>
        <v>0</v>
      </c>
      <c r="AP928" s="37">
        <f t="shared" si="213"/>
        <v>0.99999999999999989</v>
      </c>
    </row>
    <row r="929" spans="1:42" ht="25" customHeight="1" x14ac:dyDescent="0.3">
      <c r="A929" s="71">
        <v>923</v>
      </c>
      <c r="B929" s="67" t="s">
        <v>220</v>
      </c>
      <c r="C929" s="58" t="s">
        <v>707</v>
      </c>
      <c r="D929" s="54">
        <v>1759.86</v>
      </c>
      <c r="E929" s="54">
        <f t="shared" si="214"/>
        <v>1530.3130434782609</v>
      </c>
      <c r="G929" s="54">
        <f t="shared" si="215"/>
        <v>1300.7660869565218</v>
      </c>
      <c r="H929" s="53">
        <f t="shared" si="216"/>
        <v>1.2126485942614131</v>
      </c>
      <c r="I929" s="52">
        <f t="shared" si="217"/>
        <v>229.54695652173913</v>
      </c>
      <c r="J929" s="51">
        <f t="shared" si="218"/>
        <v>1806.9191233324843</v>
      </c>
      <c r="L929" s="55">
        <f t="shared" si="219"/>
        <v>2077.9569918323568</v>
      </c>
      <c r="M929" s="43">
        <f t="shared" si="220"/>
        <v>318.09699183235693</v>
      </c>
      <c r="N929" s="44">
        <f t="shared" si="221"/>
        <v>0.18075130512220117</v>
      </c>
      <c r="R929" s="62">
        <v>0.85</v>
      </c>
      <c r="S929" s="48">
        <v>15.587400000000001</v>
      </c>
      <c r="T929" s="48">
        <v>18.744399999999999</v>
      </c>
      <c r="U929" s="24">
        <f t="shared" si="222"/>
        <v>1.0221550739700014</v>
      </c>
      <c r="V929" s="63">
        <v>0</v>
      </c>
      <c r="W929" s="49">
        <v>74.7</v>
      </c>
      <c r="X929" s="49">
        <v>101.7</v>
      </c>
      <c r="Y929" s="41">
        <f t="shared" si="212"/>
        <v>0</v>
      </c>
      <c r="Z929" s="64">
        <v>0.06</v>
      </c>
      <c r="AA929" s="26">
        <v>93.1</v>
      </c>
      <c r="AB929" s="26">
        <v>115.1</v>
      </c>
      <c r="AC929" s="27">
        <f t="shared" si="223"/>
        <v>7.4178302900107407E-2</v>
      </c>
      <c r="AD929" s="28">
        <v>0.09</v>
      </c>
      <c r="AE929" s="29">
        <v>92</v>
      </c>
      <c r="AF929" s="29">
        <v>118.9</v>
      </c>
      <c r="AG929" s="30">
        <f t="shared" si="224"/>
        <v>0.11631521739130435</v>
      </c>
      <c r="AH929" s="65">
        <v>0</v>
      </c>
      <c r="AI929" s="32">
        <v>93.8</v>
      </c>
      <c r="AJ929" s="32">
        <v>110.7</v>
      </c>
      <c r="AK929" s="33">
        <f t="shared" si="225"/>
        <v>0</v>
      </c>
      <c r="AL929" s="34">
        <v>0</v>
      </c>
      <c r="AM929" s="35">
        <v>158.5</v>
      </c>
      <c r="AN929" s="35">
        <v>181</v>
      </c>
      <c r="AO929" s="36">
        <f t="shared" si="226"/>
        <v>0</v>
      </c>
      <c r="AP929" s="37">
        <f t="shared" si="213"/>
        <v>0.99999999999999989</v>
      </c>
    </row>
    <row r="930" spans="1:42" ht="25" customHeight="1" x14ac:dyDescent="0.3">
      <c r="A930" s="71">
        <v>924</v>
      </c>
      <c r="B930" s="19" t="s">
        <v>663</v>
      </c>
      <c r="C930" s="58" t="s">
        <v>707</v>
      </c>
      <c r="D930" s="54">
        <v>121246.06</v>
      </c>
      <c r="E930" s="54">
        <f t="shared" si="214"/>
        <v>105431.35652173913</v>
      </c>
      <c r="G930" s="54">
        <f t="shared" si="215"/>
        <v>89616.653043478262</v>
      </c>
      <c r="H930" s="53">
        <f t="shared" si="216"/>
        <v>1.2126485942614131</v>
      </c>
      <c r="I930" s="52">
        <f t="shared" si="217"/>
        <v>15814.703478260868</v>
      </c>
      <c r="J930" s="51">
        <f t="shared" si="218"/>
        <v>124488.21181384758</v>
      </c>
      <c r="L930" s="55">
        <f t="shared" si="219"/>
        <v>143161.44358592472</v>
      </c>
      <c r="M930" s="43">
        <f t="shared" si="220"/>
        <v>21915.383585924719</v>
      </c>
      <c r="N930" s="44">
        <f t="shared" si="221"/>
        <v>0.18075130512220125</v>
      </c>
      <c r="R930" s="62">
        <v>0.85</v>
      </c>
      <c r="S930" s="48">
        <v>15.587400000000001</v>
      </c>
      <c r="T930" s="48">
        <v>18.744399999999999</v>
      </c>
      <c r="U930" s="24">
        <f t="shared" si="222"/>
        <v>1.0221550739700014</v>
      </c>
      <c r="V930" s="63">
        <v>0</v>
      </c>
      <c r="W930" s="49">
        <v>74.7</v>
      </c>
      <c r="X930" s="49">
        <v>101.7</v>
      </c>
      <c r="Y930" s="41">
        <f t="shared" si="212"/>
        <v>0</v>
      </c>
      <c r="Z930" s="64">
        <v>0.06</v>
      </c>
      <c r="AA930" s="26">
        <v>93.1</v>
      </c>
      <c r="AB930" s="26">
        <v>115.1</v>
      </c>
      <c r="AC930" s="27">
        <f t="shared" si="223"/>
        <v>7.4178302900107407E-2</v>
      </c>
      <c r="AD930" s="28">
        <v>0.09</v>
      </c>
      <c r="AE930" s="29">
        <v>92</v>
      </c>
      <c r="AF930" s="29">
        <v>118.9</v>
      </c>
      <c r="AG930" s="30">
        <f t="shared" si="224"/>
        <v>0.11631521739130435</v>
      </c>
      <c r="AH930" s="65">
        <v>0</v>
      </c>
      <c r="AI930" s="32">
        <v>93.8</v>
      </c>
      <c r="AJ930" s="32">
        <v>110.7</v>
      </c>
      <c r="AK930" s="33">
        <f t="shared" si="225"/>
        <v>0</v>
      </c>
      <c r="AL930" s="34">
        <v>0</v>
      </c>
      <c r="AM930" s="35">
        <v>158.5</v>
      </c>
      <c r="AN930" s="35">
        <v>181</v>
      </c>
      <c r="AO930" s="36">
        <f t="shared" si="226"/>
        <v>0</v>
      </c>
      <c r="AP930" s="37">
        <f t="shared" si="213"/>
        <v>0.99999999999999989</v>
      </c>
    </row>
    <row r="931" spans="1:42" ht="25" customHeight="1" x14ac:dyDescent="0.3">
      <c r="A931" s="71">
        <v>925</v>
      </c>
      <c r="B931" s="67" t="s">
        <v>664</v>
      </c>
      <c r="C931" s="58" t="s">
        <v>707</v>
      </c>
      <c r="D931" s="54">
        <v>4881.8</v>
      </c>
      <c r="E931" s="54">
        <f t="shared" si="214"/>
        <v>4245.04347826087</v>
      </c>
      <c r="G931" s="54">
        <f t="shared" si="215"/>
        <v>3608.2869565217393</v>
      </c>
      <c r="H931" s="53">
        <f t="shared" si="216"/>
        <v>1.2126485942614131</v>
      </c>
      <c r="I931" s="52">
        <f t="shared" si="217"/>
        <v>636.75652173913045</v>
      </c>
      <c r="J931" s="51">
        <f t="shared" si="218"/>
        <v>5012.3406272570101</v>
      </c>
      <c r="L931" s="55">
        <f t="shared" si="219"/>
        <v>5764.1917213455608</v>
      </c>
      <c r="M931" s="43">
        <f t="shared" si="220"/>
        <v>882.39172134556065</v>
      </c>
      <c r="N931" s="44">
        <f t="shared" si="221"/>
        <v>0.18075130512220094</v>
      </c>
      <c r="R931" s="62">
        <v>0.85</v>
      </c>
      <c r="S931" s="48">
        <v>15.587400000000001</v>
      </c>
      <c r="T931" s="48">
        <v>18.744399999999999</v>
      </c>
      <c r="U931" s="24">
        <f t="shared" si="222"/>
        <v>1.0221550739700014</v>
      </c>
      <c r="V931" s="63">
        <v>0</v>
      </c>
      <c r="W931" s="49">
        <v>74.7</v>
      </c>
      <c r="X931" s="49">
        <v>101.7</v>
      </c>
      <c r="Y931" s="41">
        <f t="shared" si="212"/>
        <v>0</v>
      </c>
      <c r="Z931" s="64">
        <v>0.06</v>
      </c>
      <c r="AA931" s="26">
        <v>93.1</v>
      </c>
      <c r="AB931" s="26">
        <v>115.1</v>
      </c>
      <c r="AC931" s="27">
        <f t="shared" si="223"/>
        <v>7.4178302900107407E-2</v>
      </c>
      <c r="AD931" s="28">
        <v>0.09</v>
      </c>
      <c r="AE931" s="29">
        <v>92</v>
      </c>
      <c r="AF931" s="29">
        <v>118.9</v>
      </c>
      <c r="AG931" s="30">
        <f t="shared" si="224"/>
        <v>0.11631521739130435</v>
      </c>
      <c r="AH931" s="65">
        <v>0</v>
      </c>
      <c r="AI931" s="32">
        <v>93.8</v>
      </c>
      <c r="AJ931" s="32">
        <v>110.7</v>
      </c>
      <c r="AK931" s="33">
        <f t="shared" si="225"/>
        <v>0</v>
      </c>
      <c r="AL931" s="34">
        <v>0</v>
      </c>
      <c r="AM931" s="35">
        <v>158.5</v>
      </c>
      <c r="AN931" s="35">
        <v>181</v>
      </c>
      <c r="AO931" s="36">
        <f t="shared" si="226"/>
        <v>0</v>
      </c>
      <c r="AP931" s="37">
        <f t="shared" si="213"/>
        <v>0.99999999999999989</v>
      </c>
    </row>
    <row r="932" spans="1:42" ht="25" customHeight="1" x14ac:dyDescent="0.3">
      <c r="A932" s="71">
        <v>926</v>
      </c>
      <c r="B932" s="67" t="s">
        <v>665</v>
      </c>
      <c r="C932" s="58" t="s">
        <v>707</v>
      </c>
      <c r="D932" s="54">
        <v>1252.45</v>
      </c>
      <c r="E932" s="54">
        <f t="shared" si="214"/>
        <v>1089.0869565217392</v>
      </c>
      <c r="G932" s="54">
        <f t="shared" si="215"/>
        <v>925.72391304347832</v>
      </c>
      <c r="H932" s="53">
        <f t="shared" si="216"/>
        <v>1.2126485942614131</v>
      </c>
      <c r="I932" s="52">
        <f t="shared" si="217"/>
        <v>163.36304347826089</v>
      </c>
      <c r="J932" s="51">
        <f t="shared" si="218"/>
        <v>1285.9408453046094</v>
      </c>
      <c r="L932" s="55">
        <f t="shared" si="219"/>
        <v>1478.8319721003006</v>
      </c>
      <c r="M932" s="43">
        <f t="shared" si="220"/>
        <v>226.38197210030057</v>
      </c>
      <c r="N932" s="44">
        <f t="shared" si="221"/>
        <v>0.18075130512220094</v>
      </c>
      <c r="R932" s="62">
        <v>0.85</v>
      </c>
      <c r="S932" s="48">
        <v>15.587400000000001</v>
      </c>
      <c r="T932" s="48">
        <v>18.744399999999999</v>
      </c>
      <c r="U932" s="24">
        <f t="shared" si="222"/>
        <v>1.0221550739700014</v>
      </c>
      <c r="V932" s="63">
        <v>0</v>
      </c>
      <c r="W932" s="49">
        <v>74.7</v>
      </c>
      <c r="X932" s="49">
        <v>101.7</v>
      </c>
      <c r="Y932" s="41">
        <f t="shared" si="212"/>
        <v>0</v>
      </c>
      <c r="Z932" s="64">
        <v>0.06</v>
      </c>
      <c r="AA932" s="26">
        <v>93.1</v>
      </c>
      <c r="AB932" s="26">
        <v>115.1</v>
      </c>
      <c r="AC932" s="27">
        <f t="shared" si="223"/>
        <v>7.4178302900107407E-2</v>
      </c>
      <c r="AD932" s="28">
        <v>0.09</v>
      </c>
      <c r="AE932" s="29">
        <v>92</v>
      </c>
      <c r="AF932" s="29">
        <v>118.9</v>
      </c>
      <c r="AG932" s="30">
        <f t="shared" si="224"/>
        <v>0.11631521739130435</v>
      </c>
      <c r="AH932" s="65">
        <v>0</v>
      </c>
      <c r="AI932" s="32">
        <v>93.8</v>
      </c>
      <c r="AJ932" s="32">
        <v>110.7</v>
      </c>
      <c r="AK932" s="33">
        <f t="shared" si="225"/>
        <v>0</v>
      </c>
      <c r="AL932" s="34">
        <v>0</v>
      </c>
      <c r="AM932" s="35">
        <v>158.5</v>
      </c>
      <c r="AN932" s="35">
        <v>181</v>
      </c>
      <c r="AO932" s="36">
        <f t="shared" si="226"/>
        <v>0</v>
      </c>
      <c r="AP932" s="37">
        <f t="shared" si="213"/>
        <v>0.99999999999999989</v>
      </c>
    </row>
    <row r="933" spans="1:42" ht="25" customHeight="1" x14ac:dyDescent="0.3">
      <c r="A933" s="71">
        <v>927</v>
      </c>
      <c r="B933" s="19" t="s">
        <v>666</v>
      </c>
      <c r="C933" s="58" t="s">
        <v>707</v>
      </c>
      <c r="D933" s="54">
        <v>405364.5</v>
      </c>
      <c r="E933" s="54">
        <f t="shared" si="214"/>
        <v>352490.86956521741</v>
      </c>
      <c r="G933" s="54">
        <f t="shared" si="215"/>
        <v>299617.23913043481</v>
      </c>
      <c r="H933" s="53">
        <f t="shared" si="216"/>
        <v>1.2126485942614131</v>
      </c>
      <c r="I933" s="52">
        <f t="shared" si="217"/>
        <v>52873.630434782608</v>
      </c>
      <c r="J933" s="51">
        <f t="shared" si="218"/>
        <v>416204.05428279005</v>
      </c>
      <c r="L933" s="55">
        <f t="shared" si="219"/>
        <v>478634.66242520855</v>
      </c>
      <c r="M933" s="43">
        <f t="shared" si="220"/>
        <v>73270.162425208546</v>
      </c>
      <c r="N933" s="44">
        <f t="shared" si="221"/>
        <v>0.18075130512220125</v>
      </c>
      <c r="R933" s="62">
        <v>0.85</v>
      </c>
      <c r="S933" s="48">
        <v>15.587400000000001</v>
      </c>
      <c r="T933" s="48">
        <v>18.744399999999999</v>
      </c>
      <c r="U933" s="24">
        <f t="shared" si="222"/>
        <v>1.0221550739700014</v>
      </c>
      <c r="V933" s="63">
        <v>0</v>
      </c>
      <c r="W933" s="49">
        <v>74.7</v>
      </c>
      <c r="X933" s="49">
        <v>101.7</v>
      </c>
      <c r="Y933" s="41">
        <f t="shared" si="212"/>
        <v>0</v>
      </c>
      <c r="Z933" s="64">
        <v>0.06</v>
      </c>
      <c r="AA933" s="26">
        <v>93.1</v>
      </c>
      <c r="AB933" s="26">
        <v>115.1</v>
      </c>
      <c r="AC933" s="27">
        <f t="shared" si="223"/>
        <v>7.4178302900107407E-2</v>
      </c>
      <c r="AD933" s="28">
        <v>0.09</v>
      </c>
      <c r="AE933" s="29">
        <v>92</v>
      </c>
      <c r="AF933" s="29">
        <v>118.9</v>
      </c>
      <c r="AG933" s="30">
        <f t="shared" si="224"/>
        <v>0.11631521739130435</v>
      </c>
      <c r="AH933" s="65">
        <v>0</v>
      </c>
      <c r="AI933" s="32">
        <v>93.8</v>
      </c>
      <c r="AJ933" s="32">
        <v>110.7</v>
      </c>
      <c r="AK933" s="33">
        <f t="shared" si="225"/>
        <v>0</v>
      </c>
      <c r="AL933" s="34">
        <v>0</v>
      </c>
      <c r="AM933" s="35">
        <v>158.5</v>
      </c>
      <c r="AN933" s="35">
        <v>181</v>
      </c>
      <c r="AO933" s="36">
        <f t="shared" si="226"/>
        <v>0</v>
      </c>
      <c r="AP933" s="37">
        <f t="shared" si="213"/>
        <v>0.99999999999999989</v>
      </c>
    </row>
    <row r="934" spans="1:42" ht="25" customHeight="1" x14ac:dyDescent="0.3">
      <c r="A934" s="71">
        <v>928</v>
      </c>
      <c r="B934" s="19" t="s">
        <v>667</v>
      </c>
      <c r="C934" s="58" t="s">
        <v>707</v>
      </c>
      <c r="D934" s="54">
        <v>653432.21</v>
      </c>
      <c r="E934" s="54">
        <f t="shared" si="214"/>
        <v>568201.9217391304</v>
      </c>
      <c r="G934" s="54">
        <f t="shared" si="215"/>
        <v>482971.63347826083</v>
      </c>
      <c r="H934" s="53">
        <f t="shared" si="216"/>
        <v>1.2126485942614131</v>
      </c>
      <c r="I934" s="52">
        <f t="shared" si="217"/>
        <v>85230.288260869551</v>
      </c>
      <c r="J934" s="51">
        <f t="shared" si="218"/>
        <v>670905.16066642106</v>
      </c>
      <c r="L934" s="55">
        <f t="shared" si="219"/>
        <v>771540.93476638419</v>
      </c>
      <c r="M934" s="43">
        <f t="shared" si="220"/>
        <v>118108.72476638423</v>
      </c>
      <c r="N934" s="44">
        <f t="shared" si="221"/>
        <v>0.18075130512220117</v>
      </c>
      <c r="R934" s="62">
        <v>0.85</v>
      </c>
      <c r="S934" s="48">
        <v>15.587400000000001</v>
      </c>
      <c r="T934" s="48">
        <v>18.744399999999999</v>
      </c>
      <c r="U934" s="24">
        <f t="shared" si="222"/>
        <v>1.0221550739700014</v>
      </c>
      <c r="V934" s="63">
        <v>0</v>
      </c>
      <c r="W934" s="49">
        <v>74.7</v>
      </c>
      <c r="X934" s="49">
        <v>101.7</v>
      </c>
      <c r="Y934" s="41">
        <f t="shared" si="212"/>
        <v>0</v>
      </c>
      <c r="Z934" s="64">
        <v>0.06</v>
      </c>
      <c r="AA934" s="26">
        <v>93.1</v>
      </c>
      <c r="AB934" s="26">
        <v>115.1</v>
      </c>
      <c r="AC934" s="27">
        <f t="shared" si="223"/>
        <v>7.4178302900107407E-2</v>
      </c>
      <c r="AD934" s="28">
        <v>0.09</v>
      </c>
      <c r="AE934" s="29">
        <v>92</v>
      </c>
      <c r="AF934" s="29">
        <v>118.9</v>
      </c>
      <c r="AG934" s="30">
        <f t="shared" si="224"/>
        <v>0.11631521739130435</v>
      </c>
      <c r="AH934" s="65">
        <v>0</v>
      </c>
      <c r="AI934" s="32">
        <v>93.8</v>
      </c>
      <c r="AJ934" s="32">
        <v>110.7</v>
      </c>
      <c r="AK934" s="33">
        <f t="shared" si="225"/>
        <v>0</v>
      </c>
      <c r="AL934" s="34">
        <v>0</v>
      </c>
      <c r="AM934" s="35">
        <v>158.5</v>
      </c>
      <c r="AN934" s="35">
        <v>181</v>
      </c>
      <c r="AO934" s="36">
        <f t="shared" si="226"/>
        <v>0</v>
      </c>
      <c r="AP934" s="37">
        <f t="shared" si="213"/>
        <v>0.99999999999999989</v>
      </c>
    </row>
    <row r="935" spans="1:42" ht="25" customHeight="1" x14ac:dyDescent="0.3">
      <c r="A935" s="71">
        <v>929</v>
      </c>
      <c r="B935" s="19" t="s">
        <v>668</v>
      </c>
      <c r="C935" s="58" t="s">
        <v>707</v>
      </c>
      <c r="D935" s="54">
        <v>17742.86</v>
      </c>
      <c r="E935" s="54">
        <f t="shared" si="214"/>
        <v>15428.573913043479</v>
      </c>
      <c r="G935" s="54">
        <f t="shared" si="215"/>
        <v>13114.287826086957</v>
      </c>
      <c r="H935" s="53">
        <f t="shared" si="216"/>
        <v>1.2126485942614131</v>
      </c>
      <c r="I935" s="52">
        <f t="shared" si="217"/>
        <v>2314.286086956522</v>
      </c>
      <c r="J935" s="51">
        <f t="shared" si="218"/>
        <v>18217.308784000434</v>
      </c>
      <c r="L935" s="55">
        <f t="shared" si="219"/>
        <v>20949.905101600496</v>
      </c>
      <c r="M935" s="43">
        <f t="shared" si="220"/>
        <v>3207.0451016004954</v>
      </c>
      <c r="N935" s="44">
        <f t="shared" si="221"/>
        <v>0.180751305122201</v>
      </c>
      <c r="R935" s="62">
        <v>0.85</v>
      </c>
      <c r="S935" s="48">
        <v>15.587400000000001</v>
      </c>
      <c r="T935" s="48">
        <v>18.744399999999999</v>
      </c>
      <c r="U935" s="24">
        <f t="shared" si="222"/>
        <v>1.0221550739700014</v>
      </c>
      <c r="V935" s="63">
        <v>0</v>
      </c>
      <c r="W935" s="49">
        <v>74.7</v>
      </c>
      <c r="X935" s="49">
        <v>101.7</v>
      </c>
      <c r="Y935" s="41">
        <f t="shared" si="212"/>
        <v>0</v>
      </c>
      <c r="Z935" s="64">
        <v>0.06</v>
      </c>
      <c r="AA935" s="26">
        <v>93.1</v>
      </c>
      <c r="AB935" s="26">
        <v>115.1</v>
      </c>
      <c r="AC935" s="27">
        <f t="shared" si="223"/>
        <v>7.4178302900107407E-2</v>
      </c>
      <c r="AD935" s="28">
        <v>0.09</v>
      </c>
      <c r="AE935" s="29">
        <v>92</v>
      </c>
      <c r="AF935" s="29">
        <v>118.9</v>
      </c>
      <c r="AG935" s="30">
        <f t="shared" si="224"/>
        <v>0.11631521739130435</v>
      </c>
      <c r="AH935" s="65">
        <v>0</v>
      </c>
      <c r="AI935" s="32">
        <v>93.8</v>
      </c>
      <c r="AJ935" s="32">
        <v>110.7</v>
      </c>
      <c r="AK935" s="33">
        <f t="shared" si="225"/>
        <v>0</v>
      </c>
      <c r="AL935" s="34">
        <v>0</v>
      </c>
      <c r="AM935" s="35">
        <v>158.5</v>
      </c>
      <c r="AN935" s="35">
        <v>181</v>
      </c>
      <c r="AO935" s="36">
        <f t="shared" si="226"/>
        <v>0</v>
      </c>
      <c r="AP935" s="37">
        <f t="shared" si="213"/>
        <v>0.99999999999999989</v>
      </c>
    </row>
    <row r="936" spans="1:42" ht="25" customHeight="1" x14ac:dyDescent="0.3">
      <c r="A936" s="71">
        <v>930</v>
      </c>
      <c r="B936" s="19" t="s">
        <v>669</v>
      </c>
      <c r="C936" s="58" t="s">
        <v>707</v>
      </c>
      <c r="D936" s="54">
        <v>397264.97</v>
      </c>
      <c r="E936" s="54">
        <f t="shared" si="214"/>
        <v>345447.8</v>
      </c>
      <c r="G936" s="54">
        <f t="shared" si="215"/>
        <v>293630.63</v>
      </c>
      <c r="H936" s="53">
        <f t="shared" si="216"/>
        <v>1.2126485942614131</v>
      </c>
      <c r="I936" s="52">
        <f t="shared" si="217"/>
        <v>51817.17</v>
      </c>
      <c r="J936" s="51">
        <f t="shared" si="218"/>
        <v>407887.94070159312</v>
      </c>
      <c r="L936" s="55">
        <f t="shared" si="219"/>
        <v>469071.13180683204</v>
      </c>
      <c r="M936" s="43">
        <f t="shared" si="220"/>
        <v>71806.161806832068</v>
      </c>
      <c r="N936" s="44">
        <f t="shared" si="221"/>
        <v>0.18075130512220111</v>
      </c>
      <c r="R936" s="62">
        <v>0.85</v>
      </c>
      <c r="S936" s="48">
        <v>15.587400000000001</v>
      </c>
      <c r="T936" s="48">
        <v>18.744399999999999</v>
      </c>
      <c r="U936" s="24">
        <f t="shared" si="222"/>
        <v>1.0221550739700014</v>
      </c>
      <c r="V936" s="63">
        <v>0</v>
      </c>
      <c r="W936" s="49">
        <v>74.7</v>
      </c>
      <c r="X936" s="49">
        <v>101.7</v>
      </c>
      <c r="Y936" s="41">
        <f t="shared" si="212"/>
        <v>0</v>
      </c>
      <c r="Z936" s="64">
        <v>0.06</v>
      </c>
      <c r="AA936" s="26">
        <v>93.1</v>
      </c>
      <c r="AB936" s="26">
        <v>115.1</v>
      </c>
      <c r="AC936" s="27">
        <f t="shared" si="223"/>
        <v>7.4178302900107407E-2</v>
      </c>
      <c r="AD936" s="28">
        <v>0.09</v>
      </c>
      <c r="AE936" s="29">
        <v>92</v>
      </c>
      <c r="AF936" s="29">
        <v>118.9</v>
      </c>
      <c r="AG936" s="30">
        <f t="shared" si="224"/>
        <v>0.11631521739130435</v>
      </c>
      <c r="AH936" s="65">
        <v>0</v>
      </c>
      <c r="AI936" s="32">
        <v>93.8</v>
      </c>
      <c r="AJ936" s="32">
        <v>110.7</v>
      </c>
      <c r="AK936" s="33">
        <f t="shared" si="225"/>
        <v>0</v>
      </c>
      <c r="AL936" s="34">
        <v>0</v>
      </c>
      <c r="AM936" s="35">
        <v>158.5</v>
      </c>
      <c r="AN936" s="35">
        <v>181</v>
      </c>
      <c r="AO936" s="36">
        <f t="shared" si="226"/>
        <v>0</v>
      </c>
      <c r="AP936" s="37">
        <f t="shared" si="213"/>
        <v>0.99999999999999989</v>
      </c>
    </row>
    <row r="937" spans="1:42" ht="25" customHeight="1" x14ac:dyDescent="0.3">
      <c r="A937" s="71">
        <v>931</v>
      </c>
      <c r="B937" s="19" t="s">
        <v>670</v>
      </c>
      <c r="C937" s="58" t="s">
        <v>707</v>
      </c>
      <c r="D937" s="54">
        <v>149.04</v>
      </c>
      <c r="E937" s="54">
        <f t="shared" si="214"/>
        <v>129.6</v>
      </c>
      <c r="G937" s="54">
        <f t="shared" si="215"/>
        <v>110.16</v>
      </c>
      <c r="H937" s="53">
        <f t="shared" si="216"/>
        <v>1.2126485942614131</v>
      </c>
      <c r="I937" s="52">
        <f t="shared" si="217"/>
        <v>19.439999999999998</v>
      </c>
      <c r="J937" s="51">
        <f t="shared" si="218"/>
        <v>153.02536914383725</v>
      </c>
      <c r="L937" s="55">
        <f t="shared" si="219"/>
        <v>175.97917451541284</v>
      </c>
      <c r="M937" s="43">
        <f t="shared" si="220"/>
        <v>26.939174515412844</v>
      </c>
      <c r="N937" s="44">
        <f t="shared" si="221"/>
        <v>0.18075130512220106</v>
      </c>
      <c r="R937" s="62">
        <v>0.85</v>
      </c>
      <c r="S937" s="48">
        <v>15.587400000000001</v>
      </c>
      <c r="T937" s="48">
        <v>18.744399999999999</v>
      </c>
      <c r="U937" s="24">
        <f t="shared" si="222"/>
        <v>1.0221550739700014</v>
      </c>
      <c r="V937" s="63">
        <v>0</v>
      </c>
      <c r="W937" s="49">
        <v>74.7</v>
      </c>
      <c r="X937" s="49">
        <v>101.7</v>
      </c>
      <c r="Y937" s="41">
        <f t="shared" si="212"/>
        <v>0</v>
      </c>
      <c r="Z937" s="64">
        <v>0.06</v>
      </c>
      <c r="AA937" s="26">
        <v>93.1</v>
      </c>
      <c r="AB937" s="26">
        <v>115.1</v>
      </c>
      <c r="AC937" s="27">
        <f t="shared" si="223"/>
        <v>7.4178302900107407E-2</v>
      </c>
      <c r="AD937" s="28">
        <v>0.09</v>
      </c>
      <c r="AE937" s="29">
        <v>92</v>
      </c>
      <c r="AF937" s="29">
        <v>118.9</v>
      </c>
      <c r="AG937" s="30">
        <f t="shared" si="224"/>
        <v>0.11631521739130435</v>
      </c>
      <c r="AH937" s="65">
        <v>0</v>
      </c>
      <c r="AI937" s="32">
        <v>93.8</v>
      </c>
      <c r="AJ937" s="32">
        <v>110.7</v>
      </c>
      <c r="AK937" s="33">
        <f t="shared" si="225"/>
        <v>0</v>
      </c>
      <c r="AL937" s="34">
        <v>0</v>
      </c>
      <c r="AM937" s="35">
        <v>158.5</v>
      </c>
      <c r="AN937" s="35">
        <v>181</v>
      </c>
      <c r="AO937" s="36">
        <f t="shared" si="226"/>
        <v>0</v>
      </c>
      <c r="AP937" s="37">
        <f t="shared" si="213"/>
        <v>0.99999999999999989</v>
      </c>
    </row>
    <row r="938" spans="1:42" ht="25" customHeight="1" x14ac:dyDescent="0.3">
      <c r="A938" s="71">
        <v>932</v>
      </c>
      <c r="B938" s="19" t="s">
        <v>671</v>
      </c>
      <c r="C938" s="58" t="s">
        <v>707</v>
      </c>
      <c r="D938" s="54">
        <v>664.96</v>
      </c>
      <c r="E938" s="54">
        <f t="shared" si="214"/>
        <v>578.22608695652184</v>
      </c>
      <c r="G938" s="54">
        <f t="shared" si="215"/>
        <v>491.49217391304353</v>
      </c>
      <c r="H938" s="53">
        <f t="shared" si="216"/>
        <v>1.2126485942614131</v>
      </c>
      <c r="I938" s="52">
        <f t="shared" si="217"/>
        <v>86.733913043478267</v>
      </c>
      <c r="J938" s="51">
        <f t="shared" si="218"/>
        <v>682.74120682961654</v>
      </c>
      <c r="L938" s="55">
        <f t="shared" si="219"/>
        <v>785.15238785405893</v>
      </c>
      <c r="M938" s="43">
        <f t="shared" si="220"/>
        <v>120.19238785405889</v>
      </c>
      <c r="N938" s="44">
        <f t="shared" si="221"/>
        <v>0.18075130512220117</v>
      </c>
      <c r="R938" s="62">
        <v>0.85</v>
      </c>
      <c r="S938" s="48">
        <v>15.587400000000001</v>
      </c>
      <c r="T938" s="48">
        <v>18.744399999999999</v>
      </c>
      <c r="U938" s="24">
        <f t="shared" si="222"/>
        <v>1.0221550739700014</v>
      </c>
      <c r="V938" s="63">
        <v>0</v>
      </c>
      <c r="W938" s="49">
        <v>74.7</v>
      </c>
      <c r="X938" s="49">
        <v>101.7</v>
      </c>
      <c r="Y938" s="41">
        <f t="shared" si="212"/>
        <v>0</v>
      </c>
      <c r="Z938" s="64">
        <v>0.06</v>
      </c>
      <c r="AA938" s="26">
        <v>93.1</v>
      </c>
      <c r="AB938" s="26">
        <v>115.1</v>
      </c>
      <c r="AC938" s="27">
        <f t="shared" si="223"/>
        <v>7.4178302900107407E-2</v>
      </c>
      <c r="AD938" s="28">
        <v>0.09</v>
      </c>
      <c r="AE938" s="29">
        <v>92</v>
      </c>
      <c r="AF938" s="29">
        <v>118.9</v>
      </c>
      <c r="AG938" s="30">
        <f t="shared" si="224"/>
        <v>0.11631521739130435</v>
      </c>
      <c r="AH938" s="65">
        <v>0</v>
      </c>
      <c r="AI938" s="32">
        <v>93.8</v>
      </c>
      <c r="AJ938" s="32">
        <v>110.7</v>
      </c>
      <c r="AK938" s="33">
        <f t="shared" si="225"/>
        <v>0</v>
      </c>
      <c r="AL938" s="34">
        <v>0</v>
      </c>
      <c r="AM938" s="35">
        <v>158.5</v>
      </c>
      <c r="AN938" s="35">
        <v>181</v>
      </c>
      <c r="AO938" s="36">
        <f t="shared" si="226"/>
        <v>0</v>
      </c>
      <c r="AP938" s="37">
        <f t="shared" si="213"/>
        <v>0.99999999999999989</v>
      </c>
    </row>
    <row r="939" spans="1:42" ht="25" customHeight="1" x14ac:dyDescent="0.3">
      <c r="A939" s="71">
        <v>933</v>
      </c>
      <c r="B939" s="19" t="s">
        <v>672</v>
      </c>
      <c r="C939" s="58" t="s">
        <v>707</v>
      </c>
      <c r="D939" s="54">
        <v>4793.2299999999996</v>
      </c>
      <c r="E939" s="54">
        <f t="shared" si="214"/>
        <v>4168.0260869565218</v>
      </c>
      <c r="G939" s="54">
        <f t="shared" si="215"/>
        <v>3542.8221739130436</v>
      </c>
      <c r="H939" s="53">
        <f t="shared" si="216"/>
        <v>1.2126485942614131</v>
      </c>
      <c r="I939" s="52">
        <f t="shared" si="217"/>
        <v>625.20391304347822</v>
      </c>
      <c r="J939" s="51">
        <f t="shared" si="218"/>
        <v>4921.4022419572939</v>
      </c>
      <c r="L939" s="55">
        <f t="shared" si="219"/>
        <v>5659.612578250888</v>
      </c>
      <c r="M939" s="43">
        <f t="shared" si="220"/>
        <v>866.3825782508884</v>
      </c>
      <c r="N939" s="44">
        <f t="shared" si="221"/>
        <v>0.18075130512220119</v>
      </c>
      <c r="R939" s="62">
        <v>0.85</v>
      </c>
      <c r="S939" s="48">
        <v>15.587400000000001</v>
      </c>
      <c r="T939" s="48">
        <v>18.744399999999999</v>
      </c>
      <c r="U939" s="24">
        <f t="shared" si="222"/>
        <v>1.0221550739700014</v>
      </c>
      <c r="V939" s="63">
        <v>0</v>
      </c>
      <c r="W939" s="49">
        <v>74.7</v>
      </c>
      <c r="X939" s="49">
        <v>101.7</v>
      </c>
      <c r="Y939" s="41">
        <f t="shared" ref="Y939:Y1002" si="227">V939*(X939/W939)</f>
        <v>0</v>
      </c>
      <c r="Z939" s="64">
        <v>0.06</v>
      </c>
      <c r="AA939" s="26">
        <v>93.1</v>
      </c>
      <c r="AB939" s="26">
        <v>115.1</v>
      </c>
      <c r="AC939" s="27">
        <f t="shared" si="223"/>
        <v>7.4178302900107407E-2</v>
      </c>
      <c r="AD939" s="28">
        <v>0.09</v>
      </c>
      <c r="AE939" s="29">
        <v>92</v>
      </c>
      <c r="AF939" s="29">
        <v>118.9</v>
      </c>
      <c r="AG939" s="30">
        <f t="shared" si="224"/>
        <v>0.11631521739130435</v>
      </c>
      <c r="AH939" s="65">
        <v>0</v>
      </c>
      <c r="AI939" s="32">
        <v>93.8</v>
      </c>
      <c r="AJ939" s="32">
        <v>110.7</v>
      </c>
      <c r="AK939" s="33">
        <f t="shared" si="225"/>
        <v>0</v>
      </c>
      <c r="AL939" s="34">
        <v>0</v>
      </c>
      <c r="AM939" s="35">
        <v>158.5</v>
      </c>
      <c r="AN939" s="35">
        <v>181</v>
      </c>
      <c r="AO939" s="36">
        <f t="shared" si="226"/>
        <v>0</v>
      </c>
      <c r="AP939" s="37">
        <f t="shared" ref="AP939:AP1002" si="228">R939+V939+Z939+AD939+AH939+AL939</f>
        <v>0.99999999999999989</v>
      </c>
    </row>
    <row r="940" spans="1:42" ht="25" customHeight="1" x14ac:dyDescent="0.3">
      <c r="A940" s="71">
        <v>934</v>
      </c>
      <c r="B940" s="19" t="s">
        <v>673</v>
      </c>
      <c r="C940" s="58" t="s">
        <v>707</v>
      </c>
      <c r="D940" s="54">
        <v>2831.53</v>
      </c>
      <c r="E940" s="54">
        <f t="shared" si="214"/>
        <v>2462.2000000000003</v>
      </c>
      <c r="G940" s="54">
        <f t="shared" si="215"/>
        <v>2092.8700000000003</v>
      </c>
      <c r="H940" s="53">
        <f t="shared" si="216"/>
        <v>1.2126485942614131</v>
      </c>
      <c r="I940" s="52">
        <f t="shared" si="217"/>
        <v>369.33000000000004</v>
      </c>
      <c r="J940" s="51">
        <f t="shared" si="218"/>
        <v>2907.2458634718841</v>
      </c>
      <c r="L940" s="55">
        <f t="shared" si="219"/>
        <v>3343.3327429926667</v>
      </c>
      <c r="M940" s="43">
        <f t="shared" si="220"/>
        <v>511.80274299266648</v>
      </c>
      <c r="N940" s="44">
        <f t="shared" si="221"/>
        <v>0.18075130512220122</v>
      </c>
      <c r="R940" s="62">
        <v>0.85</v>
      </c>
      <c r="S940" s="48">
        <v>15.587400000000001</v>
      </c>
      <c r="T940" s="48">
        <v>18.744399999999999</v>
      </c>
      <c r="U940" s="24">
        <f t="shared" si="222"/>
        <v>1.0221550739700014</v>
      </c>
      <c r="V940" s="63">
        <v>0</v>
      </c>
      <c r="W940" s="49">
        <v>74.7</v>
      </c>
      <c r="X940" s="49">
        <v>101.7</v>
      </c>
      <c r="Y940" s="41">
        <f t="shared" si="227"/>
        <v>0</v>
      </c>
      <c r="Z940" s="64">
        <v>0.06</v>
      </c>
      <c r="AA940" s="26">
        <v>93.1</v>
      </c>
      <c r="AB940" s="26">
        <v>115.1</v>
      </c>
      <c r="AC940" s="27">
        <f t="shared" si="223"/>
        <v>7.4178302900107407E-2</v>
      </c>
      <c r="AD940" s="28">
        <v>0.09</v>
      </c>
      <c r="AE940" s="29">
        <v>92</v>
      </c>
      <c r="AF940" s="29">
        <v>118.9</v>
      </c>
      <c r="AG940" s="30">
        <f t="shared" si="224"/>
        <v>0.11631521739130435</v>
      </c>
      <c r="AH940" s="65">
        <v>0</v>
      </c>
      <c r="AI940" s="32">
        <v>93.8</v>
      </c>
      <c r="AJ940" s="32">
        <v>110.7</v>
      </c>
      <c r="AK940" s="33">
        <f t="shared" si="225"/>
        <v>0</v>
      </c>
      <c r="AL940" s="34">
        <v>0</v>
      </c>
      <c r="AM940" s="35">
        <v>158.5</v>
      </c>
      <c r="AN940" s="35">
        <v>181</v>
      </c>
      <c r="AO940" s="36">
        <f t="shared" si="226"/>
        <v>0</v>
      </c>
      <c r="AP940" s="37">
        <f t="shared" si="228"/>
        <v>0.99999999999999989</v>
      </c>
    </row>
    <row r="941" spans="1:42" ht="25" customHeight="1" x14ac:dyDescent="0.3">
      <c r="A941" s="71">
        <v>935</v>
      </c>
      <c r="B941" s="19" t="s">
        <v>674</v>
      </c>
      <c r="C941" s="58" t="s">
        <v>707</v>
      </c>
      <c r="D941" s="54">
        <v>5389.88</v>
      </c>
      <c r="E941" s="54">
        <f t="shared" si="214"/>
        <v>4686.8521739130438</v>
      </c>
      <c r="G941" s="54">
        <f t="shared" si="215"/>
        <v>3983.824347826087</v>
      </c>
      <c r="H941" s="53">
        <f t="shared" si="216"/>
        <v>1.2126485942614131</v>
      </c>
      <c r="I941" s="52">
        <f t="shared" si="217"/>
        <v>703.02782608695657</v>
      </c>
      <c r="J941" s="51">
        <f t="shared" si="218"/>
        <v>5534.006821262652</v>
      </c>
      <c r="L941" s="55">
        <f t="shared" si="219"/>
        <v>6364.107844452049</v>
      </c>
      <c r="M941" s="43">
        <f t="shared" si="220"/>
        <v>974.22784445204888</v>
      </c>
      <c r="N941" s="44">
        <f t="shared" si="221"/>
        <v>0.18075130512220103</v>
      </c>
      <c r="R941" s="62">
        <v>0.85</v>
      </c>
      <c r="S941" s="48">
        <v>15.587400000000001</v>
      </c>
      <c r="T941" s="48">
        <v>18.744399999999999</v>
      </c>
      <c r="U941" s="24">
        <f t="shared" si="222"/>
        <v>1.0221550739700014</v>
      </c>
      <c r="V941" s="63">
        <v>0</v>
      </c>
      <c r="W941" s="49">
        <v>74.7</v>
      </c>
      <c r="X941" s="49">
        <v>101.7</v>
      </c>
      <c r="Y941" s="41">
        <f t="shared" si="227"/>
        <v>0</v>
      </c>
      <c r="Z941" s="64">
        <v>0.06</v>
      </c>
      <c r="AA941" s="26">
        <v>93.1</v>
      </c>
      <c r="AB941" s="26">
        <v>115.1</v>
      </c>
      <c r="AC941" s="27">
        <f t="shared" si="223"/>
        <v>7.4178302900107407E-2</v>
      </c>
      <c r="AD941" s="28">
        <v>0.09</v>
      </c>
      <c r="AE941" s="29">
        <v>92</v>
      </c>
      <c r="AF941" s="29">
        <v>118.9</v>
      </c>
      <c r="AG941" s="30">
        <f t="shared" si="224"/>
        <v>0.11631521739130435</v>
      </c>
      <c r="AH941" s="65">
        <v>0</v>
      </c>
      <c r="AI941" s="32">
        <v>93.8</v>
      </c>
      <c r="AJ941" s="32">
        <v>110.7</v>
      </c>
      <c r="AK941" s="33">
        <f t="shared" si="225"/>
        <v>0</v>
      </c>
      <c r="AL941" s="34">
        <v>0</v>
      </c>
      <c r="AM941" s="35">
        <v>158.5</v>
      </c>
      <c r="AN941" s="35">
        <v>181</v>
      </c>
      <c r="AO941" s="36">
        <f t="shared" si="226"/>
        <v>0</v>
      </c>
      <c r="AP941" s="37">
        <f t="shared" si="228"/>
        <v>0.99999999999999989</v>
      </c>
    </row>
    <row r="942" spans="1:42" ht="25" customHeight="1" x14ac:dyDescent="0.3">
      <c r="A942" s="71">
        <v>936</v>
      </c>
      <c r="B942" s="19" t="s">
        <v>675</v>
      </c>
      <c r="C942" s="58" t="s">
        <v>707</v>
      </c>
      <c r="D942" s="54">
        <v>2711.69</v>
      </c>
      <c r="E942" s="54">
        <f t="shared" si="214"/>
        <v>2357.9913043478264</v>
      </c>
      <c r="G942" s="54">
        <f t="shared" si="215"/>
        <v>2004.2926086956525</v>
      </c>
      <c r="H942" s="53">
        <f t="shared" si="216"/>
        <v>1.2126485942614131</v>
      </c>
      <c r="I942" s="52">
        <f t="shared" si="217"/>
        <v>353.69869565217397</v>
      </c>
      <c r="J942" s="51">
        <f t="shared" si="218"/>
        <v>2784.2013100754975</v>
      </c>
      <c r="L942" s="55">
        <f t="shared" si="219"/>
        <v>3201.8315065868219</v>
      </c>
      <c r="M942" s="43">
        <f t="shared" si="220"/>
        <v>490.14150658682183</v>
      </c>
      <c r="N942" s="44">
        <f t="shared" si="221"/>
        <v>0.18075130512220122</v>
      </c>
      <c r="R942" s="62">
        <v>0.85</v>
      </c>
      <c r="S942" s="48">
        <v>15.587400000000001</v>
      </c>
      <c r="T942" s="48">
        <v>18.744399999999999</v>
      </c>
      <c r="U942" s="24">
        <f t="shared" si="222"/>
        <v>1.0221550739700014</v>
      </c>
      <c r="V942" s="63">
        <v>0</v>
      </c>
      <c r="W942" s="49">
        <v>74.7</v>
      </c>
      <c r="X942" s="49">
        <v>101.7</v>
      </c>
      <c r="Y942" s="41">
        <f t="shared" si="227"/>
        <v>0</v>
      </c>
      <c r="Z942" s="64">
        <v>0.06</v>
      </c>
      <c r="AA942" s="26">
        <v>93.1</v>
      </c>
      <c r="AB942" s="26">
        <v>115.1</v>
      </c>
      <c r="AC942" s="27">
        <f t="shared" si="223"/>
        <v>7.4178302900107407E-2</v>
      </c>
      <c r="AD942" s="28">
        <v>0.09</v>
      </c>
      <c r="AE942" s="29">
        <v>92</v>
      </c>
      <c r="AF942" s="29">
        <v>118.9</v>
      </c>
      <c r="AG942" s="30">
        <f t="shared" si="224"/>
        <v>0.11631521739130435</v>
      </c>
      <c r="AH942" s="65">
        <v>0</v>
      </c>
      <c r="AI942" s="32">
        <v>93.8</v>
      </c>
      <c r="AJ942" s="32">
        <v>110.7</v>
      </c>
      <c r="AK942" s="33">
        <f t="shared" si="225"/>
        <v>0</v>
      </c>
      <c r="AL942" s="34">
        <v>0</v>
      </c>
      <c r="AM942" s="35">
        <v>158.5</v>
      </c>
      <c r="AN942" s="35">
        <v>181</v>
      </c>
      <c r="AO942" s="36">
        <f t="shared" si="226"/>
        <v>0</v>
      </c>
      <c r="AP942" s="37">
        <f t="shared" si="228"/>
        <v>0.99999999999999989</v>
      </c>
    </row>
    <row r="943" spans="1:42" ht="25" customHeight="1" x14ac:dyDescent="0.3">
      <c r="A943" s="71">
        <v>937</v>
      </c>
      <c r="B943" s="19" t="s">
        <v>676</v>
      </c>
      <c r="C943" s="58" t="s">
        <v>707</v>
      </c>
      <c r="D943" s="54">
        <v>5246.06</v>
      </c>
      <c r="E943" s="54">
        <f t="shared" si="214"/>
        <v>4561.7913043478266</v>
      </c>
      <c r="G943" s="54">
        <f t="shared" si="215"/>
        <v>3877.5226086956523</v>
      </c>
      <c r="H943" s="53">
        <f t="shared" si="216"/>
        <v>1.2126485942614131</v>
      </c>
      <c r="I943" s="52">
        <f t="shared" si="217"/>
        <v>684.26869565217396</v>
      </c>
      <c r="J943" s="51">
        <f t="shared" si="218"/>
        <v>5386.3410363038038</v>
      </c>
      <c r="L943" s="55">
        <f t="shared" si="219"/>
        <v>6194.2921917493741</v>
      </c>
      <c r="M943" s="43">
        <f t="shared" si="220"/>
        <v>948.23219174937367</v>
      </c>
      <c r="N943" s="44">
        <f t="shared" si="221"/>
        <v>0.18075130512220097</v>
      </c>
      <c r="R943" s="62">
        <v>0.85</v>
      </c>
      <c r="S943" s="48">
        <v>15.587400000000001</v>
      </c>
      <c r="T943" s="48">
        <v>18.744399999999999</v>
      </c>
      <c r="U943" s="24">
        <f t="shared" si="222"/>
        <v>1.0221550739700014</v>
      </c>
      <c r="V943" s="63">
        <v>0</v>
      </c>
      <c r="W943" s="49">
        <v>74.7</v>
      </c>
      <c r="X943" s="49">
        <v>101.7</v>
      </c>
      <c r="Y943" s="41">
        <f t="shared" si="227"/>
        <v>0</v>
      </c>
      <c r="Z943" s="64">
        <v>0.06</v>
      </c>
      <c r="AA943" s="26">
        <v>93.1</v>
      </c>
      <c r="AB943" s="26">
        <v>115.1</v>
      </c>
      <c r="AC943" s="27">
        <f t="shared" si="223"/>
        <v>7.4178302900107407E-2</v>
      </c>
      <c r="AD943" s="28">
        <v>0.09</v>
      </c>
      <c r="AE943" s="29">
        <v>92</v>
      </c>
      <c r="AF943" s="29">
        <v>118.9</v>
      </c>
      <c r="AG943" s="30">
        <f t="shared" si="224"/>
        <v>0.11631521739130435</v>
      </c>
      <c r="AH943" s="65">
        <v>0</v>
      </c>
      <c r="AI943" s="32">
        <v>93.8</v>
      </c>
      <c r="AJ943" s="32">
        <v>110.7</v>
      </c>
      <c r="AK943" s="33">
        <f t="shared" si="225"/>
        <v>0</v>
      </c>
      <c r="AL943" s="34">
        <v>0</v>
      </c>
      <c r="AM943" s="35">
        <v>158.5</v>
      </c>
      <c r="AN943" s="35">
        <v>181</v>
      </c>
      <c r="AO943" s="36">
        <f t="shared" si="226"/>
        <v>0</v>
      </c>
      <c r="AP943" s="37">
        <f t="shared" si="228"/>
        <v>0.99999999999999989</v>
      </c>
    </row>
    <row r="944" spans="1:42" ht="25" customHeight="1" x14ac:dyDescent="0.3">
      <c r="A944" s="71">
        <v>938</v>
      </c>
      <c r="B944" s="19" t="s">
        <v>677</v>
      </c>
      <c r="C944" s="58" t="s">
        <v>707</v>
      </c>
      <c r="D944" s="54">
        <v>34768.49</v>
      </c>
      <c r="E944" s="54">
        <f t="shared" si="214"/>
        <v>30233.46956521739</v>
      </c>
      <c r="G944" s="54">
        <f t="shared" si="215"/>
        <v>25698.449130434783</v>
      </c>
      <c r="H944" s="53">
        <f t="shared" si="216"/>
        <v>1.2126485942614131</v>
      </c>
      <c r="I944" s="52">
        <f t="shared" si="217"/>
        <v>4535.0204347826084</v>
      </c>
      <c r="J944" s="51">
        <f t="shared" si="218"/>
        <v>35698.208647502783</v>
      </c>
      <c r="L944" s="55">
        <f t="shared" si="219"/>
        <v>41052.939944628197</v>
      </c>
      <c r="M944" s="43">
        <f t="shared" si="220"/>
        <v>6284.4499446281989</v>
      </c>
      <c r="N944" s="44">
        <f t="shared" si="221"/>
        <v>0.18075130512220114</v>
      </c>
      <c r="R944" s="62">
        <v>0.85</v>
      </c>
      <c r="S944" s="48">
        <v>15.587400000000001</v>
      </c>
      <c r="T944" s="48">
        <v>18.744399999999999</v>
      </c>
      <c r="U944" s="24">
        <f t="shared" si="222"/>
        <v>1.0221550739700014</v>
      </c>
      <c r="V944" s="63">
        <v>0</v>
      </c>
      <c r="W944" s="49">
        <v>74.7</v>
      </c>
      <c r="X944" s="49">
        <v>101.7</v>
      </c>
      <c r="Y944" s="41">
        <f t="shared" si="227"/>
        <v>0</v>
      </c>
      <c r="Z944" s="64">
        <v>0.06</v>
      </c>
      <c r="AA944" s="26">
        <v>93.1</v>
      </c>
      <c r="AB944" s="26">
        <v>115.1</v>
      </c>
      <c r="AC944" s="27">
        <f t="shared" si="223"/>
        <v>7.4178302900107407E-2</v>
      </c>
      <c r="AD944" s="28">
        <v>0.09</v>
      </c>
      <c r="AE944" s="29">
        <v>92</v>
      </c>
      <c r="AF944" s="29">
        <v>118.9</v>
      </c>
      <c r="AG944" s="30">
        <f t="shared" si="224"/>
        <v>0.11631521739130435</v>
      </c>
      <c r="AH944" s="65">
        <v>0</v>
      </c>
      <c r="AI944" s="32">
        <v>93.8</v>
      </c>
      <c r="AJ944" s="32">
        <v>110.7</v>
      </c>
      <c r="AK944" s="33">
        <f t="shared" si="225"/>
        <v>0</v>
      </c>
      <c r="AL944" s="34">
        <v>0</v>
      </c>
      <c r="AM944" s="35">
        <v>158.5</v>
      </c>
      <c r="AN944" s="35">
        <v>181</v>
      </c>
      <c r="AO944" s="36">
        <f t="shared" si="226"/>
        <v>0</v>
      </c>
      <c r="AP944" s="37">
        <f t="shared" si="228"/>
        <v>0.99999999999999989</v>
      </c>
    </row>
    <row r="945" spans="1:42" ht="25" customHeight="1" x14ac:dyDescent="0.3">
      <c r="A945" s="71">
        <v>939</v>
      </c>
      <c r="B945" s="19" t="s">
        <v>678</v>
      </c>
      <c r="C945" s="58" t="s">
        <v>707</v>
      </c>
      <c r="D945" s="54">
        <v>721720.04</v>
      </c>
      <c r="E945" s="54">
        <f t="shared" si="214"/>
        <v>627582.64347826096</v>
      </c>
      <c r="G945" s="54">
        <f t="shared" si="215"/>
        <v>533445.24695652176</v>
      </c>
      <c r="H945" s="53">
        <f t="shared" si="216"/>
        <v>1.2126485942614131</v>
      </c>
      <c r="I945" s="52">
        <f t="shared" si="217"/>
        <v>94137.396521739138</v>
      </c>
      <c r="J945" s="51">
        <f t="shared" si="218"/>
        <v>741019.02535899752</v>
      </c>
      <c r="L945" s="55">
        <f t="shared" si="219"/>
        <v>852171.87916284706</v>
      </c>
      <c r="M945" s="43">
        <f t="shared" si="220"/>
        <v>130451.83916284703</v>
      </c>
      <c r="N945" s="44">
        <f t="shared" si="221"/>
        <v>0.18075130512220086</v>
      </c>
      <c r="R945" s="62">
        <v>0.85</v>
      </c>
      <c r="S945" s="48">
        <v>15.587400000000001</v>
      </c>
      <c r="T945" s="48">
        <v>18.744399999999999</v>
      </c>
      <c r="U945" s="24">
        <f t="shared" si="222"/>
        <v>1.0221550739700014</v>
      </c>
      <c r="V945" s="63">
        <v>0</v>
      </c>
      <c r="W945" s="49">
        <v>74.7</v>
      </c>
      <c r="X945" s="49">
        <v>101.7</v>
      </c>
      <c r="Y945" s="41">
        <f t="shared" si="227"/>
        <v>0</v>
      </c>
      <c r="Z945" s="64">
        <v>0.06</v>
      </c>
      <c r="AA945" s="26">
        <v>93.1</v>
      </c>
      <c r="AB945" s="26">
        <v>115.1</v>
      </c>
      <c r="AC945" s="27">
        <f t="shared" si="223"/>
        <v>7.4178302900107407E-2</v>
      </c>
      <c r="AD945" s="28">
        <v>0.09</v>
      </c>
      <c r="AE945" s="29">
        <v>92</v>
      </c>
      <c r="AF945" s="29">
        <v>118.9</v>
      </c>
      <c r="AG945" s="30">
        <f t="shared" si="224"/>
        <v>0.11631521739130435</v>
      </c>
      <c r="AH945" s="65">
        <v>0</v>
      </c>
      <c r="AI945" s="32">
        <v>93.8</v>
      </c>
      <c r="AJ945" s="32">
        <v>110.7</v>
      </c>
      <c r="AK945" s="33">
        <f t="shared" si="225"/>
        <v>0</v>
      </c>
      <c r="AL945" s="34">
        <v>0</v>
      </c>
      <c r="AM945" s="35">
        <v>158.5</v>
      </c>
      <c r="AN945" s="35">
        <v>181</v>
      </c>
      <c r="AO945" s="36">
        <f t="shared" si="226"/>
        <v>0</v>
      </c>
      <c r="AP945" s="37">
        <f t="shared" si="228"/>
        <v>0.99999999999999989</v>
      </c>
    </row>
    <row r="946" spans="1:42" ht="25" customHeight="1" x14ac:dyDescent="0.3">
      <c r="A946" s="71">
        <v>940</v>
      </c>
      <c r="B946" s="19" t="s">
        <v>679</v>
      </c>
      <c r="C946" s="58" t="s">
        <v>707</v>
      </c>
      <c r="D946" s="54">
        <v>17742.86</v>
      </c>
      <c r="E946" s="54">
        <f t="shared" si="214"/>
        <v>15428.573913043479</v>
      </c>
      <c r="G946" s="54">
        <f t="shared" si="215"/>
        <v>13114.287826086957</v>
      </c>
      <c r="H946" s="53">
        <f t="shared" si="216"/>
        <v>1.2126485942614131</v>
      </c>
      <c r="I946" s="52">
        <f t="shared" si="217"/>
        <v>2314.286086956522</v>
      </c>
      <c r="J946" s="51">
        <f t="shared" si="218"/>
        <v>18217.308784000434</v>
      </c>
      <c r="L946" s="55">
        <f t="shared" si="219"/>
        <v>20949.905101600496</v>
      </c>
      <c r="M946" s="43">
        <f t="shared" si="220"/>
        <v>3207.0451016004954</v>
      </c>
      <c r="N946" s="44">
        <f t="shared" si="221"/>
        <v>0.180751305122201</v>
      </c>
      <c r="R946" s="62">
        <v>0.85</v>
      </c>
      <c r="S946" s="48">
        <v>15.587400000000001</v>
      </c>
      <c r="T946" s="48">
        <v>18.744399999999999</v>
      </c>
      <c r="U946" s="24">
        <f t="shared" si="222"/>
        <v>1.0221550739700014</v>
      </c>
      <c r="V946" s="63">
        <v>0</v>
      </c>
      <c r="W946" s="49">
        <v>74.7</v>
      </c>
      <c r="X946" s="49">
        <v>101.7</v>
      </c>
      <c r="Y946" s="41">
        <f t="shared" si="227"/>
        <v>0</v>
      </c>
      <c r="Z946" s="64">
        <v>0.06</v>
      </c>
      <c r="AA946" s="26">
        <v>93.1</v>
      </c>
      <c r="AB946" s="26">
        <v>115.1</v>
      </c>
      <c r="AC946" s="27">
        <f t="shared" si="223"/>
        <v>7.4178302900107407E-2</v>
      </c>
      <c r="AD946" s="28">
        <v>0.09</v>
      </c>
      <c r="AE946" s="29">
        <v>92</v>
      </c>
      <c r="AF946" s="29">
        <v>118.9</v>
      </c>
      <c r="AG946" s="30">
        <f t="shared" si="224"/>
        <v>0.11631521739130435</v>
      </c>
      <c r="AH946" s="65">
        <v>0</v>
      </c>
      <c r="AI946" s="32">
        <v>93.8</v>
      </c>
      <c r="AJ946" s="32">
        <v>110.7</v>
      </c>
      <c r="AK946" s="33">
        <f t="shared" si="225"/>
        <v>0</v>
      </c>
      <c r="AL946" s="34">
        <v>0</v>
      </c>
      <c r="AM946" s="35">
        <v>158.5</v>
      </c>
      <c r="AN946" s="35">
        <v>181</v>
      </c>
      <c r="AO946" s="36">
        <f t="shared" si="226"/>
        <v>0</v>
      </c>
      <c r="AP946" s="37">
        <f t="shared" si="228"/>
        <v>0.99999999999999989</v>
      </c>
    </row>
    <row r="947" spans="1:42" ht="25" customHeight="1" x14ac:dyDescent="0.3">
      <c r="A947" s="71">
        <v>941</v>
      </c>
      <c r="B947" s="19" t="s">
        <v>680</v>
      </c>
      <c r="C947" s="58" t="s">
        <v>707</v>
      </c>
      <c r="D947" s="54">
        <v>397264.97</v>
      </c>
      <c r="E947" s="54">
        <f t="shared" si="214"/>
        <v>345447.8</v>
      </c>
      <c r="G947" s="54">
        <f t="shared" si="215"/>
        <v>293630.63</v>
      </c>
      <c r="H947" s="53">
        <f t="shared" si="216"/>
        <v>1.2126485942614131</v>
      </c>
      <c r="I947" s="52">
        <f t="shared" si="217"/>
        <v>51817.17</v>
      </c>
      <c r="J947" s="51">
        <f t="shared" si="218"/>
        <v>407887.94070159312</v>
      </c>
      <c r="L947" s="55">
        <f t="shared" si="219"/>
        <v>469071.13180683204</v>
      </c>
      <c r="M947" s="43">
        <f t="shared" si="220"/>
        <v>71806.161806832068</v>
      </c>
      <c r="N947" s="44">
        <f t="shared" si="221"/>
        <v>0.18075130512220111</v>
      </c>
      <c r="R947" s="62">
        <v>0.85</v>
      </c>
      <c r="S947" s="48">
        <v>15.587400000000001</v>
      </c>
      <c r="T947" s="48">
        <v>18.744399999999999</v>
      </c>
      <c r="U947" s="24">
        <f t="shared" si="222"/>
        <v>1.0221550739700014</v>
      </c>
      <c r="V947" s="63">
        <v>0</v>
      </c>
      <c r="W947" s="49">
        <v>74.7</v>
      </c>
      <c r="X947" s="49">
        <v>101.7</v>
      </c>
      <c r="Y947" s="41">
        <f t="shared" si="227"/>
        <v>0</v>
      </c>
      <c r="Z947" s="64">
        <v>0.06</v>
      </c>
      <c r="AA947" s="26">
        <v>93.1</v>
      </c>
      <c r="AB947" s="26">
        <v>115.1</v>
      </c>
      <c r="AC947" s="27">
        <f t="shared" si="223"/>
        <v>7.4178302900107407E-2</v>
      </c>
      <c r="AD947" s="28">
        <v>0.09</v>
      </c>
      <c r="AE947" s="29">
        <v>92</v>
      </c>
      <c r="AF947" s="29">
        <v>118.9</v>
      </c>
      <c r="AG947" s="30">
        <f t="shared" si="224"/>
        <v>0.11631521739130435</v>
      </c>
      <c r="AH947" s="65">
        <v>0</v>
      </c>
      <c r="AI947" s="32">
        <v>93.8</v>
      </c>
      <c r="AJ947" s="32">
        <v>110.7</v>
      </c>
      <c r="AK947" s="33">
        <f t="shared" si="225"/>
        <v>0</v>
      </c>
      <c r="AL947" s="34">
        <v>0</v>
      </c>
      <c r="AM947" s="35">
        <v>158.5</v>
      </c>
      <c r="AN947" s="35">
        <v>181</v>
      </c>
      <c r="AO947" s="36">
        <f t="shared" si="226"/>
        <v>0</v>
      </c>
      <c r="AP947" s="37">
        <f t="shared" si="228"/>
        <v>0.99999999999999989</v>
      </c>
    </row>
    <row r="948" spans="1:42" ht="25" customHeight="1" x14ac:dyDescent="0.3">
      <c r="A948" s="71">
        <v>942</v>
      </c>
      <c r="B948" s="19" t="s">
        <v>681</v>
      </c>
      <c r="C948" s="58" t="s">
        <v>707</v>
      </c>
      <c r="D948" s="54">
        <v>149.04</v>
      </c>
      <c r="E948" s="54">
        <f t="shared" si="214"/>
        <v>129.6</v>
      </c>
      <c r="G948" s="54">
        <f t="shared" si="215"/>
        <v>110.16</v>
      </c>
      <c r="H948" s="53">
        <f t="shared" si="216"/>
        <v>1.2126485942614131</v>
      </c>
      <c r="I948" s="52">
        <f t="shared" si="217"/>
        <v>19.439999999999998</v>
      </c>
      <c r="J948" s="51">
        <f t="shared" si="218"/>
        <v>153.02536914383725</v>
      </c>
      <c r="L948" s="55">
        <f t="shared" si="219"/>
        <v>175.97917451541284</v>
      </c>
      <c r="M948" s="43">
        <f t="shared" si="220"/>
        <v>26.939174515412844</v>
      </c>
      <c r="N948" s="44">
        <f t="shared" si="221"/>
        <v>0.18075130512220106</v>
      </c>
      <c r="R948" s="62">
        <v>0.85</v>
      </c>
      <c r="S948" s="48">
        <v>15.587400000000001</v>
      </c>
      <c r="T948" s="48">
        <v>18.744399999999999</v>
      </c>
      <c r="U948" s="24">
        <f t="shared" si="222"/>
        <v>1.0221550739700014</v>
      </c>
      <c r="V948" s="63">
        <v>0</v>
      </c>
      <c r="W948" s="49">
        <v>74.7</v>
      </c>
      <c r="X948" s="49">
        <v>101.7</v>
      </c>
      <c r="Y948" s="41">
        <f t="shared" si="227"/>
        <v>0</v>
      </c>
      <c r="Z948" s="64">
        <v>0.06</v>
      </c>
      <c r="AA948" s="26">
        <v>93.1</v>
      </c>
      <c r="AB948" s="26">
        <v>115.1</v>
      </c>
      <c r="AC948" s="27">
        <f t="shared" si="223"/>
        <v>7.4178302900107407E-2</v>
      </c>
      <c r="AD948" s="28">
        <v>0.09</v>
      </c>
      <c r="AE948" s="29">
        <v>92</v>
      </c>
      <c r="AF948" s="29">
        <v>118.9</v>
      </c>
      <c r="AG948" s="30">
        <f t="shared" si="224"/>
        <v>0.11631521739130435</v>
      </c>
      <c r="AH948" s="65">
        <v>0</v>
      </c>
      <c r="AI948" s="32">
        <v>93.8</v>
      </c>
      <c r="AJ948" s="32">
        <v>110.7</v>
      </c>
      <c r="AK948" s="33">
        <f t="shared" si="225"/>
        <v>0</v>
      </c>
      <c r="AL948" s="34">
        <v>0</v>
      </c>
      <c r="AM948" s="35">
        <v>158.5</v>
      </c>
      <c r="AN948" s="35">
        <v>181</v>
      </c>
      <c r="AO948" s="36">
        <f t="shared" si="226"/>
        <v>0</v>
      </c>
      <c r="AP948" s="37">
        <f t="shared" si="228"/>
        <v>0.99999999999999989</v>
      </c>
    </row>
    <row r="949" spans="1:42" ht="25" customHeight="1" x14ac:dyDescent="0.3">
      <c r="A949" s="71">
        <v>943</v>
      </c>
      <c r="B949" s="19" t="s">
        <v>682</v>
      </c>
      <c r="C949" s="58" t="s">
        <v>707</v>
      </c>
      <c r="D949" s="54">
        <v>664.96</v>
      </c>
      <c r="E949" s="54">
        <f t="shared" si="214"/>
        <v>578.22608695652184</v>
      </c>
      <c r="G949" s="54">
        <f t="shared" si="215"/>
        <v>491.49217391304353</v>
      </c>
      <c r="H949" s="53">
        <f t="shared" si="216"/>
        <v>1.2126485942614131</v>
      </c>
      <c r="I949" s="52">
        <f t="shared" si="217"/>
        <v>86.733913043478267</v>
      </c>
      <c r="J949" s="51">
        <f t="shared" si="218"/>
        <v>682.74120682961654</v>
      </c>
      <c r="L949" s="55">
        <f t="shared" si="219"/>
        <v>785.15238785405893</v>
      </c>
      <c r="M949" s="43">
        <f t="shared" si="220"/>
        <v>120.19238785405889</v>
      </c>
      <c r="N949" s="44">
        <f t="shared" si="221"/>
        <v>0.18075130512220117</v>
      </c>
      <c r="R949" s="62">
        <v>0.85</v>
      </c>
      <c r="S949" s="48">
        <v>15.587400000000001</v>
      </c>
      <c r="T949" s="48">
        <v>18.744399999999999</v>
      </c>
      <c r="U949" s="24">
        <f t="shared" si="222"/>
        <v>1.0221550739700014</v>
      </c>
      <c r="V949" s="63">
        <v>0</v>
      </c>
      <c r="W949" s="49">
        <v>74.7</v>
      </c>
      <c r="X949" s="49">
        <v>101.7</v>
      </c>
      <c r="Y949" s="41">
        <f t="shared" si="227"/>
        <v>0</v>
      </c>
      <c r="Z949" s="64">
        <v>0.06</v>
      </c>
      <c r="AA949" s="26">
        <v>93.1</v>
      </c>
      <c r="AB949" s="26">
        <v>115.1</v>
      </c>
      <c r="AC949" s="27">
        <f t="shared" si="223"/>
        <v>7.4178302900107407E-2</v>
      </c>
      <c r="AD949" s="28">
        <v>0.09</v>
      </c>
      <c r="AE949" s="29">
        <v>92</v>
      </c>
      <c r="AF949" s="29">
        <v>118.9</v>
      </c>
      <c r="AG949" s="30">
        <f t="shared" si="224"/>
        <v>0.11631521739130435</v>
      </c>
      <c r="AH949" s="65">
        <v>0</v>
      </c>
      <c r="AI949" s="32">
        <v>93.8</v>
      </c>
      <c r="AJ949" s="32">
        <v>110.7</v>
      </c>
      <c r="AK949" s="33">
        <f t="shared" si="225"/>
        <v>0</v>
      </c>
      <c r="AL949" s="34">
        <v>0</v>
      </c>
      <c r="AM949" s="35">
        <v>158.5</v>
      </c>
      <c r="AN949" s="35">
        <v>181</v>
      </c>
      <c r="AO949" s="36">
        <f t="shared" si="226"/>
        <v>0</v>
      </c>
      <c r="AP949" s="37">
        <f t="shared" si="228"/>
        <v>0.99999999999999989</v>
      </c>
    </row>
    <row r="950" spans="1:42" ht="25" customHeight="1" x14ac:dyDescent="0.3">
      <c r="A950" s="71">
        <v>944</v>
      </c>
      <c r="B950" s="19" t="s">
        <v>683</v>
      </c>
      <c r="C950" s="58" t="s">
        <v>707</v>
      </c>
      <c r="D950" s="54">
        <v>4793.2299999999996</v>
      </c>
      <c r="E950" s="54">
        <f t="shared" si="214"/>
        <v>4168.0260869565218</v>
      </c>
      <c r="G950" s="54">
        <f t="shared" si="215"/>
        <v>3542.8221739130436</v>
      </c>
      <c r="H950" s="53">
        <f t="shared" si="216"/>
        <v>1.2126485942614131</v>
      </c>
      <c r="I950" s="52">
        <f t="shared" si="217"/>
        <v>625.20391304347822</v>
      </c>
      <c r="J950" s="51">
        <f t="shared" si="218"/>
        <v>4921.4022419572939</v>
      </c>
      <c r="L950" s="55">
        <f t="shared" si="219"/>
        <v>5659.612578250888</v>
      </c>
      <c r="M950" s="43">
        <f t="shared" si="220"/>
        <v>866.3825782508884</v>
      </c>
      <c r="N950" s="44">
        <f t="shared" si="221"/>
        <v>0.18075130512220119</v>
      </c>
      <c r="R950" s="62">
        <v>0.85</v>
      </c>
      <c r="S950" s="48">
        <v>15.587400000000001</v>
      </c>
      <c r="T950" s="48">
        <v>18.744399999999999</v>
      </c>
      <c r="U950" s="24">
        <f t="shared" si="222"/>
        <v>1.0221550739700014</v>
      </c>
      <c r="V950" s="63">
        <v>0</v>
      </c>
      <c r="W950" s="49">
        <v>74.7</v>
      </c>
      <c r="X950" s="49">
        <v>101.7</v>
      </c>
      <c r="Y950" s="41">
        <f t="shared" si="227"/>
        <v>0</v>
      </c>
      <c r="Z950" s="64">
        <v>0.06</v>
      </c>
      <c r="AA950" s="26">
        <v>93.1</v>
      </c>
      <c r="AB950" s="26">
        <v>115.1</v>
      </c>
      <c r="AC950" s="27">
        <f t="shared" si="223"/>
        <v>7.4178302900107407E-2</v>
      </c>
      <c r="AD950" s="28">
        <v>0.09</v>
      </c>
      <c r="AE950" s="29">
        <v>92</v>
      </c>
      <c r="AF950" s="29">
        <v>118.9</v>
      </c>
      <c r="AG950" s="30">
        <f t="shared" si="224"/>
        <v>0.11631521739130435</v>
      </c>
      <c r="AH950" s="65">
        <v>0</v>
      </c>
      <c r="AI950" s="32">
        <v>93.8</v>
      </c>
      <c r="AJ950" s="32">
        <v>110.7</v>
      </c>
      <c r="AK950" s="33">
        <f t="shared" si="225"/>
        <v>0</v>
      </c>
      <c r="AL950" s="34">
        <v>0</v>
      </c>
      <c r="AM950" s="35">
        <v>158.5</v>
      </c>
      <c r="AN950" s="35">
        <v>181</v>
      </c>
      <c r="AO950" s="36">
        <f t="shared" si="226"/>
        <v>0</v>
      </c>
      <c r="AP950" s="37">
        <f t="shared" si="228"/>
        <v>0.99999999999999989</v>
      </c>
    </row>
    <row r="951" spans="1:42" ht="25" customHeight="1" x14ac:dyDescent="0.3">
      <c r="A951" s="71">
        <v>945</v>
      </c>
      <c r="B951" s="19" t="s">
        <v>684</v>
      </c>
      <c r="C951" s="58" t="s">
        <v>707</v>
      </c>
      <c r="D951" s="54">
        <v>2831.53</v>
      </c>
      <c r="E951" s="54">
        <f t="shared" si="214"/>
        <v>2462.2000000000003</v>
      </c>
      <c r="G951" s="54">
        <f t="shared" si="215"/>
        <v>2092.8700000000003</v>
      </c>
      <c r="H951" s="53">
        <f t="shared" si="216"/>
        <v>1.2126485942614131</v>
      </c>
      <c r="I951" s="52">
        <f t="shared" si="217"/>
        <v>369.33000000000004</v>
      </c>
      <c r="J951" s="51">
        <f t="shared" si="218"/>
        <v>2907.2458634718841</v>
      </c>
      <c r="L951" s="55">
        <f t="shared" si="219"/>
        <v>3343.3327429926667</v>
      </c>
      <c r="M951" s="43">
        <f t="shared" si="220"/>
        <v>511.80274299266648</v>
      </c>
      <c r="N951" s="44">
        <f t="shared" si="221"/>
        <v>0.18075130512220122</v>
      </c>
      <c r="R951" s="62">
        <v>0.85</v>
      </c>
      <c r="S951" s="48">
        <v>15.587400000000001</v>
      </c>
      <c r="T951" s="48">
        <v>18.744399999999999</v>
      </c>
      <c r="U951" s="24">
        <f t="shared" si="222"/>
        <v>1.0221550739700014</v>
      </c>
      <c r="V951" s="63">
        <v>0</v>
      </c>
      <c r="W951" s="49">
        <v>74.7</v>
      </c>
      <c r="X951" s="49">
        <v>101.7</v>
      </c>
      <c r="Y951" s="41">
        <f t="shared" si="227"/>
        <v>0</v>
      </c>
      <c r="Z951" s="64">
        <v>0.06</v>
      </c>
      <c r="AA951" s="26">
        <v>93.1</v>
      </c>
      <c r="AB951" s="26">
        <v>115.1</v>
      </c>
      <c r="AC951" s="27">
        <f t="shared" si="223"/>
        <v>7.4178302900107407E-2</v>
      </c>
      <c r="AD951" s="28">
        <v>0.09</v>
      </c>
      <c r="AE951" s="29">
        <v>92</v>
      </c>
      <c r="AF951" s="29">
        <v>118.9</v>
      </c>
      <c r="AG951" s="30">
        <f t="shared" si="224"/>
        <v>0.11631521739130435</v>
      </c>
      <c r="AH951" s="65">
        <v>0</v>
      </c>
      <c r="AI951" s="32">
        <v>93.8</v>
      </c>
      <c r="AJ951" s="32">
        <v>110.7</v>
      </c>
      <c r="AK951" s="33">
        <f t="shared" si="225"/>
        <v>0</v>
      </c>
      <c r="AL951" s="34">
        <v>0</v>
      </c>
      <c r="AM951" s="35">
        <v>158.5</v>
      </c>
      <c r="AN951" s="35">
        <v>181</v>
      </c>
      <c r="AO951" s="36">
        <f t="shared" si="226"/>
        <v>0</v>
      </c>
      <c r="AP951" s="37">
        <f t="shared" si="228"/>
        <v>0.99999999999999989</v>
      </c>
    </row>
    <row r="952" spans="1:42" ht="25" customHeight="1" x14ac:dyDescent="0.3">
      <c r="A952" s="71">
        <v>946</v>
      </c>
      <c r="B952" s="19" t="s">
        <v>685</v>
      </c>
      <c r="C952" s="58" t="s">
        <v>707</v>
      </c>
      <c r="D952" s="54">
        <v>5389.88</v>
      </c>
      <c r="E952" s="54">
        <f t="shared" si="214"/>
        <v>4686.8521739130438</v>
      </c>
      <c r="G952" s="54">
        <f t="shared" si="215"/>
        <v>3983.824347826087</v>
      </c>
      <c r="H952" s="53">
        <f t="shared" si="216"/>
        <v>1.2126485942614131</v>
      </c>
      <c r="I952" s="52">
        <f t="shared" si="217"/>
        <v>703.02782608695657</v>
      </c>
      <c r="J952" s="51">
        <f t="shared" si="218"/>
        <v>5534.006821262652</v>
      </c>
      <c r="L952" s="55">
        <f t="shared" si="219"/>
        <v>6364.107844452049</v>
      </c>
      <c r="M952" s="43">
        <f t="shared" si="220"/>
        <v>974.22784445204888</v>
      </c>
      <c r="N952" s="44">
        <f t="shared" si="221"/>
        <v>0.18075130512220103</v>
      </c>
      <c r="R952" s="62">
        <v>0.85</v>
      </c>
      <c r="S952" s="48">
        <v>15.587400000000001</v>
      </c>
      <c r="T952" s="48">
        <v>18.744399999999999</v>
      </c>
      <c r="U952" s="24">
        <f t="shared" si="222"/>
        <v>1.0221550739700014</v>
      </c>
      <c r="V952" s="63">
        <v>0</v>
      </c>
      <c r="W952" s="49">
        <v>74.7</v>
      </c>
      <c r="X952" s="49">
        <v>101.7</v>
      </c>
      <c r="Y952" s="41">
        <f t="shared" si="227"/>
        <v>0</v>
      </c>
      <c r="Z952" s="64">
        <v>0.06</v>
      </c>
      <c r="AA952" s="26">
        <v>93.1</v>
      </c>
      <c r="AB952" s="26">
        <v>115.1</v>
      </c>
      <c r="AC952" s="27">
        <f t="shared" si="223"/>
        <v>7.4178302900107407E-2</v>
      </c>
      <c r="AD952" s="28">
        <v>0.09</v>
      </c>
      <c r="AE952" s="29">
        <v>92</v>
      </c>
      <c r="AF952" s="29">
        <v>118.9</v>
      </c>
      <c r="AG952" s="30">
        <f t="shared" si="224"/>
        <v>0.11631521739130435</v>
      </c>
      <c r="AH952" s="65">
        <v>0</v>
      </c>
      <c r="AI952" s="32">
        <v>93.8</v>
      </c>
      <c r="AJ952" s="32">
        <v>110.7</v>
      </c>
      <c r="AK952" s="33">
        <f t="shared" si="225"/>
        <v>0</v>
      </c>
      <c r="AL952" s="34">
        <v>0</v>
      </c>
      <c r="AM952" s="35">
        <v>158.5</v>
      </c>
      <c r="AN952" s="35">
        <v>181</v>
      </c>
      <c r="AO952" s="36">
        <f t="shared" si="226"/>
        <v>0</v>
      </c>
      <c r="AP952" s="37">
        <f t="shared" si="228"/>
        <v>0.99999999999999989</v>
      </c>
    </row>
    <row r="953" spans="1:42" ht="25" customHeight="1" x14ac:dyDescent="0.3">
      <c r="A953" s="71">
        <v>947</v>
      </c>
      <c r="B953" s="19" t="s">
        <v>686</v>
      </c>
      <c r="C953" s="58" t="s">
        <v>707</v>
      </c>
      <c r="D953" s="54">
        <v>2711.69</v>
      </c>
      <c r="E953" s="54">
        <f t="shared" si="214"/>
        <v>2357.9913043478264</v>
      </c>
      <c r="G953" s="54">
        <f t="shared" si="215"/>
        <v>2004.2926086956525</v>
      </c>
      <c r="H953" s="53">
        <f t="shared" si="216"/>
        <v>1.2126485942614131</v>
      </c>
      <c r="I953" s="52">
        <f t="shared" si="217"/>
        <v>353.69869565217397</v>
      </c>
      <c r="J953" s="51">
        <f t="shared" si="218"/>
        <v>2784.2013100754975</v>
      </c>
      <c r="L953" s="55">
        <f t="shared" si="219"/>
        <v>3201.8315065868219</v>
      </c>
      <c r="M953" s="43">
        <f t="shared" si="220"/>
        <v>490.14150658682183</v>
      </c>
      <c r="N953" s="44">
        <f t="shared" si="221"/>
        <v>0.18075130512220122</v>
      </c>
      <c r="R953" s="62">
        <v>0.85</v>
      </c>
      <c r="S953" s="48">
        <v>15.587400000000001</v>
      </c>
      <c r="T953" s="48">
        <v>18.744399999999999</v>
      </c>
      <c r="U953" s="24">
        <f t="shared" si="222"/>
        <v>1.0221550739700014</v>
      </c>
      <c r="V953" s="63">
        <v>0</v>
      </c>
      <c r="W953" s="49">
        <v>74.7</v>
      </c>
      <c r="X953" s="49">
        <v>101.7</v>
      </c>
      <c r="Y953" s="41">
        <f t="shared" si="227"/>
        <v>0</v>
      </c>
      <c r="Z953" s="64">
        <v>0.06</v>
      </c>
      <c r="AA953" s="26">
        <v>93.1</v>
      </c>
      <c r="AB953" s="26">
        <v>115.1</v>
      </c>
      <c r="AC953" s="27">
        <f t="shared" si="223"/>
        <v>7.4178302900107407E-2</v>
      </c>
      <c r="AD953" s="28">
        <v>0.09</v>
      </c>
      <c r="AE953" s="29">
        <v>92</v>
      </c>
      <c r="AF953" s="29">
        <v>118.9</v>
      </c>
      <c r="AG953" s="30">
        <f t="shared" si="224"/>
        <v>0.11631521739130435</v>
      </c>
      <c r="AH953" s="65">
        <v>0</v>
      </c>
      <c r="AI953" s="32">
        <v>93.8</v>
      </c>
      <c r="AJ953" s="32">
        <v>110.7</v>
      </c>
      <c r="AK953" s="33">
        <f t="shared" si="225"/>
        <v>0</v>
      </c>
      <c r="AL953" s="34">
        <v>0</v>
      </c>
      <c r="AM953" s="35">
        <v>158.5</v>
      </c>
      <c r="AN953" s="35">
        <v>181</v>
      </c>
      <c r="AO953" s="36">
        <f t="shared" si="226"/>
        <v>0</v>
      </c>
      <c r="AP953" s="37">
        <f t="shared" si="228"/>
        <v>0.99999999999999989</v>
      </c>
    </row>
    <row r="954" spans="1:42" ht="25" customHeight="1" x14ac:dyDescent="0.3">
      <c r="A954" s="71">
        <v>948</v>
      </c>
      <c r="B954" s="19" t="s">
        <v>687</v>
      </c>
      <c r="C954" s="58" t="s">
        <v>707</v>
      </c>
      <c r="D954" s="54">
        <v>5246.06</v>
      </c>
      <c r="E954" s="54">
        <f t="shared" si="214"/>
        <v>4561.7913043478266</v>
      </c>
      <c r="G954" s="54">
        <f t="shared" si="215"/>
        <v>3877.5226086956523</v>
      </c>
      <c r="H954" s="53">
        <f t="shared" si="216"/>
        <v>1.2126485942614131</v>
      </c>
      <c r="I954" s="52">
        <f t="shared" si="217"/>
        <v>684.26869565217396</v>
      </c>
      <c r="J954" s="51">
        <f t="shared" si="218"/>
        <v>5386.3410363038038</v>
      </c>
      <c r="L954" s="55">
        <f t="shared" si="219"/>
        <v>6194.2921917493741</v>
      </c>
      <c r="M954" s="43">
        <f t="shared" si="220"/>
        <v>948.23219174937367</v>
      </c>
      <c r="N954" s="44">
        <f t="shared" si="221"/>
        <v>0.18075130512220097</v>
      </c>
      <c r="R954" s="62">
        <v>0.85</v>
      </c>
      <c r="S954" s="48">
        <v>15.587400000000001</v>
      </c>
      <c r="T954" s="48">
        <v>18.744399999999999</v>
      </c>
      <c r="U954" s="24">
        <f t="shared" si="222"/>
        <v>1.0221550739700014</v>
      </c>
      <c r="V954" s="63">
        <v>0</v>
      </c>
      <c r="W954" s="49">
        <v>74.7</v>
      </c>
      <c r="X954" s="49">
        <v>101.7</v>
      </c>
      <c r="Y954" s="41">
        <f t="shared" si="227"/>
        <v>0</v>
      </c>
      <c r="Z954" s="64">
        <v>0.06</v>
      </c>
      <c r="AA954" s="26">
        <v>93.1</v>
      </c>
      <c r="AB954" s="26">
        <v>115.1</v>
      </c>
      <c r="AC954" s="27">
        <f t="shared" si="223"/>
        <v>7.4178302900107407E-2</v>
      </c>
      <c r="AD954" s="28">
        <v>0.09</v>
      </c>
      <c r="AE954" s="29">
        <v>92</v>
      </c>
      <c r="AF954" s="29">
        <v>118.9</v>
      </c>
      <c r="AG954" s="30">
        <f t="shared" si="224"/>
        <v>0.11631521739130435</v>
      </c>
      <c r="AH954" s="65">
        <v>0</v>
      </c>
      <c r="AI954" s="32">
        <v>93.8</v>
      </c>
      <c r="AJ954" s="32">
        <v>110.7</v>
      </c>
      <c r="AK954" s="33">
        <f t="shared" si="225"/>
        <v>0</v>
      </c>
      <c r="AL954" s="34">
        <v>0</v>
      </c>
      <c r="AM954" s="35">
        <v>158.5</v>
      </c>
      <c r="AN954" s="35">
        <v>181</v>
      </c>
      <c r="AO954" s="36">
        <f t="shared" si="226"/>
        <v>0</v>
      </c>
      <c r="AP954" s="37">
        <f t="shared" si="228"/>
        <v>0.99999999999999989</v>
      </c>
    </row>
    <row r="955" spans="1:42" ht="25" customHeight="1" x14ac:dyDescent="0.3">
      <c r="A955" s="71">
        <v>949</v>
      </c>
      <c r="B955" s="19" t="s">
        <v>688</v>
      </c>
      <c r="C955" s="58" t="s">
        <v>707</v>
      </c>
      <c r="D955" s="54">
        <v>34768.49</v>
      </c>
      <c r="E955" s="54">
        <f t="shared" si="214"/>
        <v>30233.46956521739</v>
      </c>
      <c r="G955" s="54">
        <f t="shared" si="215"/>
        <v>25698.449130434783</v>
      </c>
      <c r="H955" s="53">
        <f t="shared" si="216"/>
        <v>1.2126485942614131</v>
      </c>
      <c r="I955" s="52">
        <f t="shared" si="217"/>
        <v>4535.0204347826084</v>
      </c>
      <c r="J955" s="51">
        <f t="shared" si="218"/>
        <v>35698.208647502783</v>
      </c>
      <c r="L955" s="55">
        <f t="shared" si="219"/>
        <v>41052.939944628197</v>
      </c>
      <c r="M955" s="43">
        <f t="shared" si="220"/>
        <v>6284.4499446281989</v>
      </c>
      <c r="N955" s="44">
        <f t="shared" si="221"/>
        <v>0.18075130512220114</v>
      </c>
      <c r="R955" s="62">
        <v>0.85</v>
      </c>
      <c r="S955" s="48">
        <v>15.587400000000001</v>
      </c>
      <c r="T955" s="48">
        <v>18.744399999999999</v>
      </c>
      <c r="U955" s="24">
        <f t="shared" si="222"/>
        <v>1.0221550739700014</v>
      </c>
      <c r="V955" s="63">
        <v>0</v>
      </c>
      <c r="W955" s="49">
        <v>74.7</v>
      </c>
      <c r="X955" s="49">
        <v>101.7</v>
      </c>
      <c r="Y955" s="41">
        <f t="shared" si="227"/>
        <v>0</v>
      </c>
      <c r="Z955" s="64">
        <v>0.06</v>
      </c>
      <c r="AA955" s="26">
        <v>93.1</v>
      </c>
      <c r="AB955" s="26">
        <v>115.1</v>
      </c>
      <c r="AC955" s="27">
        <f t="shared" si="223"/>
        <v>7.4178302900107407E-2</v>
      </c>
      <c r="AD955" s="28">
        <v>0.09</v>
      </c>
      <c r="AE955" s="29">
        <v>92</v>
      </c>
      <c r="AF955" s="29">
        <v>118.9</v>
      </c>
      <c r="AG955" s="30">
        <f t="shared" si="224"/>
        <v>0.11631521739130435</v>
      </c>
      <c r="AH955" s="65">
        <v>0</v>
      </c>
      <c r="AI955" s="32">
        <v>93.8</v>
      </c>
      <c r="AJ955" s="32">
        <v>110.7</v>
      </c>
      <c r="AK955" s="33">
        <f t="shared" si="225"/>
        <v>0</v>
      </c>
      <c r="AL955" s="34">
        <v>0</v>
      </c>
      <c r="AM955" s="35">
        <v>158.5</v>
      </c>
      <c r="AN955" s="35">
        <v>181</v>
      </c>
      <c r="AO955" s="36">
        <f t="shared" si="226"/>
        <v>0</v>
      </c>
      <c r="AP955" s="37">
        <f t="shared" si="228"/>
        <v>0.99999999999999989</v>
      </c>
    </row>
    <row r="956" spans="1:42" ht="25" customHeight="1" x14ac:dyDescent="0.3">
      <c r="A956" s="71">
        <v>950</v>
      </c>
      <c r="B956" s="19" t="s">
        <v>689</v>
      </c>
      <c r="C956" s="58" t="s">
        <v>707</v>
      </c>
      <c r="D956" s="54">
        <v>2664856.13</v>
      </c>
      <c r="E956" s="54">
        <f t="shared" si="214"/>
        <v>2317266.2000000002</v>
      </c>
      <c r="G956" s="54">
        <f t="shared" si="215"/>
        <v>1969676.27</v>
      </c>
      <c r="H956" s="53">
        <f t="shared" si="216"/>
        <v>1.2126485942614131</v>
      </c>
      <c r="I956" s="52">
        <f t="shared" si="217"/>
        <v>347589.93</v>
      </c>
      <c r="J956" s="51">
        <f t="shared" si="218"/>
        <v>2736115.0899655637</v>
      </c>
      <c r="L956" s="55">
        <f t="shared" si="219"/>
        <v>3146532.353460398</v>
      </c>
      <c r="M956" s="43">
        <f t="shared" si="220"/>
        <v>481676.22346039815</v>
      </c>
      <c r="N956" s="44">
        <f t="shared" si="221"/>
        <v>0.18075130512220117</v>
      </c>
      <c r="R956" s="62">
        <v>0.85</v>
      </c>
      <c r="S956" s="48">
        <v>15.587400000000001</v>
      </c>
      <c r="T956" s="48">
        <v>18.744399999999999</v>
      </c>
      <c r="U956" s="24">
        <f t="shared" si="222"/>
        <v>1.0221550739700014</v>
      </c>
      <c r="V956" s="63">
        <v>0</v>
      </c>
      <c r="W956" s="49">
        <v>74.7</v>
      </c>
      <c r="X956" s="49">
        <v>101.7</v>
      </c>
      <c r="Y956" s="41">
        <f t="shared" si="227"/>
        <v>0</v>
      </c>
      <c r="Z956" s="64">
        <v>0.06</v>
      </c>
      <c r="AA956" s="26">
        <v>93.1</v>
      </c>
      <c r="AB956" s="26">
        <v>115.1</v>
      </c>
      <c r="AC956" s="27">
        <f t="shared" si="223"/>
        <v>7.4178302900107407E-2</v>
      </c>
      <c r="AD956" s="28">
        <v>0.09</v>
      </c>
      <c r="AE956" s="29">
        <v>92</v>
      </c>
      <c r="AF956" s="29">
        <v>118.9</v>
      </c>
      <c r="AG956" s="30">
        <f t="shared" si="224"/>
        <v>0.11631521739130435</v>
      </c>
      <c r="AH956" s="65">
        <v>0</v>
      </c>
      <c r="AI956" s="32">
        <v>93.8</v>
      </c>
      <c r="AJ956" s="32">
        <v>110.7</v>
      </c>
      <c r="AK956" s="33">
        <f t="shared" si="225"/>
        <v>0</v>
      </c>
      <c r="AL956" s="34">
        <v>0</v>
      </c>
      <c r="AM956" s="35">
        <v>158.5</v>
      </c>
      <c r="AN956" s="35">
        <v>181</v>
      </c>
      <c r="AO956" s="36">
        <f t="shared" si="226"/>
        <v>0</v>
      </c>
      <c r="AP956" s="37">
        <f t="shared" si="228"/>
        <v>0.99999999999999989</v>
      </c>
    </row>
    <row r="957" spans="1:42" ht="25" customHeight="1" x14ac:dyDescent="0.3">
      <c r="A957" s="71">
        <v>951</v>
      </c>
      <c r="B957" s="67" t="s">
        <v>690</v>
      </c>
      <c r="C957" s="58" t="s">
        <v>707</v>
      </c>
      <c r="D957" s="54">
        <v>231769.31</v>
      </c>
      <c r="E957" s="54">
        <f t="shared" si="214"/>
        <v>201538.53043478262</v>
      </c>
      <c r="G957" s="54">
        <f t="shared" si="215"/>
        <v>171307.75086956521</v>
      </c>
      <c r="H957" s="53">
        <f t="shared" si="216"/>
        <v>1.2126485942614131</v>
      </c>
      <c r="I957" s="52">
        <f t="shared" si="217"/>
        <v>30230.779565217392</v>
      </c>
      <c r="J957" s="51">
        <f t="shared" si="218"/>
        <v>237966.88284328001</v>
      </c>
      <c r="L957" s="55">
        <f t="shared" si="219"/>
        <v>273661.915269772</v>
      </c>
      <c r="M957" s="43">
        <f t="shared" si="220"/>
        <v>41892.605269772001</v>
      </c>
      <c r="N957" s="44">
        <f t="shared" si="221"/>
        <v>0.18075130512220103</v>
      </c>
      <c r="R957" s="62">
        <v>0.85</v>
      </c>
      <c r="S957" s="48">
        <v>15.587400000000001</v>
      </c>
      <c r="T957" s="48">
        <v>18.744399999999999</v>
      </c>
      <c r="U957" s="24">
        <f t="shared" si="222"/>
        <v>1.0221550739700014</v>
      </c>
      <c r="V957" s="63">
        <v>0</v>
      </c>
      <c r="W957" s="49">
        <v>74.7</v>
      </c>
      <c r="X957" s="49">
        <v>101.7</v>
      </c>
      <c r="Y957" s="41">
        <f t="shared" si="227"/>
        <v>0</v>
      </c>
      <c r="Z957" s="64">
        <v>0.06</v>
      </c>
      <c r="AA957" s="26">
        <v>93.1</v>
      </c>
      <c r="AB957" s="26">
        <v>115.1</v>
      </c>
      <c r="AC957" s="27">
        <f t="shared" si="223"/>
        <v>7.4178302900107407E-2</v>
      </c>
      <c r="AD957" s="28">
        <v>0.09</v>
      </c>
      <c r="AE957" s="29">
        <v>92</v>
      </c>
      <c r="AF957" s="29">
        <v>118.9</v>
      </c>
      <c r="AG957" s="30">
        <f t="shared" si="224"/>
        <v>0.11631521739130435</v>
      </c>
      <c r="AH957" s="65">
        <v>0</v>
      </c>
      <c r="AI957" s="32">
        <v>93.8</v>
      </c>
      <c r="AJ957" s="32">
        <v>110.7</v>
      </c>
      <c r="AK957" s="33">
        <f t="shared" si="225"/>
        <v>0</v>
      </c>
      <c r="AL957" s="34">
        <v>0</v>
      </c>
      <c r="AM957" s="35">
        <v>158.5</v>
      </c>
      <c r="AN957" s="35">
        <v>181</v>
      </c>
      <c r="AO957" s="36">
        <f t="shared" si="226"/>
        <v>0</v>
      </c>
      <c r="AP957" s="37">
        <f t="shared" si="228"/>
        <v>0.99999999999999989</v>
      </c>
    </row>
    <row r="958" spans="1:42" ht="25" customHeight="1" x14ac:dyDescent="0.3">
      <c r="A958" s="71">
        <v>952</v>
      </c>
      <c r="B958" s="67" t="s">
        <v>691</v>
      </c>
      <c r="C958" s="58" t="s">
        <v>707</v>
      </c>
      <c r="D958" s="54">
        <v>327139.84000000003</v>
      </c>
      <c r="E958" s="54">
        <f t="shared" si="214"/>
        <v>284469.42608695658</v>
      </c>
      <c r="G958" s="54">
        <f t="shared" si="215"/>
        <v>241799.01217391307</v>
      </c>
      <c r="H958" s="53">
        <f t="shared" si="216"/>
        <v>1.2126485942614131</v>
      </c>
      <c r="I958" s="52">
        <f t="shared" si="217"/>
        <v>42670.413913043485</v>
      </c>
      <c r="J958" s="51">
        <f t="shared" si="218"/>
        <v>335887.64611953753</v>
      </c>
      <c r="L958" s="55">
        <f t="shared" si="219"/>
        <v>386270.7930374681</v>
      </c>
      <c r="M958" s="43">
        <f t="shared" si="220"/>
        <v>59130.953037468076</v>
      </c>
      <c r="N958" s="44">
        <f t="shared" si="221"/>
        <v>0.18075130512220117</v>
      </c>
      <c r="R958" s="62">
        <v>0.85</v>
      </c>
      <c r="S958" s="48">
        <v>15.587400000000001</v>
      </c>
      <c r="T958" s="48">
        <v>18.744399999999999</v>
      </c>
      <c r="U958" s="24">
        <f t="shared" si="222"/>
        <v>1.0221550739700014</v>
      </c>
      <c r="V958" s="63">
        <v>0</v>
      </c>
      <c r="W958" s="49">
        <v>74.7</v>
      </c>
      <c r="X958" s="49">
        <v>101.7</v>
      </c>
      <c r="Y958" s="41">
        <f t="shared" si="227"/>
        <v>0</v>
      </c>
      <c r="Z958" s="64">
        <v>0.06</v>
      </c>
      <c r="AA958" s="26">
        <v>93.1</v>
      </c>
      <c r="AB958" s="26">
        <v>115.1</v>
      </c>
      <c r="AC958" s="27">
        <f t="shared" si="223"/>
        <v>7.4178302900107407E-2</v>
      </c>
      <c r="AD958" s="28">
        <v>0.09</v>
      </c>
      <c r="AE958" s="29">
        <v>92</v>
      </c>
      <c r="AF958" s="29">
        <v>118.9</v>
      </c>
      <c r="AG958" s="30">
        <f t="shared" si="224"/>
        <v>0.11631521739130435</v>
      </c>
      <c r="AH958" s="65">
        <v>0</v>
      </c>
      <c r="AI958" s="32">
        <v>93.8</v>
      </c>
      <c r="AJ958" s="32">
        <v>110.7</v>
      </c>
      <c r="AK958" s="33">
        <f t="shared" si="225"/>
        <v>0</v>
      </c>
      <c r="AL958" s="34">
        <v>0</v>
      </c>
      <c r="AM958" s="35">
        <v>158.5</v>
      </c>
      <c r="AN958" s="35">
        <v>181</v>
      </c>
      <c r="AO958" s="36">
        <f t="shared" si="226"/>
        <v>0</v>
      </c>
      <c r="AP958" s="37">
        <f t="shared" si="228"/>
        <v>0.99999999999999989</v>
      </c>
    </row>
    <row r="959" spans="1:42" ht="25" customHeight="1" x14ac:dyDescent="0.3">
      <c r="A959" s="71">
        <v>953</v>
      </c>
      <c r="B959" s="67" t="s">
        <v>692</v>
      </c>
      <c r="C959" s="58" t="s">
        <v>707</v>
      </c>
      <c r="D959" s="54">
        <v>278799.15999999997</v>
      </c>
      <c r="E959" s="54">
        <f t="shared" si="214"/>
        <v>242434.05217391305</v>
      </c>
      <c r="G959" s="54">
        <f t="shared" si="215"/>
        <v>206068.94434782609</v>
      </c>
      <c r="H959" s="53">
        <f t="shared" si="216"/>
        <v>1.2126485942614131</v>
      </c>
      <c r="I959" s="52">
        <f t="shared" si="217"/>
        <v>36365.107826086954</v>
      </c>
      <c r="J959" s="51">
        <f t="shared" si="218"/>
        <v>286254.32351041166</v>
      </c>
      <c r="L959" s="55">
        <f t="shared" si="219"/>
        <v>329192.4720369734</v>
      </c>
      <c r="M959" s="43">
        <f t="shared" si="220"/>
        <v>50393.312036973424</v>
      </c>
      <c r="N959" s="44">
        <f t="shared" si="221"/>
        <v>0.18075130512220133</v>
      </c>
      <c r="R959" s="62">
        <v>0.85</v>
      </c>
      <c r="S959" s="48">
        <v>15.587400000000001</v>
      </c>
      <c r="T959" s="48">
        <v>18.744399999999999</v>
      </c>
      <c r="U959" s="24">
        <f t="shared" si="222"/>
        <v>1.0221550739700014</v>
      </c>
      <c r="V959" s="63">
        <v>0</v>
      </c>
      <c r="W959" s="49">
        <v>74.7</v>
      </c>
      <c r="X959" s="49">
        <v>101.7</v>
      </c>
      <c r="Y959" s="41">
        <f t="shared" si="227"/>
        <v>0</v>
      </c>
      <c r="Z959" s="64">
        <v>0.06</v>
      </c>
      <c r="AA959" s="26">
        <v>93.1</v>
      </c>
      <c r="AB959" s="26">
        <v>115.1</v>
      </c>
      <c r="AC959" s="27">
        <f t="shared" si="223"/>
        <v>7.4178302900107407E-2</v>
      </c>
      <c r="AD959" s="28">
        <v>0.09</v>
      </c>
      <c r="AE959" s="29">
        <v>92</v>
      </c>
      <c r="AF959" s="29">
        <v>118.9</v>
      </c>
      <c r="AG959" s="30">
        <f t="shared" si="224"/>
        <v>0.11631521739130435</v>
      </c>
      <c r="AH959" s="65">
        <v>0</v>
      </c>
      <c r="AI959" s="32">
        <v>93.8</v>
      </c>
      <c r="AJ959" s="32">
        <v>110.7</v>
      </c>
      <c r="AK959" s="33">
        <f t="shared" si="225"/>
        <v>0</v>
      </c>
      <c r="AL959" s="34">
        <v>0</v>
      </c>
      <c r="AM959" s="35">
        <v>158.5</v>
      </c>
      <c r="AN959" s="35">
        <v>181</v>
      </c>
      <c r="AO959" s="36">
        <f t="shared" si="226"/>
        <v>0</v>
      </c>
      <c r="AP959" s="37">
        <f t="shared" si="228"/>
        <v>0.99999999999999989</v>
      </c>
    </row>
    <row r="960" spans="1:42" ht="25" customHeight="1" x14ac:dyDescent="0.3">
      <c r="A960" s="71">
        <v>954</v>
      </c>
      <c r="B960" s="67" t="s">
        <v>693</v>
      </c>
      <c r="C960" s="58" t="s">
        <v>707</v>
      </c>
      <c r="D960" s="54">
        <v>262104.64</v>
      </c>
      <c r="E960" s="54">
        <f t="shared" si="214"/>
        <v>227917.0782608696</v>
      </c>
      <c r="G960" s="54">
        <f t="shared" si="215"/>
        <v>193729.51652173916</v>
      </c>
      <c r="H960" s="53">
        <f t="shared" si="216"/>
        <v>1.2126485942614131</v>
      </c>
      <c r="I960" s="52">
        <f t="shared" si="217"/>
        <v>34187.56173913044</v>
      </c>
      <c r="J960" s="51">
        <f t="shared" si="218"/>
        <v>269113.38761616067</v>
      </c>
      <c r="L960" s="55">
        <f t="shared" si="219"/>
        <v>309480.39575858472</v>
      </c>
      <c r="M960" s="43">
        <f t="shared" si="220"/>
        <v>47375.75575858471</v>
      </c>
      <c r="N960" s="44">
        <f t="shared" si="221"/>
        <v>0.18075130512220122</v>
      </c>
      <c r="R960" s="62">
        <v>0.85</v>
      </c>
      <c r="S960" s="48">
        <v>15.587400000000001</v>
      </c>
      <c r="T960" s="48">
        <v>18.744399999999999</v>
      </c>
      <c r="U960" s="24">
        <f t="shared" si="222"/>
        <v>1.0221550739700014</v>
      </c>
      <c r="V960" s="63">
        <v>0</v>
      </c>
      <c r="W960" s="49">
        <v>74.7</v>
      </c>
      <c r="X960" s="49">
        <v>101.7</v>
      </c>
      <c r="Y960" s="41">
        <f t="shared" si="227"/>
        <v>0</v>
      </c>
      <c r="Z960" s="64">
        <v>0.06</v>
      </c>
      <c r="AA960" s="26">
        <v>93.1</v>
      </c>
      <c r="AB960" s="26">
        <v>115.1</v>
      </c>
      <c r="AC960" s="27">
        <f t="shared" si="223"/>
        <v>7.4178302900107407E-2</v>
      </c>
      <c r="AD960" s="28">
        <v>0.09</v>
      </c>
      <c r="AE960" s="29">
        <v>92</v>
      </c>
      <c r="AF960" s="29">
        <v>118.9</v>
      </c>
      <c r="AG960" s="30">
        <f t="shared" si="224"/>
        <v>0.11631521739130435</v>
      </c>
      <c r="AH960" s="65">
        <v>0</v>
      </c>
      <c r="AI960" s="32">
        <v>93.8</v>
      </c>
      <c r="AJ960" s="32">
        <v>110.7</v>
      </c>
      <c r="AK960" s="33">
        <f t="shared" si="225"/>
        <v>0</v>
      </c>
      <c r="AL960" s="34">
        <v>0</v>
      </c>
      <c r="AM960" s="35">
        <v>158.5</v>
      </c>
      <c r="AN960" s="35">
        <v>181</v>
      </c>
      <c r="AO960" s="36">
        <f t="shared" si="226"/>
        <v>0</v>
      </c>
      <c r="AP960" s="37">
        <f t="shared" si="228"/>
        <v>0.99999999999999989</v>
      </c>
    </row>
    <row r="961" spans="1:42" ht="25" customHeight="1" x14ac:dyDescent="0.3">
      <c r="A961" s="71">
        <v>955</v>
      </c>
      <c r="B961" s="67" t="s">
        <v>694</v>
      </c>
      <c r="C961" s="58" t="s">
        <v>707</v>
      </c>
      <c r="D961" s="54">
        <v>328825.09000000003</v>
      </c>
      <c r="E961" s="54">
        <f t="shared" si="214"/>
        <v>285934.86086956528</v>
      </c>
      <c r="G961" s="54">
        <f t="shared" si="215"/>
        <v>243044.63173913048</v>
      </c>
      <c r="H961" s="53">
        <f t="shared" si="216"/>
        <v>1.2126485942614131</v>
      </c>
      <c r="I961" s="52">
        <f t="shared" si="217"/>
        <v>42890.229130434789</v>
      </c>
      <c r="J961" s="51">
        <f t="shared" si="218"/>
        <v>337617.96015167423</v>
      </c>
      <c r="L961" s="55">
        <f t="shared" si="219"/>
        <v>388260.65417442535</v>
      </c>
      <c r="M961" s="43">
        <f t="shared" si="220"/>
        <v>59435.564174425323</v>
      </c>
      <c r="N961" s="44">
        <f t="shared" si="221"/>
        <v>0.18075130512220133</v>
      </c>
      <c r="R961" s="62">
        <v>0.85</v>
      </c>
      <c r="S961" s="48">
        <v>15.587400000000001</v>
      </c>
      <c r="T961" s="48">
        <v>18.744399999999999</v>
      </c>
      <c r="U961" s="24">
        <f t="shared" si="222"/>
        <v>1.0221550739700014</v>
      </c>
      <c r="V961" s="63">
        <v>0</v>
      </c>
      <c r="W961" s="49">
        <v>74.7</v>
      </c>
      <c r="X961" s="49">
        <v>101.7</v>
      </c>
      <c r="Y961" s="41">
        <f t="shared" si="227"/>
        <v>0</v>
      </c>
      <c r="Z961" s="64">
        <v>0.06</v>
      </c>
      <c r="AA961" s="26">
        <v>93.1</v>
      </c>
      <c r="AB961" s="26">
        <v>115.1</v>
      </c>
      <c r="AC961" s="27">
        <f t="shared" si="223"/>
        <v>7.4178302900107407E-2</v>
      </c>
      <c r="AD961" s="28">
        <v>0.09</v>
      </c>
      <c r="AE961" s="29">
        <v>92</v>
      </c>
      <c r="AF961" s="29">
        <v>118.9</v>
      </c>
      <c r="AG961" s="30">
        <f t="shared" si="224"/>
        <v>0.11631521739130435</v>
      </c>
      <c r="AH961" s="65">
        <v>0</v>
      </c>
      <c r="AI961" s="32">
        <v>93.8</v>
      </c>
      <c r="AJ961" s="32">
        <v>110.7</v>
      </c>
      <c r="AK961" s="33">
        <f t="shared" si="225"/>
        <v>0</v>
      </c>
      <c r="AL961" s="34">
        <v>0</v>
      </c>
      <c r="AM961" s="35">
        <v>158.5</v>
      </c>
      <c r="AN961" s="35">
        <v>181</v>
      </c>
      <c r="AO961" s="36">
        <f t="shared" si="226"/>
        <v>0</v>
      </c>
      <c r="AP961" s="37">
        <f t="shared" si="228"/>
        <v>0.99999999999999989</v>
      </c>
    </row>
    <row r="962" spans="1:42" ht="25" customHeight="1" x14ac:dyDescent="0.3">
      <c r="A962" s="71">
        <v>956</v>
      </c>
      <c r="B962" s="67" t="s">
        <v>695</v>
      </c>
      <c r="C962" s="58" t="s">
        <v>707</v>
      </c>
      <c r="D962" s="54">
        <v>255287.47</v>
      </c>
      <c r="E962" s="54">
        <f t="shared" si="214"/>
        <v>221989.1043478261</v>
      </c>
      <c r="G962" s="54">
        <f t="shared" si="215"/>
        <v>188690.73869565217</v>
      </c>
      <c r="H962" s="53">
        <f t="shared" si="216"/>
        <v>1.2126485942614131</v>
      </c>
      <c r="I962" s="52">
        <f t="shared" si="217"/>
        <v>33298.36565217391</v>
      </c>
      <c r="J962" s="51">
        <f t="shared" si="218"/>
        <v>262113.92468160414</v>
      </c>
      <c r="L962" s="55">
        <f t="shared" si="219"/>
        <v>301431.01338384475</v>
      </c>
      <c r="M962" s="43">
        <f t="shared" si="220"/>
        <v>46143.54338384475</v>
      </c>
      <c r="N962" s="44">
        <f t="shared" si="221"/>
        <v>0.18075130512220106</v>
      </c>
      <c r="R962" s="62">
        <v>0.85</v>
      </c>
      <c r="S962" s="48">
        <v>15.587400000000001</v>
      </c>
      <c r="T962" s="48">
        <v>18.744399999999999</v>
      </c>
      <c r="U962" s="24">
        <f t="shared" si="222"/>
        <v>1.0221550739700014</v>
      </c>
      <c r="V962" s="63">
        <v>0</v>
      </c>
      <c r="W962" s="49">
        <v>74.7</v>
      </c>
      <c r="X962" s="49">
        <v>101.7</v>
      </c>
      <c r="Y962" s="41">
        <f t="shared" si="227"/>
        <v>0</v>
      </c>
      <c r="Z962" s="64">
        <v>0.06</v>
      </c>
      <c r="AA962" s="26">
        <v>93.1</v>
      </c>
      <c r="AB962" s="26">
        <v>115.1</v>
      </c>
      <c r="AC962" s="27">
        <f t="shared" si="223"/>
        <v>7.4178302900107407E-2</v>
      </c>
      <c r="AD962" s="28">
        <v>0.09</v>
      </c>
      <c r="AE962" s="29">
        <v>92</v>
      </c>
      <c r="AF962" s="29">
        <v>118.9</v>
      </c>
      <c r="AG962" s="30">
        <f t="shared" si="224"/>
        <v>0.11631521739130435</v>
      </c>
      <c r="AH962" s="65">
        <v>0</v>
      </c>
      <c r="AI962" s="32">
        <v>93.8</v>
      </c>
      <c r="AJ962" s="32">
        <v>110.7</v>
      </c>
      <c r="AK962" s="33">
        <f t="shared" si="225"/>
        <v>0</v>
      </c>
      <c r="AL962" s="34">
        <v>0</v>
      </c>
      <c r="AM962" s="35">
        <v>158.5</v>
      </c>
      <c r="AN962" s="35">
        <v>181</v>
      </c>
      <c r="AO962" s="36">
        <f t="shared" si="226"/>
        <v>0</v>
      </c>
      <c r="AP962" s="37">
        <f t="shared" si="228"/>
        <v>0.99999999999999989</v>
      </c>
    </row>
    <row r="963" spans="1:42" ht="25" customHeight="1" x14ac:dyDescent="0.3">
      <c r="A963" s="71">
        <v>957</v>
      </c>
      <c r="B963" s="67" t="s">
        <v>696</v>
      </c>
      <c r="C963" s="58" t="s">
        <v>707</v>
      </c>
      <c r="D963" s="54">
        <v>285197.55</v>
      </c>
      <c r="E963" s="54">
        <f t="shared" si="214"/>
        <v>247997.86956521741</v>
      </c>
      <c r="G963" s="54">
        <f t="shared" si="215"/>
        <v>210798.1891304348</v>
      </c>
      <c r="H963" s="53">
        <f t="shared" si="216"/>
        <v>1.2126485942614131</v>
      </c>
      <c r="I963" s="52">
        <f t="shared" si="217"/>
        <v>37199.680434782611</v>
      </c>
      <c r="J963" s="51">
        <f t="shared" si="218"/>
        <v>292823.80815665587</v>
      </c>
      <c r="L963" s="55">
        <f t="shared" si="219"/>
        <v>336747.37938015425</v>
      </c>
      <c r="M963" s="43">
        <f t="shared" si="220"/>
        <v>51549.82938015426</v>
      </c>
      <c r="N963" s="44">
        <f t="shared" si="221"/>
        <v>0.18075130512220131</v>
      </c>
      <c r="R963" s="62">
        <v>0.85</v>
      </c>
      <c r="S963" s="48">
        <v>15.587400000000001</v>
      </c>
      <c r="T963" s="48">
        <v>18.744399999999999</v>
      </c>
      <c r="U963" s="24">
        <f t="shared" si="222"/>
        <v>1.0221550739700014</v>
      </c>
      <c r="V963" s="63">
        <v>0</v>
      </c>
      <c r="W963" s="49">
        <v>74.7</v>
      </c>
      <c r="X963" s="49">
        <v>101.7</v>
      </c>
      <c r="Y963" s="41">
        <f t="shared" si="227"/>
        <v>0</v>
      </c>
      <c r="Z963" s="64">
        <v>0.06</v>
      </c>
      <c r="AA963" s="26">
        <v>93.1</v>
      </c>
      <c r="AB963" s="26">
        <v>115.1</v>
      </c>
      <c r="AC963" s="27">
        <f t="shared" si="223"/>
        <v>7.4178302900107407E-2</v>
      </c>
      <c r="AD963" s="28">
        <v>0.09</v>
      </c>
      <c r="AE963" s="29">
        <v>92</v>
      </c>
      <c r="AF963" s="29">
        <v>118.9</v>
      </c>
      <c r="AG963" s="30">
        <f t="shared" si="224"/>
        <v>0.11631521739130435</v>
      </c>
      <c r="AH963" s="65">
        <v>0</v>
      </c>
      <c r="AI963" s="32">
        <v>93.8</v>
      </c>
      <c r="AJ963" s="32">
        <v>110.7</v>
      </c>
      <c r="AK963" s="33">
        <f t="shared" si="225"/>
        <v>0</v>
      </c>
      <c r="AL963" s="34">
        <v>0</v>
      </c>
      <c r="AM963" s="35">
        <v>158.5</v>
      </c>
      <c r="AN963" s="35">
        <v>181</v>
      </c>
      <c r="AO963" s="36">
        <f t="shared" si="226"/>
        <v>0</v>
      </c>
      <c r="AP963" s="37">
        <f t="shared" si="228"/>
        <v>0.99999999999999989</v>
      </c>
    </row>
    <row r="964" spans="1:42" ht="25" customHeight="1" x14ac:dyDescent="0.3">
      <c r="A964" s="71">
        <v>958</v>
      </c>
      <c r="B964" s="67" t="s">
        <v>697</v>
      </c>
      <c r="C964" s="58" t="s">
        <v>707</v>
      </c>
      <c r="D964" s="54">
        <v>1308.07</v>
      </c>
      <c r="E964" s="54">
        <f t="shared" si="214"/>
        <v>1137.4521739130435</v>
      </c>
      <c r="G964" s="54">
        <f t="shared" si="215"/>
        <v>966.83434782608686</v>
      </c>
      <c r="H964" s="53">
        <f t="shared" si="216"/>
        <v>1.2126485942614131</v>
      </c>
      <c r="I964" s="52">
        <f t="shared" si="217"/>
        <v>170.61782608695651</v>
      </c>
      <c r="J964" s="51">
        <f t="shared" si="218"/>
        <v>1343.048138861911</v>
      </c>
      <c r="L964" s="55">
        <f t="shared" si="219"/>
        <v>1544.5053596911976</v>
      </c>
      <c r="M964" s="43">
        <f t="shared" si="220"/>
        <v>236.43535969119762</v>
      </c>
      <c r="N964" s="44">
        <f t="shared" si="221"/>
        <v>0.18075130512220114</v>
      </c>
      <c r="R964" s="62">
        <v>0.85</v>
      </c>
      <c r="S964" s="48">
        <v>15.587400000000001</v>
      </c>
      <c r="T964" s="48">
        <v>18.744399999999999</v>
      </c>
      <c r="U964" s="24">
        <f t="shared" si="222"/>
        <v>1.0221550739700014</v>
      </c>
      <c r="V964" s="63">
        <v>0</v>
      </c>
      <c r="W964" s="49">
        <v>74.7</v>
      </c>
      <c r="X964" s="49">
        <v>101.7</v>
      </c>
      <c r="Y964" s="41">
        <f t="shared" si="227"/>
        <v>0</v>
      </c>
      <c r="Z964" s="64">
        <v>0.06</v>
      </c>
      <c r="AA964" s="26">
        <v>93.1</v>
      </c>
      <c r="AB964" s="26">
        <v>115.1</v>
      </c>
      <c r="AC964" s="27">
        <f t="shared" si="223"/>
        <v>7.4178302900107407E-2</v>
      </c>
      <c r="AD964" s="28">
        <v>0.09</v>
      </c>
      <c r="AE964" s="29">
        <v>92</v>
      </c>
      <c r="AF964" s="29">
        <v>118.9</v>
      </c>
      <c r="AG964" s="30">
        <f t="shared" si="224"/>
        <v>0.11631521739130435</v>
      </c>
      <c r="AH964" s="65">
        <v>0</v>
      </c>
      <c r="AI964" s="32">
        <v>93.8</v>
      </c>
      <c r="AJ964" s="32">
        <v>110.7</v>
      </c>
      <c r="AK964" s="33">
        <f t="shared" si="225"/>
        <v>0</v>
      </c>
      <c r="AL964" s="34">
        <v>0</v>
      </c>
      <c r="AM964" s="35">
        <v>158.5</v>
      </c>
      <c r="AN964" s="35">
        <v>181</v>
      </c>
      <c r="AO964" s="36">
        <f t="shared" si="226"/>
        <v>0</v>
      </c>
      <c r="AP964" s="37">
        <f t="shared" si="228"/>
        <v>0.99999999999999989</v>
      </c>
    </row>
    <row r="965" spans="1:42" ht="25" customHeight="1" x14ac:dyDescent="0.3">
      <c r="A965" s="71">
        <v>959</v>
      </c>
      <c r="B965" s="67" t="s">
        <v>698</v>
      </c>
      <c r="C965" s="58" t="s">
        <v>707</v>
      </c>
      <c r="D965" s="54">
        <v>2087.56</v>
      </c>
      <c r="E965" s="54">
        <f t="shared" si="214"/>
        <v>1815.2695652173913</v>
      </c>
      <c r="G965" s="54">
        <f t="shared" si="215"/>
        <v>1542.9791304347825</v>
      </c>
      <c r="H965" s="53">
        <f t="shared" si="216"/>
        <v>1.2126485942614131</v>
      </c>
      <c r="I965" s="52">
        <f t="shared" si="217"/>
        <v>272.29043478260871</v>
      </c>
      <c r="J965" s="51">
        <f t="shared" si="218"/>
        <v>2143.3819082790455</v>
      </c>
      <c r="L965" s="55">
        <f t="shared" si="219"/>
        <v>2464.889194520902</v>
      </c>
      <c r="M965" s="43">
        <f t="shared" si="220"/>
        <v>377.32919452090209</v>
      </c>
      <c r="N965" s="44">
        <f t="shared" si="221"/>
        <v>0.18075130512220108</v>
      </c>
      <c r="R965" s="62">
        <v>0.85</v>
      </c>
      <c r="S965" s="48">
        <v>15.587400000000001</v>
      </c>
      <c r="T965" s="48">
        <v>18.744399999999999</v>
      </c>
      <c r="U965" s="24">
        <f t="shared" si="222"/>
        <v>1.0221550739700014</v>
      </c>
      <c r="V965" s="63">
        <v>0</v>
      </c>
      <c r="W965" s="49">
        <v>74.7</v>
      </c>
      <c r="X965" s="49">
        <v>101.7</v>
      </c>
      <c r="Y965" s="41">
        <f t="shared" si="227"/>
        <v>0</v>
      </c>
      <c r="Z965" s="64">
        <v>0.06</v>
      </c>
      <c r="AA965" s="26">
        <v>93.1</v>
      </c>
      <c r="AB965" s="26">
        <v>115.1</v>
      </c>
      <c r="AC965" s="27">
        <f t="shared" si="223"/>
        <v>7.4178302900107407E-2</v>
      </c>
      <c r="AD965" s="28">
        <v>0.09</v>
      </c>
      <c r="AE965" s="29">
        <v>92</v>
      </c>
      <c r="AF965" s="29">
        <v>118.9</v>
      </c>
      <c r="AG965" s="30">
        <f t="shared" si="224"/>
        <v>0.11631521739130435</v>
      </c>
      <c r="AH965" s="65">
        <v>0</v>
      </c>
      <c r="AI965" s="32">
        <v>93.8</v>
      </c>
      <c r="AJ965" s="32">
        <v>110.7</v>
      </c>
      <c r="AK965" s="33">
        <f t="shared" si="225"/>
        <v>0</v>
      </c>
      <c r="AL965" s="34">
        <v>0</v>
      </c>
      <c r="AM965" s="35">
        <v>158.5</v>
      </c>
      <c r="AN965" s="35">
        <v>181</v>
      </c>
      <c r="AO965" s="36">
        <f t="shared" si="226"/>
        <v>0</v>
      </c>
      <c r="AP965" s="37">
        <f t="shared" si="228"/>
        <v>0.99999999999999989</v>
      </c>
    </row>
    <row r="966" spans="1:42" ht="25" customHeight="1" x14ac:dyDescent="0.3">
      <c r="A966" s="71">
        <v>960</v>
      </c>
      <c r="B966" s="67" t="s">
        <v>699</v>
      </c>
      <c r="C966" s="58" t="s">
        <v>707</v>
      </c>
      <c r="D966" s="54">
        <v>2377.63</v>
      </c>
      <c r="E966" s="54">
        <f t="shared" si="214"/>
        <v>2067.5043478260873</v>
      </c>
      <c r="G966" s="54">
        <f t="shared" si="215"/>
        <v>1757.3786956521742</v>
      </c>
      <c r="H966" s="53">
        <f t="shared" si="216"/>
        <v>1.2126485942614131</v>
      </c>
      <c r="I966" s="52">
        <f t="shared" si="217"/>
        <v>310.12565217391307</v>
      </c>
      <c r="J966" s="51">
        <f t="shared" si="218"/>
        <v>2441.2084570414781</v>
      </c>
      <c r="L966" s="55">
        <f t="shared" si="219"/>
        <v>2807.3897255976995</v>
      </c>
      <c r="M966" s="43">
        <f t="shared" si="220"/>
        <v>429.75972559769934</v>
      </c>
      <c r="N966" s="44">
        <f t="shared" si="221"/>
        <v>0.18075130512220122</v>
      </c>
      <c r="R966" s="62">
        <v>0.85</v>
      </c>
      <c r="S966" s="48">
        <v>15.587400000000001</v>
      </c>
      <c r="T966" s="48">
        <v>18.744399999999999</v>
      </c>
      <c r="U966" s="24">
        <f t="shared" si="222"/>
        <v>1.0221550739700014</v>
      </c>
      <c r="V966" s="63">
        <v>0</v>
      </c>
      <c r="W966" s="49">
        <v>74.7</v>
      </c>
      <c r="X966" s="49">
        <v>101.7</v>
      </c>
      <c r="Y966" s="41">
        <f t="shared" si="227"/>
        <v>0</v>
      </c>
      <c r="Z966" s="64">
        <v>0.06</v>
      </c>
      <c r="AA966" s="26">
        <v>93.1</v>
      </c>
      <c r="AB966" s="26">
        <v>115.1</v>
      </c>
      <c r="AC966" s="27">
        <f t="shared" si="223"/>
        <v>7.4178302900107407E-2</v>
      </c>
      <c r="AD966" s="28">
        <v>0.09</v>
      </c>
      <c r="AE966" s="29">
        <v>92</v>
      </c>
      <c r="AF966" s="29">
        <v>118.9</v>
      </c>
      <c r="AG966" s="30">
        <f t="shared" si="224"/>
        <v>0.11631521739130435</v>
      </c>
      <c r="AH966" s="65">
        <v>0</v>
      </c>
      <c r="AI966" s="32">
        <v>93.8</v>
      </c>
      <c r="AJ966" s="32">
        <v>110.7</v>
      </c>
      <c r="AK966" s="33">
        <f t="shared" si="225"/>
        <v>0</v>
      </c>
      <c r="AL966" s="34">
        <v>0</v>
      </c>
      <c r="AM966" s="35">
        <v>158.5</v>
      </c>
      <c r="AN966" s="35">
        <v>181</v>
      </c>
      <c r="AO966" s="36">
        <f t="shared" si="226"/>
        <v>0</v>
      </c>
      <c r="AP966" s="37">
        <f t="shared" si="228"/>
        <v>0.99999999999999989</v>
      </c>
    </row>
    <row r="967" spans="1:42" ht="25" customHeight="1" x14ac:dyDescent="0.3">
      <c r="A967" s="71">
        <v>961</v>
      </c>
      <c r="B967" s="67" t="s">
        <v>700</v>
      </c>
      <c r="C967" s="58" t="s">
        <v>707</v>
      </c>
      <c r="D967" s="54">
        <v>23363.32</v>
      </c>
      <c r="E967" s="54">
        <f t="shared" si="214"/>
        <v>20315.930434782611</v>
      </c>
      <c r="G967" s="54">
        <f t="shared" si="215"/>
        <v>17268.540869565219</v>
      </c>
      <c r="H967" s="53">
        <f t="shared" si="216"/>
        <v>1.2126485942614131</v>
      </c>
      <c r="I967" s="52">
        <f t="shared" si="217"/>
        <v>3047.3895652173915</v>
      </c>
      <c r="J967" s="51">
        <f t="shared" si="218"/>
        <v>23988.061375641417</v>
      </c>
      <c r="L967" s="55">
        <f t="shared" si="219"/>
        <v>27586.270581987628</v>
      </c>
      <c r="M967" s="43">
        <f t="shared" si="220"/>
        <v>4222.9505819876285</v>
      </c>
      <c r="N967" s="44">
        <f t="shared" si="221"/>
        <v>0.18075130512220133</v>
      </c>
      <c r="R967" s="62">
        <v>0.85</v>
      </c>
      <c r="S967" s="48">
        <v>15.587400000000001</v>
      </c>
      <c r="T967" s="48">
        <v>18.744399999999999</v>
      </c>
      <c r="U967" s="24">
        <f t="shared" si="222"/>
        <v>1.0221550739700014</v>
      </c>
      <c r="V967" s="63">
        <v>0</v>
      </c>
      <c r="W967" s="49">
        <v>74.7</v>
      </c>
      <c r="X967" s="49">
        <v>101.7</v>
      </c>
      <c r="Y967" s="41">
        <f t="shared" si="227"/>
        <v>0</v>
      </c>
      <c r="Z967" s="64">
        <v>0.06</v>
      </c>
      <c r="AA967" s="26">
        <v>93.1</v>
      </c>
      <c r="AB967" s="26">
        <v>115.1</v>
      </c>
      <c r="AC967" s="27">
        <f t="shared" si="223"/>
        <v>7.4178302900107407E-2</v>
      </c>
      <c r="AD967" s="28">
        <v>0.09</v>
      </c>
      <c r="AE967" s="29">
        <v>92</v>
      </c>
      <c r="AF967" s="29">
        <v>118.9</v>
      </c>
      <c r="AG967" s="30">
        <f t="shared" si="224"/>
        <v>0.11631521739130435</v>
      </c>
      <c r="AH967" s="65">
        <v>0</v>
      </c>
      <c r="AI967" s="32">
        <v>93.8</v>
      </c>
      <c r="AJ967" s="32">
        <v>110.7</v>
      </c>
      <c r="AK967" s="33">
        <f t="shared" si="225"/>
        <v>0</v>
      </c>
      <c r="AL967" s="34">
        <v>0</v>
      </c>
      <c r="AM967" s="35">
        <v>158.5</v>
      </c>
      <c r="AN967" s="35">
        <v>181</v>
      </c>
      <c r="AO967" s="36">
        <f t="shared" si="226"/>
        <v>0</v>
      </c>
      <c r="AP967" s="37">
        <f t="shared" si="228"/>
        <v>0.99999999999999989</v>
      </c>
    </row>
    <row r="968" spans="1:42" ht="25" customHeight="1" x14ac:dyDescent="0.3">
      <c r="A968" s="71">
        <v>962</v>
      </c>
      <c r="B968" s="67" t="s">
        <v>701</v>
      </c>
      <c r="C968" s="58" t="s">
        <v>707</v>
      </c>
      <c r="D968" s="54">
        <v>62009.59</v>
      </c>
      <c r="E968" s="54">
        <f t="shared" ref="E968:E1031" si="229">D968/1.15</f>
        <v>53921.382608695654</v>
      </c>
      <c r="G968" s="54">
        <f t="shared" ref="G968:G1031" si="230">E968*85%</f>
        <v>45833.175217391305</v>
      </c>
      <c r="H968" s="53">
        <f t="shared" ref="H968:H1031" si="231">U968+Y968+AC968+AG968+AK968+AO968</f>
        <v>1.2126485942614131</v>
      </c>
      <c r="I968" s="52">
        <f t="shared" ref="I968:I1031" si="232">E968*15%</f>
        <v>8088.2073913043478</v>
      </c>
      <c r="J968" s="51">
        <f t="shared" ref="J968:J1031" si="233">(G968*H968)+I968</f>
        <v>63667.742889210953</v>
      </c>
      <c r="L968" s="55">
        <f t="shared" ref="L968:L1031" si="234">J968*1.15</f>
        <v>73217.904322592585</v>
      </c>
      <c r="M968" s="43">
        <f t="shared" ref="M968:M1031" si="235">L968-D968</f>
        <v>11208.314322592589</v>
      </c>
      <c r="N968" s="44">
        <f t="shared" ref="N968:N1031" si="236">M968/D968</f>
        <v>0.18075130512220108</v>
      </c>
      <c r="R968" s="62">
        <v>0.85</v>
      </c>
      <c r="S968" s="48">
        <v>15.587400000000001</v>
      </c>
      <c r="T968" s="48">
        <v>18.744399999999999</v>
      </c>
      <c r="U968" s="24">
        <f t="shared" ref="U968:U1008" si="237">R968*(T968/S968)</f>
        <v>1.0221550739700014</v>
      </c>
      <c r="V968" s="63">
        <v>0</v>
      </c>
      <c r="W968" s="49">
        <v>74.7</v>
      </c>
      <c r="X968" s="49">
        <v>101.7</v>
      </c>
      <c r="Y968" s="41">
        <f t="shared" si="227"/>
        <v>0</v>
      </c>
      <c r="Z968" s="64">
        <v>0.06</v>
      </c>
      <c r="AA968" s="26">
        <v>93.1</v>
      </c>
      <c r="AB968" s="26">
        <v>115.1</v>
      </c>
      <c r="AC968" s="27">
        <f t="shared" ref="AC968:AC1031" si="238">Z968*(AB968/AA968)</f>
        <v>7.4178302900107407E-2</v>
      </c>
      <c r="AD968" s="28">
        <v>0.09</v>
      </c>
      <c r="AE968" s="29">
        <v>92</v>
      </c>
      <c r="AF968" s="29">
        <v>118.9</v>
      </c>
      <c r="AG968" s="30">
        <f t="shared" ref="AG968:AG1031" si="239">AD968*(AF968/AE968)</f>
        <v>0.11631521739130435</v>
      </c>
      <c r="AH968" s="65">
        <v>0</v>
      </c>
      <c r="AI968" s="32">
        <v>93.8</v>
      </c>
      <c r="AJ968" s="32">
        <v>110.7</v>
      </c>
      <c r="AK968" s="33">
        <f t="shared" ref="AK968:AK1031" si="240">AH968*(AJ968/AI968)</f>
        <v>0</v>
      </c>
      <c r="AL968" s="34">
        <v>0</v>
      </c>
      <c r="AM968" s="35">
        <v>158.5</v>
      </c>
      <c r="AN968" s="35">
        <v>181</v>
      </c>
      <c r="AO968" s="36">
        <f t="shared" ref="AO968:AO1031" si="241">AL968*(AN968/AM968)</f>
        <v>0</v>
      </c>
      <c r="AP968" s="37">
        <f t="shared" si="228"/>
        <v>0.99999999999999989</v>
      </c>
    </row>
    <row r="969" spans="1:42" ht="25" customHeight="1" x14ac:dyDescent="0.3">
      <c r="A969" s="71">
        <v>963</v>
      </c>
      <c r="B969" s="67" t="s">
        <v>702</v>
      </c>
      <c r="C969" s="58" t="s">
        <v>707</v>
      </c>
      <c r="D969" s="54">
        <v>119.29</v>
      </c>
      <c r="E969" s="54">
        <f t="shared" si="229"/>
        <v>103.73043478260871</v>
      </c>
      <c r="G969" s="54">
        <f t="shared" si="230"/>
        <v>88.170869565217401</v>
      </c>
      <c r="H969" s="53">
        <f t="shared" si="231"/>
        <v>1.2126485942614131</v>
      </c>
      <c r="I969" s="52">
        <f t="shared" si="232"/>
        <v>15.559565217391306</v>
      </c>
      <c r="J969" s="51">
        <f t="shared" si="233"/>
        <v>122.47984625045861</v>
      </c>
      <c r="L969" s="55">
        <f t="shared" si="234"/>
        <v>140.8518231880274</v>
      </c>
      <c r="M969" s="43">
        <f t="shared" si="235"/>
        <v>21.56182318802739</v>
      </c>
      <c r="N969" s="44">
        <f t="shared" si="236"/>
        <v>0.18075130512220125</v>
      </c>
      <c r="R969" s="62">
        <v>0.85</v>
      </c>
      <c r="S969" s="48">
        <v>15.587400000000001</v>
      </c>
      <c r="T969" s="48">
        <v>18.744399999999999</v>
      </c>
      <c r="U969" s="24">
        <f t="shared" si="237"/>
        <v>1.0221550739700014</v>
      </c>
      <c r="V969" s="63">
        <v>0</v>
      </c>
      <c r="W969" s="49">
        <v>74.7</v>
      </c>
      <c r="X969" s="49">
        <v>101.7</v>
      </c>
      <c r="Y969" s="41">
        <f t="shared" si="227"/>
        <v>0</v>
      </c>
      <c r="Z969" s="64">
        <v>0.06</v>
      </c>
      <c r="AA969" s="26">
        <v>93.1</v>
      </c>
      <c r="AB969" s="26">
        <v>115.1</v>
      </c>
      <c r="AC969" s="27">
        <f t="shared" si="238"/>
        <v>7.4178302900107407E-2</v>
      </c>
      <c r="AD969" s="28">
        <v>0.09</v>
      </c>
      <c r="AE969" s="29">
        <v>92</v>
      </c>
      <c r="AF969" s="29">
        <v>118.9</v>
      </c>
      <c r="AG969" s="30">
        <f t="shared" si="239"/>
        <v>0.11631521739130435</v>
      </c>
      <c r="AH969" s="65">
        <v>0</v>
      </c>
      <c r="AI969" s="32">
        <v>93.8</v>
      </c>
      <c r="AJ969" s="32">
        <v>110.7</v>
      </c>
      <c r="AK969" s="33">
        <f t="shared" si="240"/>
        <v>0</v>
      </c>
      <c r="AL969" s="34">
        <v>0</v>
      </c>
      <c r="AM969" s="35">
        <v>158.5</v>
      </c>
      <c r="AN969" s="35">
        <v>181</v>
      </c>
      <c r="AO969" s="36">
        <f t="shared" si="241"/>
        <v>0</v>
      </c>
      <c r="AP969" s="37">
        <f t="shared" si="228"/>
        <v>0.99999999999999989</v>
      </c>
    </row>
    <row r="970" spans="1:42" ht="25" customHeight="1" x14ac:dyDescent="0.3">
      <c r="A970" s="71">
        <v>964</v>
      </c>
      <c r="B970" s="67" t="s">
        <v>703</v>
      </c>
      <c r="C970" s="58" t="s">
        <v>707</v>
      </c>
      <c r="D970" s="54">
        <v>3518.04</v>
      </c>
      <c r="E970" s="54">
        <f t="shared" si="229"/>
        <v>3059.1652173913044</v>
      </c>
      <c r="G970" s="54">
        <f t="shared" si="230"/>
        <v>2600.2904347826088</v>
      </c>
      <c r="H970" s="53">
        <f t="shared" si="231"/>
        <v>1.2126485942614131</v>
      </c>
      <c r="I970" s="52">
        <f t="shared" si="232"/>
        <v>458.87478260869563</v>
      </c>
      <c r="J970" s="51">
        <f t="shared" si="233"/>
        <v>3612.1133230192249</v>
      </c>
      <c r="L970" s="55">
        <f t="shared" si="234"/>
        <v>4153.9303214721085</v>
      </c>
      <c r="M970" s="43">
        <f t="shared" si="235"/>
        <v>635.89032147210855</v>
      </c>
      <c r="N970" s="44">
        <f t="shared" si="236"/>
        <v>0.18075130512220117</v>
      </c>
      <c r="R970" s="62">
        <v>0.85</v>
      </c>
      <c r="S970" s="48">
        <v>15.587400000000001</v>
      </c>
      <c r="T970" s="48">
        <v>18.744399999999999</v>
      </c>
      <c r="U970" s="24">
        <f t="shared" si="237"/>
        <v>1.0221550739700014</v>
      </c>
      <c r="V970" s="63">
        <v>0</v>
      </c>
      <c r="W970" s="49">
        <v>74.7</v>
      </c>
      <c r="X970" s="49">
        <v>101.7</v>
      </c>
      <c r="Y970" s="41">
        <f t="shared" si="227"/>
        <v>0</v>
      </c>
      <c r="Z970" s="64">
        <v>0.06</v>
      </c>
      <c r="AA970" s="26">
        <v>93.1</v>
      </c>
      <c r="AB970" s="26">
        <v>115.1</v>
      </c>
      <c r="AC970" s="27">
        <f t="shared" si="238"/>
        <v>7.4178302900107407E-2</v>
      </c>
      <c r="AD970" s="28">
        <v>0.09</v>
      </c>
      <c r="AE970" s="29">
        <v>92</v>
      </c>
      <c r="AF970" s="29">
        <v>118.9</v>
      </c>
      <c r="AG970" s="30">
        <f t="shared" si="239"/>
        <v>0.11631521739130435</v>
      </c>
      <c r="AH970" s="65">
        <v>0</v>
      </c>
      <c r="AI970" s="32">
        <v>93.8</v>
      </c>
      <c r="AJ970" s="32">
        <v>110.7</v>
      </c>
      <c r="AK970" s="33">
        <f t="shared" si="240"/>
        <v>0</v>
      </c>
      <c r="AL970" s="34">
        <v>0</v>
      </c>
      <c r="AM970" s="35">
        <v>158.5</v>
      </c>
      <c r="AN970" s="35">
        <v>181</v>
      </c>
      <c r="AO970" s="36">
        <f t="shared" si="241"/>
        <v>0</v>
      </c>
      <c r="AP970" s="37">
        <f t="shared" si="228"/>
        <v>0.99999999999999989</v>
      </c>
    </row>
    <row r="971" spans="1:42" ht="25" customHeight="1" x14ac:dyDescent="0.3">
      <c r="A971" s="71">
        <v>965</v>
      </c>
      <c r="B971" s="67" t="s">
        <v>704</v>
      </c>
      <c r="C971" s="58" t="s">
        <v>707</v>
      </c>
      <c r="D971" s="54">
        <v>722.45</v>
      </c>
      <c r="E971" s="54">
        <f t="shared" si="229"/>
        <v>628.21739130434787</v>
      </c>
      <c r="G971" s="54">
        <f t="shared" si="230"/>
        <v>533.9847826086957</v>
      </c>
      <c r="H971" s="53">
        <f t="shared" si="231"/>
        <v>1.2126485942614131</v>
      </c>
      <c r="I971" s="52">
        <f t="shared" si="232"/>
        <v>94.232608695652175</v>
      </c>
      <c r="J971" s="51">
        <f t="shared" si="233"/>
        <v>741.76850468307327</v>
      </c>
      <c r="L971" s="55">
        <f t="shared" si="234"/>
        <v>853.03378038553421</v>
      </c>
      <c r="M971" s="43">
        <f t="shared" si="235"/>
        <v>130.58378038553417</v>
      </c>
      <c r="N971" s="44">
        <f t="shared" si="236"/>
        <v>0.18075130512220106</v>
      </c>
      <c r="R971" s="62">
        <v>0.85</v>
      </c>
      <c r="S971" s="48">
        <v>15.587400000000001</v>
      </c>
      <c r="T971" s="48">
        <v>18.744399999999999</v>
      </c>
      <c r="U971" s="24">
        <f t="shared" si="237"/>
        <v>1.0221550739700014</v>
      </c>
      <c r="V971" s="63">
        <v>0</v>
      </c>
      <c r="W971" s="49">
        <v>74.7</v>
      </c>
      <c r="X971" s="49">
        <v>101.7</v>
      </c>
      <c r="Y971" s="41">
        <f t="shared" si="227"/>
        <v>0</v>
      </c>
      <c r="Z971" s="64">
        <v>0.06</v>
      </c>
      <c r="AA971" s="26">
        <v>93.1</v>
      </c>
      <c r="AB971" s="26">
        <v>115.1</v>
      </c>
      <c r="AC971" s="27">
        <f t="shared" si="238"/>
        <v>7.4178302900107407E-2</v>
      </c>
      <c r="AD971" s="28">
        <v>0.09</v>
      </c>
      <c r="AE971" s="29">
        <v>92</v>
      </c>
      <c r="AF971" s="29">
        <v>118.9</v>
      </c>
      <c r="AG971" s="30">
        <f t="shared" si="239"/>
        <v>0.11631521739130435</v>
      </c>
      <c r="AH971" s="65">
        <v>0</v>
      </c>
      <c r="AI971" s="32">
        <v>93.8</v>
      </c>
      <c r="AJ971" s="32">
        <v>110.7</v>
      </c>
      <c r="AK971" s="33">
        <f t="shared" si="240"/>
        <v>0</v>
      </c>
      <c r="AL971" s="34">
        <v>0</v>
      </c>
      <c r="AM971" s="35">
        <v>158.5</v>
      </c>
      <c r="AN971" s="35">
        <v>181</v>
      </c>
      <c r="AO971" s="36">
        <f t="shared" si="241"/>
        <v>0</v>
      </c>
      <c r="AP971" s="37">
        <f t="shared" si="228"/>
        <v>0.99999999999999989</v>
      </c>
    </row>
    <row r="972" spans="1:42" ht="25" customHeight="1" x14ac:dyDescent="0.3">
      <c r="A972" s="71">
        <v>966</v>
      </c>
      <c r="B972" s="67" t="s">
        <v>705</v>
      </c>
      <c r="C972" s="58" t="s">
        <v>707</v>
      </c>
      <c r="D972" s="54">
        <v>1169.72</v>
      </c>
      <c r="E972" s="54">
        <f t="shared" si="229"/>
        <v>1017.1478260869566</v>
      </c>
      <c r="G972" s="54">
        <f t="shared" si="230"/>
        <v>864.57565217391311</v>
      </c>
      <c r="H972" s="53">
        <f t="shared" si="231"/>
        <v>1.2126485942614131</v>
      </c>
      <c r="I972" s="52">
        <f t="shared" si="232"/>
        <v>152.57217391304349</v>
      </c>
      <c r="J972" s="51">
        <f t="shared" si="233"/>
        <v>1200.9986231543837</v>
      </c>
      <c r="L972" s="55">
        <f t="shared" si="234"/>
        <v>1381.1484166275411</v>
      </c>
      <c r="M972" s="43">
        <f t="shared" si="235"/>
        <v>211.42841662754108</v>
      </c>
      <c r="N972" s="44">
        <f t="shared" si="236"/>
        <v>0.18075130512220111</v>
      </c>
      <c r="R972" s="62">
        <v>0.85</v>
      </c>
      <c r="S972" s="48">
        <v>15.587400000000001</v>
      </c>
      <c r="T972" s="48">
        <v>18.744399999999999</v>
      </c>
      <c r="U972" s="24">
        <f t="shared" si="237"/>
        <v>1.0221550739700014</v>
      </c>
      <c r="V972" s="63">
        <v>0</v>
      </c>
      <c r="W972" s="49">
        <v>74.7</v>
      </c>
      <c r="X972" s="49">
        <v>101.7</v>
      </c>
      <c r="Y972" s="41">
        <f t="shared" si="227"/>
        <v>0</v>
      </c>
      <c r="Z972" s="64">
        <v>0.06</v>
      </c>
      <c r="AA972" s="26">
        <v>93.1</v>
      </c>
      <c r="AB972" s="26">
        <v>115.1</v>
      </c>
      <c r="AC972" s="27">
        <f t="shared" si="238"/>
        <v>7.4178302900107407E-2</v>
      </c>
      <c r="AD972" s="28">
        <v>0.09</v>
      </c>
      <c r="AE972" s="29">
        <v>92</v>
      </c>
      <c r="AF972" s="29">
        <v>118.9</v>
      </c>
      <c r="AG972" s="30">
        <f t="shared" si="239"/>
        <v>0.11631521739130435</v>
      </c>
      <c r="AH972" s="65">
        <v>0</v>
      </c>
      <c r="AI972" s="32">
        <v>93.8</v>
      </c>
      <c r="AJ972" s="32">
        <v>110.7</v>
      </c>
      <c r="AK972" s="33">
        <f t="shared" si="240"/>
        <v>0</v>
      </c>
      <c r="AL972" s="34">
        <v>0</v>
      </c>
      <c r="AM972" s="35">
        <v>158.5</v>
      </c>
      <c r="AN972" s="35">
        <v>181</v>
      </c>
      <c r="AO972" s="36">
        <f t="shared" si="241"/>
        <v>0</v>
      </c>
      <c r="AP972" s="37">
        <f t="shared" si="228"/>
        <v>0.99999999999999989</v>
      </c>
    </row>
    <row r="973" spans="1:42" ht="25" customHeight="1" x14ac:dyDescent="0.3">
      <c r="A973" s="71">
        <v>967</v>
      </c>
      <c r="B973" s="67" t="s">
        <v>706</v>
      </c>
      <c r="C973" s="58" t="s">
        <v>707</v>
      </c>
      <c r="D973" s="54">
        <v>1117.21</v>
      </c>
      <c r="E973" s="54">
        <f t="shared" si="229"/>
        <v>971.48695652173922</v>
      </c>
      <c r="G973" s="54">
        <f t="shared" si="230"/>
        <v>825.76391304347828</v>
      </c>
      <c r="H973" s="53">
        <f t="shared" si="231"/>
        <v>1.2126485942614131</v>
      </c>
      <c r="I973" s="52">
        <f t="shared" si="232"/>
        <v>145.72304347826088</v>
      </c>
      <c r="J973" s="51">
        <f t="shared" si="233"/>
        <v>1147.0844918222385</v>
      </c>
      <c r="L973" s="55">
        <f t="shared" si="234"/>
        <v>1319.1471655955743</v>
      </c>
      <c r="M973" s="43">
        <f t="shared" si="235"/>
        <v>201.93716559557424</v>
      </c>
      <c r="N973" s="44">
        <f t="shared" si="236"/>
        <v>0.18075130512220106</v>
      </c>
      <c r="R973" s="62">
        <v>0.85</v>
      </c>
      <c r="S973" s="48">
        <v>15.587400000000001</v>
      </c>
      <c r="T973" s="48">
        <v>18.744399999999999</v>
      </c>
      <c r="U973" s="24">
        <f t="shared" si="237"/>
        <v>1.0221550739700014</v>
      </c>
      <c r="V973" s="63">
        <v>0</v>
      </c>
      <c r="W973" s="49">
        <v>74.7</v>
      </c>
      <c r="X973" s="49">
        <v>101.7</v>
      </c>
      <c r="Y973" s="41">
        <f t="shared" si="227"/>
        <v>0</v>
      </c>
      <c r="Z973" s="64">
        <v>0.06</v>
      </c>
      <c r="AA973" s="26">
        <v>93.1</v>
      </c>
      <c r="AB973" s="26">
        <v>115.1</v>
      </c>
      <c r="AC973" s="27">
        <f t="shared" si="238"/>
        <v>7.4178302900107407E-2</v>
      </c>
      <c r="AD973" s="28">
        <v>0.09</v>
      </c>
      <c r="AE973" s="29">
        <v>92</v>
      </c>
      <c r="AF973" s="29">
        <v>118.9</v>
      </c>
      <c r="AG973" s="30">
        <f t="shared" si="239"/>
        <v>0.11631521739130435</v>
      </c>
      <c r="AH973" s="65">
        <v>0</v>
      </c>
      <c r="AI973" s="32">
        <v>93.8</v>
      </c>
      <c r="AJ973" s="32">
        <v>110.7</v>
      </c>
      <c r="AK973" s="33">
        <f t="shared" si="240"/>
        <v>0</v>
      </c>
      <c r="AL973" s="34">
        <v>0</v>
      </c>
      <c r="AM973" s="35">
        <v>158.5</v>
      </c>
      <c r="AN973" s="35">
        <v>181</v>
      </c>
      <c r="AO973" s="36">
        <f t="shared" si="241"/>
        <v>0</v>
      </c>
      <c r="AP973" s="37">
        <f t="shared" si="228"/>
        <v>0.99999999999999989</v>
      </c>
    </row>
    <row r="974" spans="1:42" ht="25" customHeight="1" x14ac:dyDescent="0.3">
      <c r="A974" s="71">
        <v>968</v>
      </c>
      <c r="B974" s="19" t="s">
        <v>689</v>
      </c>
      <c r="C974" s="58" t="s">
        <v>707</v>
      </c>
      <c r="D974" s="54">
        <v>3159327.1</v>
      </c>
      <c r="E974" s="54">
        <f t="shared" si="229"/>
        <v>2747240.9565217393</v>
      </c>
      <c r="G974" s="54">
        <f t="shared" si="230"/>
        <v>2335154.8130434784</v>
      </c>
      <c r="H974" s="53">
        <f t="shared" si="231"/>
        <v>1.2126485942614131</v>
      </c>
      <c r="I974" s="52">
        <f t="shared" si="232"/>
        <v>412086.1434782609</v>
      </c>
      <c r="J974" s="51">
        <f t="shared" si="233"/>
        <v>3243808.344898208</v>
      </c>
      <c r="L974" s="55">
        <f t="shared" si="234"/>
        <v>3730379.5966329388</v>
      </c>
      <c r="M974" s="43">
        <f t="shared" si="235"/>
        <v>571052.49663293874</v>
      </c>
      <c r="N974" s="44">
        <f t="shared" si="236"/>
        <v>0.18075130512220108</v>
      </c>
      <c r="R974" s="62">
        <v>0.85</v>
      </c>
      <c r="S974" s="48">
        <v>15.587400000000001</v>
      </c>
      <c r="T974" s="48">
        <v>18.744399999999999</v>
      </c>
      <c r="U974" s="24">
        <f t="shared" si="237"/>
        <v>1.0221550739700014</v>
      </c>
      <c r="V974" s="63">
        <v>0</v>
      </c>
      <c r="W974" s="49">
        <v>74.7</v>
      </c>
      <c r="X974" s="49">
        <v>101.7</v>
      </c>
      <c r="Y974" s="41">
        <f t="shared" si="227"/>
        <v>0</v>
      </c>
      <c r="Z974" s="64">
        <v>0.06</v>
      </c>
      <c r="AA974" s="26">
        <v>93.1</v>
      </c>
      <c r="AB974" s="26">
        <v>115.1</v>
      </c>
      <c r="AC974" s="27">
        <f t="shared" si="238"/>
        <v>7.4178302900107407E-2</v>
      </c>
      <c r="AD974" s="28">
        <v>0.09</v>
      </c>
      <c r="AE974" s="29">
        <v>92</v>
      </c>
      <c r="AF974" s="29">
        <v>118.9</v>
      </c>
      <c r="AG974" s="30">
        <f t="shared" si="239"/>
        <v>0.11631521739130435</v>
      </c>
      <c r="AH974" s="65">
        <v>0</v>
      </c>
      <c r="AI974" s="32">
        <v>93.8</v>
      </c>
      <c r="AJ974" s="32">
        <v>110.7</v>
      </c>
      <c r="AK974" s="33">
        <f t="shared" si="240"/>
        <v>0</v>
      </c>
      <c r="AL974" s="34">
        <v>0</v>
      </c>
      <c r="AM974" s="35">
        <v>158.5</v>
      </c>
      <c r="AN974" s="35">
        <v>181</v>
      </c>
      <c r="AO974" s="36">
        <f t="shared" si="241"/>
        <v>0</v>
      </c>
      <c r="AP974" s="37">
        <f t="shared" si="228"/>
        <v>0.99999999999999989</v>
      </c>
    </row>
    <row r="975" spans="1:42" ht="25" customHeight="1" x14ac:dyDescent="0.3">
      <c r="A975" s="71">
        <v>969</v>
      </c>
      <c r="B975" s="67" t="s">
        <v>690</v>
      </c>
      <c r="C975" s="58" t="s">
        <v>707</v>
      </c>
      <c r="D975" s="54">
        <v>304278.36</v>
      </c>
      <c r="E975" s="54">
        <f t="shared" si="229"/>
        <v>264589.87826086959</v>
      </c>
      <c r="G975" s="54">
        <f t="shared" si="230"/>
        <v>224901.39652173914</v>
      </c>
      <c r="H975" s="53">
        <f t="shared" si="231"/>
        <v>1.2126485942614131</v>
      </c>
      <c r="I975" s="52">
        <f t="shared" si="232"/>
        <v>39688.481739130439</v>
      </c>
      <c r="J975" s="51">
        <f t="shared" si="233"/>
        <v>312414.8440786461</v>
      </c>
      <c r="L975" s="55">
        <f t="shared" si="234"/>
        <v>359277.07069044298</v>
      </c>
      <c r="M975" s="43">
        <f t="shared" si="235"/>
        <v>54998.710690442997</v>
      </c>
      <c r="N975" s="44">
        <f t="shared" si="236"/>
        <v>0.18075130512220125</v>
      </c>
      <c r="R975" s="62">
        <v>0.85</v>
      </c>
      <c r="S975" s="48">
        <v>15.587400000000001</v>
      </c>
      <c r="T975" s="48">
        <v>18.744399999999999</v>
      </c>
      <c r="U975" s="24">
        <f t="shared" si="237"/>
        <v>1.0221550739700014</v>
      </c>
      <c r="V975" s="63">
        <v>0</v>
      </c>
      <c r="W975" s="49">
        <v>74.7</v>
      </c>
      <c r="X975" s="49">
        <v>101.7</v>
      </c>
      <c r="Y975" s="41">
        <f t="shared" si="227"/>
        <v>0</v>
      </c>
      <c r="Z975" s="64">
        <v>0.06</v>
      </c>
      <c r="AA975" s="26">
        <v>93.1</v>
      </c>
      <c r="AB975" s="26">
        <v>115.1</v>
      </c>
      <c r="AC975" s="27">
        <f t="shared" si="238"/>
        <v>7.4178302900107407E-2</v>
      </c>
      <c r="AD975" s="28">
        <v>0.09</v>
      </c>
      <c r="AE975" s="29">
        <v>92</v>
      </c>
      <c r="AF975" s="29">
        <v>118.9</v>
      </c>
      <c r="AG975" s="30">
        <f t="shared" si="239"/>
        <v>0.11631521739130435</v>
      </c>
      <c r="AH975" s="65">
        <v>0</v>
      </c>
      <c r="AI975" s="32">
        <v>93.8</v>
      </c>
      <c r="AJ975" s="32">
        <v>110.7</v>
      </c>
      <c r="AK975" s="33">
        <f t="shared" si="240"/>
        <v>0</v>
      </c>
      <c r="AL975" s="34">
        <v>0</v>
      </c>
      <c r="AM975" s="35">
        <v>158.5</v>
      </c>
      <c r="AN975" s="35">
        <v>181</v>
      </c>
      <c r="AO975" s="36">
        <f t="shared" si="241"/>
        <v>0</v>
      </c>
      <c r="AP975" s="37">
        <f t="shared" si="228"/>
        <v>0.99999999999999989</v>
      </c>
    </row>
    <row r="976" spans="1:42" ht="25" customHeight="1" x14ac:dyDescent="0.3">
      <c r="A976" s="71">
        <v>970</v>
      </c>
      <c r="B976" s="67" t="s">
        <v>691</v>
      </c>
      <c r="C976" s="58" t="s">
        <v>707</v>
      </c>
      <c r="D976" s="54">
        <v>327139.84000000003</v>
      </c>
      <c r="E976" s="54">
        <f t="shared" si="229"/>
        <v>284469.42608695658</v>
      </c>
      <c r="G976" s="54">
        <f t="shared" si="230"/>
        <v>241799.01217391307</v>
      </c>
      <c r="H976" s="53">
        <f t="shared" si="231"/>
        <v>1.2126485942614131</v>
      </c>
      <c r="I976" s="52">
        <f t="shared" si="232"/>
        <v>42670.413913043485</v>
      </c>
      <c r="J976" s="51">
        <f t="shared" si="233"/>
        <v>335887.64611953753</v>
      </c>
      <c r="L976" s="55">
        <f t="shared" si="234"/>
        <v>386270.7930374681</v>
      </c>
      <c r="M976" s="43">
        <f t="shared" si="235"/>
        <v>59130.953037468076</v>
      </c>
      <c r="N976" s="44">
        <f t="shared" si="236"/>
        <v>0.18075130512220117</v>
      </c>
      <c r="R976" s="62">
        <v>0.85</v>
      </c>
      <c r="S976" s="48">
        <v>15.587400000000001</v>
      </c>
      <c r="T976" s="48">
        <v>18.744399999999999</v>
      </c>
      <c r="U976" s="24">
        <f t="shared" si="237"/>
        <v>1.0221550739700014</v>
      </c>
      <c r="V976" s="63">
        <v>0</v>
      </c>
      <c r="W976" s="49">
        <v>74.7</v>
      </c>
      <c r="X976" s="49">
        <v>101.7</v>
      </c>
      <c r="Y976" s="41">
        <f t="shared" si="227"/>
        <v>0</v>
      </c>
      <c r="Z976" s="64">
        <v>0.06</v>
      </c>
      <c r="AA976" s="26">
        <v>93.1</v>
      </c>
      <c r="AB976" s="26">
        <v>115.1</v>
      </c>
      <c r="AC976" s="27">
        <f t="shared" si="238"/>
        <v>7.4178302900107407E-2</v>
      </c>
      <c r="AD976" s="28">
        <v>0.09</v>
      </c>
      <c r="AE976" s="29">
        <v>92</v>
      </c>
      <c r="AF976" s="29">
        <v>118.9</v>
      </c>
      <c r="AG976" s="30">
        <f t="shared" si="239"/>
        <v>0.11631521739130435</v>
      </c>
      <c r="AH976" s="65">
        <v>0</v>
      </c>
      <c r="AI976" s="32">
        <v>93.8</v>
      </c>
      <c r="AJ976" s="32">
        <v>110.7</v>
      </c>
      <c r="AK976" s="33">
        <f t="shared" si="240"/>
        <v>0</v>
      </c>
      <c r="AL976" s="34">
        <v>0</v>
      </c>
      <c r="AM976" s="35">
        <v>158.5</v>
      </c>
      <c r="AN976" s="35">
        <v>181</v>
      </c>
      <c r="AO976" s="36">
        <f t="shared" si="241"/>
        <v>0</v>
      </c>
      <c r="AP976" s="37">
        <f t="shared" si="228"/>
        <v>0.99999999999999989</v>
      </c>
    </row>
    <row r="977" spans="1:42" ht="25" customHeight="1" x14ac:dyDescent="0.3">
      <c r="A977" s="71">
        <v>971</v>
      </c>
      <c r="B977" s="67" t="s">
        <v>692</v>
      </c>
      <c r="C977" s="58" t="s">
        <v>707</v>
      </c>
      <c r="D977" s="54">
        <v>278799.15999999997</v>
      </c>
      <c r="E977" s="54">
        <f t="shared" si="229"/>
        <v>242434.05217391305</v>
      </c>
      <c r="G977" s="54">
        <f t="shared" si="230"/>
        <v>206068.94434782609</v>
      </c>
      <c r="H977" s="53">
        <f t="shared" si="231"/>
        <v>1.2126485942614131</v>
      </c>
      <c r="I977" s="52">
        <f t="shared" si="232"/>
        <v>36365.107826086954</v>
      </c>
      <c r="J977" s="51">
        <f t="shared" si="233"/>
        <v>286254.32351041166</v>
      </c>
      <c r="L977" s="55">
        <f t="shared" si="234"/>
        <v>329192.4720369734</v>
      </c>
      <c r="M977" s="43">
        <f t="shared" si="235"/>
        <v>50393.312036973424</v>
      </c>
      <c r="N977" s="44">
        <f t="shared" si="236"/>
        <v>0.18075130512220133</v>
      </c>
      <c r="R977" s="62">
        <v>0.85</v>
      </c>
      <c r="S977" s="48">
        <v>15.587400000000001</v>
      </c>
      <c r="T977" s="48">
        <v>18.744399999999999</v>
      </c>
      <c r="U977" s="24">
        <f t="shared" si="237"/>
        <v>1.0221550739700014</v>
      </c>
      <c r="V977" s="63">
        <v>0</v>
      </c>
      <c r="W977" s="49">
        <v>74.7</v>
      </c>
      <c r="X977" s="49">
        <v>101.7</v>
      </c>
      <c r="Y977" s="41">
        <f t="shared" si="227"/>
        <v>0</v>
      </c>
      <c r="Z977" s="64">
        <v>0.06</v>
      </c>
      <c r="AA977" s="26">
        <v>93.1</v>
      </c>
      <c r="AB977" s="26">
        <v>115.1</v>
      </c>
      <c r="AC977" s="27">
        <f t="shared" si="238"/>
        <v>7.4178302900107407E-2</v>
      </c>
      <c r="AD977" s="28">
        <v>0.09</v>
      </c>
      <c r="AE977" s="29">
        <v>92</v>
      </c>
      <c r="AF977" s="29">
        <v>118.9</v>
      </c>
      <c r="AG977" s="30">
        <f t="shared" si="239"/>
        <v>0.11631521739130435</v>
      </c>
      <c r="AH977" s="65">
        <v>0</v>
      </c>
      <c r="AI977" s="32">
        <v>93.8</v>
      </c>
      <c r="AJ977" s="32">
        <v>110.7</v>
      </c>
      <c r="AK977" s="33">
        <f t="shared" si="240"/>
        <v>0</v>
      </c>
      <c r="AL977" s="34">
        <v>0</v>
      </c>
      <c r="AM977" s="35">
        <v>158.5</v>
      </c>
      <c r="AN977" s="35">
        <v>181</v>
      </c>
      <c r="AO977" s="36">
        <f t="shared" si="241"/>
        <v>0</v>
      </c>
      <c r="AP977" s="37">
        <f t="shared" si="228"/>
        <v>0.99999999999999989</v>
      </c>
    </row>
    <row r="978" spans="1:42" ht="25" customHeight="1" x14ac:dyDescent="0.3">
      <c r="A978" s="71">
        <v>972</v>
      </c>
      <c r="B978" s="67" t="s">
        <v>693</v>
      </c>
      <c r="C978" s="58" t="s">
        <v>707</v>
      </c>
      <c r="D978" s="54">
        <v>262104.64</v>
      </c>
      <c r="E978" s="54">
        <f t="shared" si="229"/>
        <v>227917.0782608696</v>
      </c>
      <c r="G978" s="54">
        <f t="shared" si="230"/>
        <v>193729.51652173916</v>
      </c>
      <c r="H978" s="53">
        <f t="shared" si="231"/>
        <v>1.2126485942614131</v>
      </c>
      <c r="I978" s="52">
        <f t="shared" si="232"/>
        <v>34187.56173913044</v>
      </c>
      <c r="J978" s="51">
        <f t="shared" si="233"/>
        <v>269113.38761616067</v>
      </c>
      <c r="L978" s="55">
        <f t="shared" si="234"/>
        <v>309480.39575858472</v>
      </c>
      <c r="M978" s="43">
        <f t="shared" si="235"/>
        <v>47375.75575858471</v>
      </c>
      <c r="N978" s="44">
        <f t="shared" si="236"/>
        <v>0.18075130512220122</v>
      </c>
      <c r="R978" s="62">
        <v>0.85</v>
      </c>
      <c r="S978" s="48">
        <v>15.587400000000001</v>
      </c>
      <c r="T978" s="48">
        <v>18.744399999999999</v>
      </c>
      <c r="U978" s="24">
        <f t="shared" si="237"/>
        <v>1.0221550739700014</v>
      </c>
      <c r="V978" s="63">
        <v>0</v>
      </c>
      <c r="W978" s="49">
        <v>74.7</v>
      </c>
      <c r="X978" s="49">
        <v>101.7</v>
      </c>
      <c r="Y978" s="41">
        <f t="shared" si="227"/>
        <v>0</v>
      </c>
      <c r="Z978" s="64">
        <v>0.06</v>
      </c>
      <c r="AA978" s="26">
        <v>93.1</v>
      </c>
      <c r="AB978" s="26">
        <v>115.1</v>
      </c>
      <c r="AC978" s="27">
        <f t="shared" si="238"/>
        <v>7.4178302900107407E-2</v>
      </c>
      <c r="AD978" s="28">
        <v>0.09</v>
      </c>
      <c r="AE978" s="29">
        <v>92</v>
      </c>
      <c r="AF978" s="29">
        <v>118.9</v>
      </c>
      <c r="AG978" s="30">
        <f t="shared" si="239"/>
        <v>0.11631521739130435</v>
      </c>
      <c r="AH978" s="65">
        <v>0</v>
      </c>
      <c r="AI978" s="32">
        <v>93.8</v>
      </c>
      <c r="AJ978" s="32">
        <v>110.7</v>
      </c>
      <c r="AK978" s="33">
        <f t="shared" si="240"/>
        <v>0</v>
      </c>
      <c r="AL978" s="34">
        <v>0</v>
      </c>
      <c r="AM978" s="35">
        <v>158.5</v>
      </c>
      <c r="AN978" s="35">
        <v>181</v>
      </c>
      <c r="AO978" s="36">
        <f t="shared" si="241"/>
        <v>0</v>
      </c>
      <c r="AP978" s="37">
        <f t="shared" si="228"/>
        <v>0.99999999999999989</v>
      </c>
    </row>
    <row r="979" spans="1:42" ht="25" customHeight="1" x14ac:dyDescent="0.3">
      <c r="A979" s="71">
        <v>973</v>
      </c>
      <c r="B979" s="67" t="s">
        <v>694</v>
      </c>
      <c r="C979" s="58" t="s">
        <v>707</v>
      </c>
      <c r="D979" s="54">
        <v>328825.09000000003</v>
      </c>
      <c r="E979" s="54">
        <f t="shared" si="229"/>
        <v>285934.86086956528</v>
      </c>
      <c r="G979" s="54">
        <f t="shared" si="230"/>
        <v>243044.63173913048</v>
      </c>
      <c r="H979" s="53">
        <f t="shared" si="231"/>
        <v>1.2126485942614131</v>
      </c>
      <c r="I979" s="52">
        <f t="shared" si="232"/>
        <v>42890.229130434789</v>
      </c>
      <c r="J979" s="51">
        <f t="shared" si="233"/>
        <v>337617.96015167423</v>
      </c>
      <c r="L979" s="55">
        <f t="shared" si="234"/>
        <v>388260.65417442535</v>
      </c>
      <c r="M979" s="43">
        <f t="shared" si="235"/>
        <v>59435.564174425323</v>
      </c>
      <c r="N979" s="44">
        <f t="shared" si="236"/>
        <v>0.18075130512220133</v>
      </c>
      <c r="R979" s="62">
        <v>0.85</v>
      </c>
      <c r="S979" s="48">
        <v>15.587400000000001</v>
      </c>
      <c r="T979" s="48">
        <v>18.744399999999999</v>
      </c>
      <c r="U979" s="24">
        <f t="shared" si="237"/>
        <v>1.0221550739700014</v>
      </c>
      <c r="V979" s="63">
        <v>0</v>
      </c>
      <c r="W979" s="49">
        <v>74.7</v>
      </c>
      <c r="X979" s="49">
        <v>101.7</v>
      </c>
      <c r="Y979" s="41">
        <f t="shared" si="227"/>
        <v>0</v>
      </c>
      <c r="Z979" s="64">
        <v>0.06</v>
      </c>
      <c r="AA979" s="26">
        <v>93.1</v>
      </c>
      <c r="AB979" s="26">
        <v>115.1</v>
      </c>
      <c r="AC979" s="27">
        <f t="shared" si="238"/>
        <v>7.4178302900107407E-2</v>
      </c>
      <c r="AD979" s="28">
        <v>0.09</v>
      </c>
      <c r="AE979" s="29">
        <v>92</v>
      </c>
      <c r="AF979" s="29">
        <v>118.9</v>
      </c>
      <c r="AG979" s="30">
        <f t="shared" si="239"/>
        <v>0.11631521739130435</v>
      </c>
      <c r="AH979" s="65">
        <v>0</v>
      </c>
      <c r="AI979" s="32">
        <v>93.8</v>
      </c>
      <c r="AJ979" s="32">
        <v>110.7</v>
      </c>
      <c r="AK979" s="33">
        <f t="shared" si="240"/>
        <v>0</v>
      </c>
      <c r="AL979" s="34">
        <v>0</v>
      </c>
      <c r="AM979" s="35">
        <v>158.5</v>
      </c>
      <c r="AN979" s="35">
        <v>181</v>
      </c>
      <c r="AO979" s="36">
        <f t="shared" si="241"/>
        <v>0</v>
      </c>
      <c r="AP979" s="37">
        <f t="shared" si="228"/>
        <v>0.99999999999999989</v>
      </c>
    </row>
    <row r="980" spans="1:42" ht="25" customHeight="1" x14ac:dyDescent="0.3">
      <c r="A980" s="71">
        <v>974</v>
      </c>
      <c r="B980" s="67" t="s">
        <v>695</v>
      </c>
      <c r="C980" s="58" t="s">
        <v>707</v>
      </c>
      <c r="D980" s="54">
        <v>313443.62</v>
      </c>
      <c r="E980" s="54">
        <f t="shared" si="229"/>
        <v>272559.66956521739</v>
      </c>
      <c r="G980" s="54">
        <f t="shared" si="230"/>
        <v>231675.71913043477</v>
      </c>
      <c r="H980" s="53">
        <f t="shared" si="231"/>
        <v>1.2126485942614131</v>
      </c>
      <c r="I980" s="52">
        <f t="shared" si="232"/>
        <v>40883.950434782608</v>
      </c>
      <c r="J980" s="51">
        <f t="shared" si="233"/>
        <v>321825.18556280632</v>
      </c>
      <c r="L980" s="55">
        <f t="shared" si="234"/>
        <v>370098.96339722723</v>
      </c>
      <c r="M980" s="43">
        <f t="shared" si="235"/>
        <v>56655.343397227232</v>
      </c>
      <c r="N980" s="44">
        <f t="shared" si="236"/>
        <v>0.18075130512220103</v>
      </c>
      <c r="R980" s="62">
        <v>0.85</v>
      </c>
      <c r="S980" s="48">
        <v>15.587400000000001</v>
      </c>
      <c r="T980" s="48">
        <v>18.744399999999999</v>
      </c>
      <c r="U980" s="24">
        <f t="shared" si="237"/>
        <v>1.0221550739700014</v>
      </c>
      <c r="V980" s="63">
        <v>0</v>
      </c>
      <c r="W980" s="49">
        <v>74.7</v>
      </c>
      <c r="X980" s="49">
        <v>101.7</v>
      </c>
      <c r="Y980" s="41">
        <f t="shared" si="227"/>
        <v>0</v>
      </c>
      <c r="Z980" s="64">
        <v>0.06</v>
      </c>
      <c r="AA980" s="26">
        <v>93.1</v>
      </c>
      <c r="AB980" s="26">
        <v>115.1</v>
      </c>
      <c r="AC980" s="27">
        <f t="shared" si="238"/>
        <v>7.4178302900107407E-2</v>
      </c>
      <c r="AD980" s="28">
        <v>0.09</v>
      </c>
      <c r="AE980" s="29">
        <v>92</v>
      </c>
      <c r="AF980" s="29">
        <v>118.9</v>
      </c>
      <c r="AG980" s="30">
        <f t="shared" si="239"/>
        <v>0.11631521739130435</v>
      </c>
      <c r="AH980" s="65">
        <v>0</v>
      </c>
      <c r="AI980" s="32">
        <v>93.8</v>
      </c>
      <c r="AJ980" s="32">
        <v>110.7</v>
      </c>
      <c r="AK980" s="33">
        <f t="shared" si="240"/>
        <v>0</v>
      </c>
      <c r="AL980" s="34">
        <v>0</v>
      </c>
      <c r="AM980" s="35">
        <v>158.5</v>
      </c>
      <c r="AN980" s="35">
        <v>181</v>
      </c>
      <c r="AO980" s="36">
        <f t="shared" si="241"/>
        <v>0</v>
      </c>
      <c r="AP980" s="37">
        <f t="shared" si="228"/>
        <v>0.99999999999999989</v>
      </c>
    </row>
    <row r="981" spans="1:42" ht="25" customHeight="1" x14ac:dyDescent="0.3">
      <c r="A981" s="71">
        <v>975</v>
      </c>
      <c r="B981" s="67" t="s">
        <v>696</v>
      </c>
      <c r="C981" s="58" t="s">
        <v>707</v>
      </c>
      <c r="D981" s="54">
        <v>471900.35</v>
      </c>
      <c r="E981" s="54">
        <f t="shared" si="229"/>
        <v>410348.13043478259</v>
      </c>
      <c r="G981" s="54">
        <f t="shared" si="230"/>
        <v>348795.91086956521</v>
      </c>
      <c r="H981" s="53">
        <f t="shared" si="231"/>
        <v>1.2126485942614131</v>
      </c>
      <c r="I981" s="52">
        <f t="shared" si="232"/>
        <v>61552.219565217383</v>
      </c>
      <c r="J981" s="51">
        <f t="shared" si="233"/>
        <v>484519.09056532476</v>
      </c>
      <c r="L981" s="55">
        <f t="shared" si="234"/>
        <v>557196.95415012341</v>
      </c>
      <c r="M981" s="43">
        <f t="shared" si="235"/>
        <v>85296.604150123429</v>
      </c>
      <c r="N981" s="44">
        <f t="shared" si="236"/>
        <v>0.18075130512220097</v>
      </c>
      <c r="R981" s="62">
        <v>0.85</v>
      </c>
      <c r="S981" s="48">
        <v>15.587400000000001</v>
      </c>
      <c r="T981" s="48">
        <v>18.744399999999999</v>
      </c>
      <c r="U981" s="24">
        <f t="shared" si="237"/>
        <v>1.0221550739700014</v>
      </c>
      <c r="V981" s="63">
        <v>0</v>
      </c>
      <c r="W981" s="49">
        <v>74.7</v>
      </c>
      <c r="X981" s="49">
        <v>101.7</v>
      </c>
      <c r="Y981" s="41">
        <f t="shared" si="227"/>
        <v>0</v>
      </c>
      <c r="Z981" s="64">
        <v>0.06</v>
      </c>
      <c r="AA981" s="26">
        <v>93.1</v>
      </c>
      <c r="AB981" s="26">
        <v>115.1</v>
      </c>
      <c r="AC981" s="27">
        <f t="shared" si="238"/>
        <v>7.4178302900107407E-2</v>
      </c>
      <c r="AD981" s="28">
        <v>0.09</v>
      </c>
      <c r="AE981" s="29">
        <v>92</v>
      </c>
      <c r="AF981" s="29">
        <v>118.9</v>
      </c>
      <c r="AG981" s="30">
        <f t="shared" si="239"/>
        <v>0.11631521739130435</v>
      </c>
      <c r="AH981" s="65">
        <v>0</v>
      </c>
      <c r="AI981" s="32">
        <v>93.8</v>
      </c>
      <c r="AJ981" s="32">
        <v>110.7</v>
      </c>
      <c r="AK981" s="33">
        <f t="shared" si="240"/>
        <v>0</v>
      </c>
      <c r="AL981" s="34">
        <v>0</v>
      </c>
      <c r="AM981" s="35">
        <v>158.5</v>
      </c>
      <c r="AN981" s="35">
        <v>181</v>
      </c>
      <c r="AO981" s="36">
        <f t="shared" si="241"/>
        <v>0</v>
      </c>
      <c r="AP981" s="37">
        <f t="shared" si="228"/>
        <v>0.99999999999999989</v>
      </c>
    </row>
    <row r="982" spans="1:42" ht="25" customHeight="1" x14ac:dyDescent="0.3">
      <c r="A982" s="71">
        <v>976</v>
      </c>
      <c r="B982" s="67" t="s">
        <v>697</v>
      </c>
      <c r="C982" s="58" t="s">
        <v>707</v>
      </c>
      <c r="D982" s="54">
        <v>1308.07</v>
      </c>
      <c r="E982" s="54">
        <f t="shared" si="229"/>
        <v>1137.4521739130435</v>
      </c>
      <c r="G982" s="54">
        <f t="shared" si="230"/>
        <v>966.83434782608686</v>
      </c>
      <c r="H982" s="53">
        <f t="shared" si="231"/>
        <v>1.2126485942614131</v>
      </c>
      <c r="I982" s="52">
        <f t="shared" si="232"/>
        <v>170.61782608695651</v>
      </c>
      <c r="J982" s="51">
        <f t="shared" si="233"/>
        <v>1343.048138861911</v>
      </c>
      <c r="L982" s="55">
        <f t="shared" si="234"/>
        <v>1544.5053596911976</v>
      </c>
      <c r="M982" s="43">
        <f t="shared" si="235"/>
        <v>236.43535969119762</v>
      </c>
      <c r="N982" s="44">
        <f t="shared" si="236"/>
        <v>0.18075130512220114</v>
      </c>
      <c r="R982" s="62">
        <v>0.85</v>
      </c>
      <c r="S982" s="48">
        <v>15.587400000000001</v>
      </c>
      <c r="T982" s="48">
        <v>18.744399999999999</v>
      </c>
      <c r="U982" s="24">
        <f t="shared" si="237"/>
        <v>1.0221550739700014</v>
      </c>
      <c r="V982" s="63">
        <v>0</v>
      </c>
      <c r="W982" s="49">
        <v>74.7</v>
      </c>
      <c r="X982" s="49">
        <v>101.7</v>
      </c>
      <c r="Y982" s="41">
        <f t="shared" si="227"/>
        <v>0</v>
      </c>
      <c r="Z982" s="64">
        <v>0.06</v>
      </c>
      <c r="AA982" s="26">
        <v>93.1</v>
      </c>
      <c r="AB982" s="26">
        <v>115.1</v>
      </c>
      <c r="AC982" s="27">
        <f t="shared" si="238"/>
        <v>7.4178302900107407E-2</v>
      </c>
      <c r="AD982" s="28">
        <v>0.09</v>
      </c>
      <c r="AE982" s="29">
        <v>92</v>
      </c>
      <c r="AF982" s="29">
        <v>118.9</v>
      </c>
      <c r="AG982" s="30">
        <f t="shared" si="239"/>
        <v>0.11631521739130435</v>
      </c>
      <c r="AH982" s="65">
        <v>0</v>
      </c>
      <c r="AI982" s="32">
        <v>93.8</v>
      </c>
      <c r="AJ982" s="32">
        <v>110.7</v>
      </c>
      <c r="AK982" s="33">
        <f t="shared" si="240"/>
        <v>0</v>
      </c>
      <c r="AL982" s="34">
        <v>0</v>
      </c>
      <c r="AM982" s="35">
        <v>158.5</v>
      </c>
      <c r="AN982" s="35">
        <v>181</v>
      </c>
      <c r="AO982" s="36">
        <f t="shared" si="241"/>
        <v>0</v>
      </c>
      <c r="AP982" s="37">
        <f t="shared" si="228"/>
        <v>0.99999999999999989</v>
      </c>
    </row>
    <row r="983" spans="1:42" ht="25" customHeight="1" x14ac:dyDescent="0.3">
      <c r="A983" s="71">
        <v>977</v>
      </c>
      <c r="B983" s="67" t="s">
        <v>698</v>
      </c>
      <c r="C983" s="58" t="s">
        <v>707</v>
      </c>
      <c r="D983" s="54">
        <v>2087.56</v>
      </c>
      <c r="E983" s="54">
        <f t="shared" si="229"/>
        <v>1815.2695652173913</v>
      </c>
      <c r="G983" s="54">
        <f t="shared" si="230"/>
        <v>1542.9791304347825</v>
      </c>
      <c r="H983" s="53">
        <f t="shared" si="231"/>
        <v>1.2126485942614131</v>
      </c>
      <c r="I983" s="52">
        <f t="shared" si="232"/>
        <v>272.29043478260871</v>
      </c>
      <c r="J983" s="51">
        <f t="shared" si="233"/>
        <v>2143.3819082790455</v>
      </c>
      <c r="L983" s="55">
        <f t="shared" si="234"/>
        <v>2464.889194520902</v>
      </c>
      <c r="M983" s="43">
        <f t="shared" si="235"/>
        <v>377.32919452090209</v>
      </c>
      <c r="N983" s="44">
        <f t="shared" si="236"/>
        <v>0.18075130512220108</v>
      </c>
      <c r="R983" s="62">
        <v>0.85</v>
      </c>
      <c r="S983" s="48">
        <v>15.587400000000001</v>
      </c>
      <c r="T983" s="48">
        <v>18.744399999999999</v>
      </c>
      <c r="U983" s="24">
        <f t="shared" si="237"/>
        <v>1.0221550739700014</v>
      </c>
      <c r="V983" s="63">
        <v>0</v>
      </c>
      <c r="W983" s="49">
        <v>74.7</v>
      </c>
      <c r="X983" s="49">
        <v>101.7</v>
      </c>
      <c r="Y983" s="41">
        <f t="shared" si="227"/>
        <v>0</v>
      </c>
      <c r="Z983" s="64">
        <v>0.06</v>
      </c>
      <c r="AA983" s="26">
        <v>93.1</v>
      </c>
      <c r="AB983" s="26">
        <v>115.1</v>
      </c>
      <c r="AC983" s="27">
        <f t="shared" si="238"/>
        <v>7.4178302900107407E-2</v>
      </c>
      <c r="AD983" s="28">
        <v>0.09</v>
      </c>
      <c r="AE983" s="29">
        <v>92</v>
      </c>
      <c r="AF983" s="29">
        <v>118.9</v>
      </c>
      <c r="AG983" s="30">
        <f t="shared" si="239"/>
        <v>0.11631521739130435</v>
      </c>
      <c r="AH983" s="65">
        <v>0</v>
      </c>
      <c r="AI983" s="32">
        <v>93.8</v>
      </c>
      <c r="AJ983" s="32">
        <v>110.7</v>
      </c>
      <c r="AK983" s="33">
        <f t="shared" si="240"/>
        <v>0</v>
      </c>
      <c r="AL983" s="34">
        <v>0</v>
      </c>
      <c r="AM983" s="35">
        <v>158.5</v>
      </c>
      <c r="AN983" s="35">
        <v>181</v>
      </c>
      <c r="AO983" s="36">
        <f t="shared" si="241"/>
        <v>0</v>
      </c>
      <c r="AP983" s="37">
        <f t="shared" si="228"/>
        <v>0.99999999999999989</v>
      </c>
    </row>
    <row r="984" spans="1:42" ht="25" customHeight="1" x14ac:dyDescent="0.3">
      <c r="A984" s="71">
        <v>978</v>
      </c>
      <c r="B984" s="67" t="s">
        <v>699</v>
      </c>
      <c r="C984" s="58" t="s">
        <v>707</v>
      </c>
      <c r="D984" s="54">
        <v>2377.63</v>
      </c>
      <c r="E984" s="54">
        <f t="shared" si="229"/>
        <v>2067.5043478260873</v>
      </c>
      <c r="G984" s="54">
        <f t="shared" si="230"/>
        <v>1757.3786956521742</v>
      </c>
      <c r="H984" s="53">
        <f t="shared" si="231"/>
        <v>1.2126485942614131</v>
      </c>
      <c r="I984" s="52">
        <f t="shared" si="232"/>
        <v>310.12565217391307</v>
      </c>
      <c r="J984" s="51">
        <f t="shared" si="233"/>
        <v>2441.2084570414781</v>
      </c>
      <c r="L984" s="55">
        <f t="shared" si="234"/>
        <v>2807.3897255976995</v>
      </c>
      <c r="M984" s="43">
        <f t="shared" si="235"/>
        <v>429.75972559769934</v>
      </c>
      <c r="N984" s="44">
        <f t="shared" si="236"/>
        <v>0.18075130512220122</v>
      </c>
      <c r="R984" s="62">
        <v>0.85</v>
      </c>
      <c r="S984" s="48">
        <v>15.587400000000001</v>
      </c>
      <c r="T984" s="48">
        <v>18.744399999999999</v>
      </c>
      <c r="U984" s="24">
        <f t="shared" si="237"/>
        <v>1.0221550739700014</v>
      </c>
      <c r="V984" s="63">
        <v>0</v>
      </c>
      <c r="W984" s="49">
        <v>74.7</v>
      </c>
      <c r="X984" s="49">
        <v>101.7</v>
      </c>
      <c r="Y984" s="41">
        <f t="shared" si="227"/>
        <v>0</v>
      </c>
      <c r="Z984" s="64">
        <v>0.06</v>
      </c>
      <c r="AA984" s="26">
        <v>93.1</v>
      </c>
      <c r="AB984" s="26">
        <v>115.1</v>
      </c>
      <c r="AC984" s="27">
        <f t="shared" si="238"/>
        <v>7.4178302900107407E-2</v>
      </c>
      <c r="AD984" s="28">
        <v>0.09</v>
      </c>
      <c r="AE984" s="29">
        <v>92</v>
      </c>
      <c r="AF984" s="29">
        <v>118.9</v>
      </c>
      <c r="AG984" s="30">
        <f t="shared" si="239"/>
        <v>0.11631521739130435</v>
      </c>
      <c r="AH984" s="65">
        <v>0</v>
      </c>
      <c r="AI984" s="32">
        <v>93.8</v>
      </c>
      <c r="AJ984" s="32">
        <v>110.7</v>
      </c>
      <c r="AK984" s="33">
        <f t="shared" si="240"/>
        <v>0</v>
      </c>
      <c r="AL984" s="34">
        <v>0</v>
      </c>
      <c r="AM984" s="35">
        <v>158.5</v>
      </c>
      <c r="AN984" s="35">
        <v>181</v>
      </c>
      <c r="AO984" s="36">
        <f t="shared" si="241"/>
        <v>0</v>
      </c>
      <c r="AP984" s="37">
        <f t="shared" si="228"/>
        <v>0.99999999999999989</v>
      </c>
    </row>
    <row r="985" spans="1:42" ht="25" customHeight="1" x14ac:dyDescent="0.3">
      <c r="A985" s="71">
        <v>979</v>
      </c>
      <c r="B985" s="67" t="s">
        <v>700</v>
      </c>
      <c r="C985" s="58" t="s">
        <v>707</v>
      </c>
      <c r="D985" s="54">
        <v>23363.32</v>
      </c>
      <c r="E985" s="54">
        <f t="shared" si="229"/>
        <v>20315.930434782611</v>
      </c>
      <c r="G985" s="54">
        <f t="shared" si="230"/>
        <v>17268.540869565219</v>
      </c>
      <c r="H985" s="53">
        <f t="shared" si="231"/>
        <v>1.2126485942614131</v>
      </c>
      <c r="I985" s="52">
        <f t="shared" si="232"/>
        <v>3047.3895652173915</v>
      </c>
      <c r="J985" s="51">
        <f t="shared" si="233"/>
        <v>23988.061375641417</v>
      </c>
      <c r="L985" s="55">
        <f t="shared" si="234"/>
        <v>27586.270581987628</v>
      </c>
      <c r="M985" s="43">
        <f t="shared" si="235"/>
        <v>4222.9505819876285</v>
      </c>
      <c r="N985" s="44">
        <f t="shared" si="236"/>
        <v>0.18075130512220133</v>
      </c>
      <c r="R985" s="62">
        <v>0.85</v>
      </c>
      <c r="S985" s="48">
        <v>15.587400000000001</v>
      </c>
      <c r="T985" s="48">
        <v>18.744399999999999</v>
      </c>
      <c r="U985" s="24">
        <f t="shared" si="237"/>
        <v>1.0221550739700014</v>
      </c>
      <c r="V985" s="63">
        <v>0</v>
      </c>
      <c r="W985" s="49">
        <v>74.7</v>
      </c>
      <c r="X985" s="49">
        <v>101.7</v>
      </c>
      <c r="Y985" s="41">
        <f t="shared" si="227"/>
        <v>0</v>
      </c>
      <c r="Z985" s="64">
        <v>0.06</v>
      </c>
      <c r="AA985" s="26">
        <v>93.1</v>
      </c>
      <c r="AB985" s="26">
        <v>115.1</v>
      </c>
      <c r="AC985" s="27">
        <f t="shared" si="238"/>
        <v>7.4178302900107407E-2</v>
      </c>
      <c r="AD985" s="28">
        <v>0.09</v>
      </c>
      <c r="AE985" s="29">
        <v>92</v>
      </c>
      <c r="AF985" s="29">
        <v>118.9</v>
      </c>
      <c r="AG985" s="30">
        <f t="shared" si="239"/>
        <v>0.11631521739130435</v>
      </c>
      <c r="AH985" s="65">
        <v>0</v>
      </c>
      <c r="AI985" s="32">
        <v>93.8</v>
      </c>
      <c r="AJ985" s="32">
        <v>110.7</v>
      </c>
      <c r="AK985" s="33">
        <f t="shared" si="240"/>
        <v>0</v>
      </c>
      <c r="AL985" s="34">
        <v>0</v>
      </c>
      <c r="AM985" s="35">
        <v>158.5</v>
      </c>
      <c r="AN985" s="35">
        <v>181</v>
      </c>
      <c r="AO985" s="36">
        <f t="shared" si="241"/>
        <v>0</v>
      </c>
      <c r="AP985" s="37">
        <f t="shared" si="228"/>
        <v>0.99999999999999989</v>
      </c>
    </row>
    <row r="986" spans="1:42" ht="25" customHeight="1" x14ac:dyDescent="0.3">
      <c r="A986" s="71">
        <v>980</v>
      </c>
      <c r="B986" s="67" t="s">
        <v>701</v>
      </c>
      <c r="C986" s="58" t="s">
        <v>707</v>
      </c>
      <c r="D986" s="54">
        <v>62009.59</v>
      </c>
      <c r="E986" s="54">
        <f t="shared" si="229"/>
        <v>53921.382608695654</v>
      </c>
      <c r="G986" s="54">
        <f t="shared" si="230"/>
        <v>45833.175217391305</v>
      </c>
      <c r="H986" s="53">
        <f t="shared" si="231"/>
        <v>1.2126485942614131</v>
      </c>
      <c r="I986" s="52">
        <f t="shared" si="232"/>
        <v>8088.2073913043478</v>
      </c>
      <c r="J986" s="51">
        <f t="shared" si="233"/>
        <v>63667.742889210953</v>
      </c>
      <c r="L986" s="55">
        <f t="shared" si="234"/>
        <v>73217.904322592585</v>
      </c>
      <c r="M986" s="43">
        <f t="shared" si="235"/>
        <v>11208.314322592589</v>
      </c>
      <c r="N986" s="44">
        <f t="shared" si="236"/>
        <v>0.18075130512220108</v>
      </c>
      <c r="R986" s="62">
        <v>0.85</v>
      </c>
      <c r="S986" s="48">
        <v>15.587400000000001</v>
      </c>
      <c r="T986" s="48">
        <v>18.744399999999999</v>
      </c>
      <c r="U986" s="24">
        <f t="shared" si="237"/>
        <v>1.0221550739700014</v>
      </c>
      <c r="V986" s="63">
        <v>0</v>
      </c>
      <c r="W986" s="49">
        <v>74.7</v>
      </c>
      <c r="X986" s="49">
        <v>101.7</v>
      </c>
      <c r="Y986" s="41">
        <f t="shared" si="227"/>
        <v>0</v>
      </c>
      <c r="Z986" s="64">
        <v>0.06</v>
      </c>
      <c r="AA986" s="26">
        <v>93.1</v>
      </c>
      <c r="AB986" s="26">
        <v>115.1</v>
      </c>
      <c r="AC986" s="27">
        <f t="shared" si="238"/>
        <v>7.4178302900107407E-2</v>
      </c>
      <c r="AD986" s="28">
        <v>0.09</v>
      </c>
      <c r="AE986" s="29">
        <v>92</v>
      </c>
      <c r="AF986" s="29">
        <v>118.9</v>
      </c>
      <c r="AG986" s="30">
        <f t="shared" si="239"/>
        <v>0.11631521739130435</v>
      </c>
      <c r="AH986" s="65">
        <v>0</v>
      </c>
      <c r="AI986" s="32">
        <v>93.8</v>
      </c>
      <c r="AJ986" s="32">
        <v>110.7</v>
      </c>
      <c r="AK986" s="33">
        <f t="shared" si="240"/>
        <v>0</v>
      </c>
      <c r="AL986" s="34">
        <v>0</v>
      </c>
      <c r="AM986" s="35">
        <v>158.5</v>
      </c>
      <c r="AN986" s="35">
        <v>181</v>
      </c>
      <c r="AO986" s="36">
        <f t="shared" si="241"/>
        <v>0</v>
      </c>
      <c r="AP986" s="37">
        <f t="shared" si="228"/>
        <v>0.99999999999999989</v>
      </c>
    </row>
    <row r="987" spans="1:42" ht="25" customHeight="1" x14ac:dyDescent="0.3">
      <c r="A987" s="71">
        <v>981</v>
      </c>
      <c r="B987" s="67" t="s">
        <v>702</v>
      </c>
      <c r="C987" s="58" t="s">
        <v>707</v>
      </c>
      <c r="D987" s="54">
        <v>119.29</v>
      </c>
      <c r="E987" s="54">
        <f t="shared" si="229"/>
        <v>103.73043478260871</v>
      </c>
      <c r="G987" s="54">
        <f t="shared" si="230"/>
        <v>88.170869565217401</v>
      </c>
      <c r="H987" s="53">
        <f t="shared" si="231"/>
        <v>1.2126485942614131</v>
      </c>
      <c r="I987" s="52">
        <f t="shared" si="232"/>
        <v>15.559565217391306</v>
      </c>
      <c r="J987" s="51">
        <f t="shared" si="233"/>
        <v>122.47984625045861</v>
      </c>
      <c r="L987" s="55">
        <f t="shared" si="234"/>
        <v>140.8518231880274</v>
      </c>
      <c r="M987" s="43">
        <f t="shared" si="235"/>
        <v>21.56182318802739</v>
      </c>
      <c r="N987" s="44">
        <f t="shared" si="236"/>
        <v>0.18075130512220125</v>
      </c>
      <c r="R987" s="62">
        <v>0.85</v>
      </c>
      <c r="S987" s="48">
        <v>15.587400000000001</v>
      </c>
      <c r="T987" s="48">
        <v>18.744399999999999</v>
      </c>
      <c r="U987" s="24">
        <f t="shared" si="237"/>
        <v>1.0221550739700014</v>
      </c>
      <c r="V987" s="63">
        <v>0</v>
      </c>
      <c r="W987" s="49">
        <v>74.7</v>
      </c>
      <c r="X987" s="49">
        <v>101.7</v>
      </c>
      <c r="Y987" s="41">
        <f t="shared" si="227"/>
        <v>0</v>
      </c>
      <c r="Z987" s="64">
        <v>0.06</v>
      </c>
      <c r="AA987" s="26">
        <v>93.1</v>
      </c>
      <c r="AB987" s="26">
        <v>115.1</v>
      </c>
      <c r="AC987" s="27">
        <f t="shared" si="238"/>
        <v>7.4178302900107407E-2</v>
      </c>
      <c r="AD987" s="28">
        <v>0.09</v>
      </c>
      <c r="AE987" s="29">
        <v>92</v>
      </c>
      <c r="AF987" s="29">
        <v>118.9</v>
      </c>
      <c r="AG987" s="30">
        <f t="shared" si="239"/>
        <v>0.11631521739130435</v>
      </c>
      <c r="AH987" s="65">
        <v>0</v>
      </c>
      <c r="AI987" s="32">
        <v>93.8</v>
      </c>
      <c r="AJ987" s="32">
        <v>110.7</v>
      </c>
      <c r="AK987" s="33">
        <f t="shared" si="240"/>
        <v>0</v>
      </c>
      <c r="AL987" s="34">
        <v>0</v>
      </c>
      <c r="AM987" s="35">
        <v>158.5</v>
      </c>
      <c r="AN987" s="35">
        <v>181</v>
      </c>
      <c r="AO987" s="36">
        <f t="shared" si="241"/>
        <v>0</v>
      </c>
      <c r="AP987" s="37">
        <f t="shared" si="228"/>
        <v>0.99999999999999989</v>
      </c>
    </row>
    <row r="988" spans="1:42" ht="25" customHeight="1" x14ac:dyDescent="0.3">
      <c r="A988" s="71">
        <v>982</v>
      </c>
      <c r="B988" s="67" t="s">
        <v>703</v>
      </c>
      <c r="C988" s="58" t="s">
        <v>707</v>
      </c>
      <c r="D988" s="54">
        <v>3518.04</v>
      </c>
      <c r="E988" s="54">
        <f t="shared" si="229"/>
        <v>3059.1652173913044</v>
      </c>
      <c r="G988" s="54">
        <f t="shared" si="230"/>
        <v>2600.2904347826088</v>
      </c>
      <c r="H988" s="53">
        <f t="shared" si="231"/>
        <v>1.2126485942614131</v>
      </c>
      <c r="I988" s="52">
        <f t="shared" si="232"/>
        <v>458.87478260869563</v>
      </c>
      <c r="J988" s="51">
        <f t="shared" si="233"/>
        <v>3612.1133230192249</v>
      </c>
      <c r="L988" s="55">
        <f t="shared" si="234"/>
        <v>4153.9303214721085</v>
      </c>
      <c r="M988" s="43">
        <f t="shared" si="235"/>
        <v>635.89032147210855</v>
      </c>
      <c r="N988" s="44">
        <f t="shared" si="236"/>
        <v>0.18075130512220117</v>
      </c>
      <c r="R988" s="62">
        <v>0.85</v>
      </c>
      <c r="S988" s="48">
        <v>15.587400000000001</v>
      </c>
      <c r="T988" s="48">
        <v>18.744399999999999</v>
      </c>
      <c r="U988" s="24">
        <f t="shared" si="237"/>
        <v>1.0221550739700014</v>
      </c>
      <c r="V988" s="63">
        <v>0</v>
      </c>
      <c r="W988" s="49">
        <v>74.7</v>
      </c>
      <c r="X988" s="49">
        <v>101.7</v>
      </c>
      <c r="Y988" s="41">
        <f t="shared" si="227"/>
        <v>0</v>
      </c>
      <c r="Z988" s="64">
        <v>0.06</v>
      </c>
      <c r="AA988" s="26">
        <v>93.1</v>
      </c>
      <c r="AB988" s="26">
        <v>115.1</v>
      </c>
      <c r="AC988" s="27">
        <f t="shared" si="238"/>
        <v>7.4178302900107407E-2</v>
      </c>
      <c r="AD988" s="28">
        <v>0.09</v>
      </c>
      <c r="AE988" s="29">
        <v>92</v>
      </c>
      <c r="AF988" s="29">
        <v>118.9</v>
      </c>
      <c r="AG988" s="30">
        <f t="shared" si="239"/>
        <v>0.11631521739130435</v>
      </c>
      <c r="AH988" s="65">
        <v>0</v>
      </c>
      <c r="AI988" s="32">
        <v>93.8</v>
      </c>
      <c r="AJ988" s="32">
        <v>110.7</v>
      </c>
      <c r="AK988" s="33">
        <f t="shared" si="240"/>
        <v>0</v>
      </c>
      <c r="AL988" s="34">
        <v>0</v>
      </c>
      <c r="AM988" s="35">
        <v>158.5</v>
      </c>
      <c r="AN988" s="35">
        <v>181</v>
      </c>
      <c r="AO988" s="36">
        <f t="shared" si="241"/>
        <v>0</v>
      </c>
      <c r="AP988" s="37">
        <f t="shared" si="228"/>
        <v>0.99999999999999989</v>
      </c>
    </row>
    <row r="989" spans="1:42" ht="25" customHeight="1" x14ac:dyDescent="0.3">
      <c r="A989" s="71">
        <v>983</v>
      </c>
      <c r="B989" s="67" t="s">
        <v>704</v>
      </c>
      <c r="C989" s="58" t="s">
        <v>707</v>
      </c>
      <c r="D989" s="54">
        <v>722.45</v>
      </c>
      <c r="E989" s="54">
        <f t="shared" si="229"/>
        <v>628.21739130434787</v>
      </c>
      <c r="G989" s="54">
        <f t="shared" si="230"/>
        <v>533.9847826086957</v>
      </c>
      <c r="H989" s="53">
        <f t="shared" si="231"/>
        <v>1.2126485942614131</v>
      </c>
      <c r="I989" s="52">
        <f t="shared" si="232"/>
        <v>94.232608695652175</v>
      </c>
      <c r="J989" s="51">
        <f t="shared" si="233"/>
        <v>741.76850468307327</v>
      </c>
      <c r="L989" s="55">
        <f t="shared" si="234"/>
        <v>853.03378038553421</v>
      </c>
      <c r="M989" s="43">
        <f t="shared" si="235"/>
        <v>130.58378038553417</v>
      </c>
      <c r="N989" s="44">
        <f t="shared" si="236"/>
        <v>0.18075130512220106</v>
      </c>
      <c r="R989" s="62">
        <v>0.85</v>
      </c>
      <c r="S989" s="48">
        <v>15.587400000000001</v>
      </c>
      <c r="T989" s="48">
        <v>18.744399999999999</v>
      </c>
      <c r="U989" s="24">
        <f t="shared" si="237"/>
        <v>1.0221550739700014</v>
      </c>
      <c r="V989" s="63">
        <v>0</v>
      </c>
      <c r="W989" s="49">
        <v>74.7</v>
      </c>
      <c r="X989" s="49">
        <v>101.7</v>
      </c>
      <c r="Y989" s="41">
        <f t="shared" si="227"/>
        <v>0</v>
      </c>
      <c r="Z989" s="64">
        <v>0.06</v>
      </c>
      <c r="AA989" s="26">
        <v>93.1</v>
      </c>
      <c r="AB989" s="26">
        <v>115.1</v>
      </c>
      <c r="AC989" s="27">
        <f t="shared" si="238"/>
        <v>7.4178302900107407E-2</v>
      </c>
      <c r="AD989" s="28">
        <v>0.09</v>
      </c>
      <c r="AE989" s="29">
        <v>92</v>
      </c>
      <c r="AF989" s="29">
        <v>118.9</v>
      </c>
      <c r="AG989" s="30">
        <f t="shared" si="239"/>
        <v>0.11631521739130435</v>
      </c>
      <c r="AH989" s="65">
        <v>0</v>
      </c>
      <c r="AI989" s="32">
        <v>93.8</v>
      </c>
      <c r="AJ989" s="32">
        <v>110.7</v>
      </c>
      <c r="AK989" s="33">
        <f t="shared" si="240"/>
        <v>0</v>
      </c>
      <c r="AL989" s="34">
        <v>0</v>
      </c>
      <c r="AM989" s="35">
        <v>158.5</v>
      </c>
      <c r="AN989" s="35">
        <v>181</v>
      </c>
      <c r="AO989" s="36">
        <f t="shared" si="241"/>
        <v>0</v>
      </c>
      <c r="AP989" s="37">
        <f t="shared" si="228"/>
        <v>0.99999999999999989</v>
      </c>
    </row>
    <row r="990" spans="1:42" ht="25" customHeight="1" x14ac:dyDescent="0.3">
      <c r="A990" s="71">
        <v>984</v>
      </c>
      <c r="B990" s="67" t="s">
        <v>705</v>
      </c>
      <c r="C990" s="58" t="s">
        <v>707</v>
      </c>
      <c r="D990" s="54">
        <v>1169.72</v>
      </c>
      <c r="E990" s="54">
        <f t="shared" si="229"/>
        <v>1017.1478260869566</v>
      </c>
      <c r="G990" s="54">
        <f t="shared" si="230"/>
        <v>864.57565217391311</v>
      </c>
      <c r="H990" s="53">
        <f t="shared" si="231"/>
        <v>1.2126485942614131</v>
      </c>
      <c r="I990" s="52">
        <f t="shared" si="232"/>
        <v>152.57217391304349</v>
      </c>
      <c r="J990" s="51">
        <f t="shared" si="233"/>
        <v>1200.9986231543837</v>
      </c>
      <c r="L990" s="55">
        <f t="shared" si="234"/>
        <v>1381.1484166275411</v>
      </c>
      <c r="M990" s="43">
        <f t="shared" si="235"/>
        <v>211.42841662754108</v>
      </c>
      <c r="N990" s="44">
        <f t="shared" si="236"/>
        <v>0.18075130512220111</v>
      </c>
      <c r="R990" s="62">
        <v>0.85</v>
      </c>
      <c r="S990" s="48">
        <v>15.587400000000001</v>
      </c>
      <c r="T990" s="48">
        <v>18.744399999999999</v>
      </c>
      <c r="U990" s="24">
        <f t="shared" si="237"/>
        <v>1.0221550739700014</v>
      </c>
      <c r="V990" s="63">
        <v>0</v>
      </c>
      <c r="W990" s="49">
        <v>74.7</v>
      </c>
      <c r="X990" s="49">
        <v>101.7</v>
      </c>
      <c r="Y990" s="41">
        <f t="shared" si="227"/>
        <v>0</v>
      </c>
      <c r="Z990" s="64">
        <v>0.06</v>
      </c>
      <c r="AA990" s="26">
        <v>93.1</v>
      </c>
      <c r="AB990" s="26">
        <v>115.1</v>
      </c>
      <c r="AC990" s="27">
        <f t="shared" si="238"/>
        <v>7.4178302900107407E-2</v>
      </c>
      <c r="AD990" s="28">
        <v>0.09</v>
      </c>
      <c r="AE990" s="29">
        <v>92</v>
      </c>
      <c r="AF990" s="29">
        <v>118.9</v>
      </c>
      <c r="AG990" s="30">
        <f t="shared" si="239"/>
        <v>0.11631521739130435</v>
      </c>
      <c r="AH990" s="65">
        <v>0</v>
      </c>
      <c r="AI990" s="32">
        <v>93.8</v>
      </c>
      <c r="AJ990" s="32">
        <v>110.7</v>
      </c>
      <c r="AK990" s="33">
        <f t="shared" si="240"/>
        <v>0</v>
      </c>
      <c r="AL990" s="34">
        <v>0</v>
      </c>
      <c r="AM990" s="35">
        <v>158.5</v>
      </c>
      <c r="AN990" s="35">
        <v>181</v>
      </c>
      <c r="AO990" s="36">
        <f t="shared" si="241"/>
        <v>0</v>
      </c>
      <c r="AP990" s="37">
        <f t="shared" si="228"/>
        <v>0.99999999999999989</v>
      </c>
    </row>
    <row r="991" spans="1:42" ht="25" customHeight="1" x14ac:dyDescent="0.3">
      <c r="A991" s="71">
        <v>985</v>
      </c>
      <c r="B991" s="67" t="s">
        <v>706</v>
      </c>
      <c r="C991" s="58" t="s">
        <v>707</v>
      </c>
      <c r="D991" s="54">
        <v>1117.21</v>
      </c>
      <c r="E991" s="54">
        <f t="shared" si="229"/>
        <v>971.48695652173922</v>
      </c>
      <c r="G991" s="54">
        <f t="shared" si="230"/>
        <v>825.76391304347828</v>
      </c>
      <c r="H991" s="53">
        <f t="shared" si="231"/>
        <v>1.2126485942614131</v>
      </c>
      <c r="I991" s="52">
        <f t="shared" si="232"/>
        <v>145.72304347826088</v>
      </c>
      <c r="J991" s="51">
        <f t="shared" si="233"/>
        <v>1147.0844918222385</v>
      </c>
      <c r="L991" s="55">
        <f t="shared" si="234"/>
        <v>1319.1471655955743</v>
      </c>
      <c r="M991" s="43">
        <f t="shared" si="235"/>
        <v>201.93716559557424</v>
      </c>
      <c r="N991" s="44">
        <f t="shared" si="236"/>
        <v>0.18075130512220106</v>
      </c>
      <c r="R991" s="62">
        <v>0.85</v>
      </c>
      <c r="S991" s="48">
        <v>15.587400000000001</v>
      </c>
      <c r="T991" s="48">
        <v>18.744399999999999</v>
      </c>
      <c r="U991" s="24">
        <f t="shared" si="237"/>
        <v>1.0221550739700014</v>
      </c>
      <c r="V991" s="63">
        <v>0</v>
      </c>
      <c r="W991" s="49">
        <v>74.7</v>
      </c>
      <c r="X991" s="49">
        <v>101.7</v>
      </c>
      <c r="Y991" s="41">
        <f t="shared" si="227"/>
        <v>0</v>
      </c>
      <c r="Z991" s="64">
        <v>0.06</v>
      </c>
      <c r="AA991" s="26">
        <v>93.1</v>
      </c>
      <c r="AB991" s="26">
        <v>115.1</v>
      </c>
      <c r="AC991" s="27">
        <f t="shared" si="238"/>
        <v>7.4178302900107407E-2</v>
      </c>
      <c r="AD991" s="28">
        <v>0.09</v>
      </c>
      <c r="AE991" s="29">
        <v>92</v>
      </c>
      <c r="AF991" s="29">
        <v>118.9</v>
      </c>
      <c r="AG991" s="30">
        <f t="shared" si="239"/>
        <v>0.11631521739130435</v>
      </c>
      <c r="AH991" s="65">
        <v>0</v>
      </c>
      <c r="AI991" s="32">
        <v>93.8</v>
      </c>
      <c r="AJ991" s="32">
        <v>110.7</v>
      </c>
      <c r="AK991" s="33">
        <f t="shared" si="240"/>
        <v>0</v>
      </c>
      <c r="AL991" s="34">
        <v>0</v>
      </c>
      <c r="AM991" s="35">
        <v>158.5</v>
      </c>
      <c r="AN991" s="35">
        <v>181</v>
      </c>
      <c r="AO991" s="36">
        <f t="shared" si="241"/>
        <v>0</v>
      </c>
      <c r="AP991" s="37">
        <f t="shared" si="228"/>
        <v>0.99999999999999989</v>
      </c>
    </row>
    <row r="992" spans="1:42" ht="25" customHeight="1" x14ac:dyDescent="0.3">
      <c r="A992" s="71">
        <v>986</v>
      </c>
      <c r="B992" s="19" t="s">
        <v>689</v>
      </c>
      <c r="C992" s="58" t="s">
        <v>707</v>
      </c>
      <c r="D992" s="54">
        <v>3480481.47</v>
      </c>
      <c r="E992" s="54">
        <f t="shared" si="229"/>
        <v>3026505.6260869568</v>
      </c>
      <c r="G992" s="54">
        <f t="shared" si="230"/>
        <v>2572529.7821739134</v>
      </c>
      <c r="H992" s="53">
        <f t="shared" si="231"/>
        <v>1.2126485942614131</v>
      </c>
      <c r="I992" s="52">
        <f t="shared" si="232"/>
        <v>453975.8439130435</v>
      </c>
      <c r="J992" s="51">
        <f t="shared" si="233"/>
        <v>3573550.467961859</v>
      </c>
      <c r="L992" s="55">
        <f t="shared" si="234"/>
        <v>4109583.0381561373</v>
      </c>
      <c r="M992" s="43">
        <f t="shared" si="235"/>
        <v>629101.56815613713</v>
      </c>
      <c r="N992" s="44">
        <f t="shared" si="236"/>
        <v>0.18075130512220111</v>
      </c>
      <c r="R992" s="62">
        <v>0.85</v>
      </c>
      <c r="S992" s="48">
        <v>15.587400000000001</v>
      </c>
      <c r="T992" s="48">
        <v>18.744399999999999</v>
      </c>
      <c r="U992" s="24">
        <f t="shared" si="237"/>
        <v>1.0221550739700014</v>
      </c>
      <c r="V992" s="63">
        <v>0</v>
      </c>
      <c r="W992" s="49">
        <v>74.7</v>
      </c>
      <c r="X992" s="49">
        <v>101.7</v>
      </c>
      <c r="Y992" s="41">
        <f t="shared" si="227"/>
        <v>0</v>
      </c>
      <c r="Z992" s="64">
        <v>0.06</v>
      </c>
      <c r="AA992" s="26">
        <v>93.1</v>
      </c>
      <c r="AB992" s="26">
        <v>115.1</v>
      </c>
      <c r="AC992" s="27">
        <f t="shared" si="238"/>
        <v>7.4178302900107407E-2</v>
      </c>
      <c r="AD992" s="28">
        <v>0.09</v>
      </c>
      <c r="AE992" s="29">
        <v>92</v>
      </c>
      <c r="AF992" s="29">
        <v>118.9</v>
      </c>
      <c r="AG992" s="30">
        <f t="shared" si="239"/>
        <v>0.11631521739130435</v>
      </c>
      <c r="AH992" s="65">
        <v>0</v>
      </c>
      <c r="AI992" s="32">
        <v>93.8</v>
      </c>
      <c r="AJ992" s="32">
        <v>110.7</v>
      </c>
      <c r="AK992" s="33">
        <f t="shared" si="240"/>
        <v>0</v>
      </c>
      <c r="AL992" s="34">
        <v>0</v>
      </c>
      <c r="AM992" s="35">
        <v>158.5</v>
      </c>
      <c r="AN992" s="35">
        <v>181</v>
      </c>
      <c r="AO992" s="36">
        <f t="shared" si="241"/>
        <v>0</v>
      </c>
      <c r="AP992" s="37">
        <f t="shared" si="228"/>
        <v>0.99999999999999989</v>
      </c>
    </row>
    <row r="993" spans="1:42" ht="25" customHeight="1" x14ac:dyDescent="0.3">
      <c r="A993" s="71">
        <v>987</v>
      </c>
      <c r="B993" s="67" t="s">
        <v>690</v>
      </c>
      <c r="C993" s="58" t="s">
        <v>707</v>
      </c>
      <c r="D993" s="54">
        <v>325925.26</v>
      </c>
      <c r="E993" s="54">
        <f t="shared" si="229"/>
        <v>283413.26956521743</v>
      </c>
      <c r="G993" s="54">
        <f t="shared" si="230"/>
        <v>240901.27913043482</v>
      </c>
      <c r="H993" s="53">
        <f t="shared" si="231"/>
        <v>1.2126485942614131</v>
      </c>
      <c r="I993" s="52">
        <f t="shared" si="232"/>
        <v>42511.990434782616</v>
      </c>
      <c r="J993" s="51">
        <f t="shared" si="233"/>
        <v>334640.5879280807</v>
      </c>
      <c r="L993" s="55">
        <f t="shared" si="234"/>
        <v>384836.67611729278</v>
      </c>
      <c r="M993" s="43">
        <f t="shared" si="235"/>
        <v>58911.416117292771</v>
      </c>
      <c r="N993" s="44">
        <f t="shared" si="236"/>
        <v>0.18075130512220122</v>
      </c>
      <c r="R993" s="62">
        <v>0.85</v>
      </c>
      <c r="S993" s="48">
        <v>15.587400000000001</v>
      </c>
      <c r="T993" s="48">
        <v>18.744399999999999</v>
      </c>
      <c r="U993" s="24">
        <f t="shared" si="237"/>
        <v>1.0221550739700014</v>
      </c>
      <c r="V993" s="63">
        <v>0</v>
      </c>
      <c r="W993" s="49">
        <v>74.7</v>
      </c>
      <c r="X993" s="49">
        <v>101.7</v>
      </c>
      <c r="Y993" s="41">
        <f t="shared" si="227"/>
        <v>0</v>
      </c>
      <c r="Z993" s="64">
        <v>0.06</v>
      </c>
      <c r="AA993" s="26">
        <v>93.1</v>
      </c>
      <c r="AB993" s="26">
        <v>115.1</v>
      </c>
      <c r="AC993" s="27">
        <f t="shared" si="238"/>
        <v>7.4178302900107407E-2</v>
      </c>
      <c r="AD993" s="28">
        <v>0.09</v>
      </c>
      <c r="AE993" s="29">
        <v>92</v>
      </c>
      <c r="AF993" s="29">
        <v>118.9</v>
      </c>
      <c r="AG993" s="30">
        <f t="shared" si="239"/>
        <v>0.11631521739130435</v>
      </c>
      <c r="AH993" s="65">
        <v>0</v>
      </c>
      <c r="AI993" s="32">
        <v>93.8</v>
      </c>
      <c r="AJ993" s="32">
        <v>110.7</v>
      </c>
      <c r="AK993" s="33">
        <f t="shared" si="240"/>
        <v>0</v>
      </c>
      <c r="AL993" s="34">
        <v>0</v>
      </c>
      <c r="AM993" s="35">
        <v>158.5</v>
      </c>
      <c r="AN993" s="35">
        <v>181</v>
      </c>
      <c r="AO993" s="36">
        <f t="shared" si="241"/>
        <v>0</v>
      </c>
      <c r="AP993" s="37">
        <f t="shared" si="228"/>
        <v>0.99999999999999989</v>
      </c>
    </row>
    <row r="994" spans="1:42" ht="25" customHeight="1" x14ac:dyDescent="0.3">
      <c r="A994" s="71">
        <v>988</v>
      </c>
      <c r="B994" s="67" t="s">
        <v>691</v>
      </c>
      <c r="C994" s="58" t="s">
        <v>707</v>
      </c>
      <c r="D994" s="54">
        <v>327139.84000000003</v>
      </c>
      <c r="E994" s="54">
        <f t="shared" si="229"/>
        <v>284469.42608695658</v>
      </c>
      <c r="G994" s="54">
        <f t="shared" si="230"/>
        <v>241799.01217391307</v>
      </c>
      <c r="H994" s="53">
        <f t="shared" si="231"/>
        <v>1.2126485942614131</v>
      </c>
      <c r="I994" s="52">
        <f t="shared" si="232"/>
        <v>42670.413913043485</v>
      </c>
      <c r="J994" s="51">
        <f t="shared" si="233"/>
        <v>335887.64611953753</v>
      </c>
      <c r="L994" s="55">
        <f t="shared" si="234"/>
        <v>386270.7930374681</v>
      </c>
      <c r="M994" s="43">
        <f t="shared" si="235"/>
        <v>59130.953037468076</v>
      </c>
      <c r="N994" s="44">
        <f t="shared" si="236"/>
        <v>0.18075130512220117</v>
      </c>
      <c r="R994" s="62">
        <v>0.85</v>
      </c>
      <c r="S994" s="48">
        <v>15.587400000000001</v>
      </c>
      <c r="T994" s="48">
        <v>18.744399999999999</v>
      </c>
      <c r="U994" s="24">
        <f t="shared" si="237"/>
        <v>1.0221550739700014</v>
      </c>
      <c r="V994" s="63">
        <v>0</v>
      </c>
      <c r="W994" s="49">
        <v>74.7</v>
      </c>
      <c r="X994" s="49">
        <v>101.7</v>
      </c>
      <c r="Y994" s="41">
        <f t="shared" si="227"/>
        <v>0</v>
      </c>
      <c r="Z994" s="64">
        <v>0.06</v>
      </c>
      <c r="AA994" s="26">
        <v>93.1</v>
      </c>
      <c r="AB994" s="26">
        <v>115.1</v>
      </c>
      <c r="AC994" s="27">
        <f t="shared" si="238"/>
        <v>7.4178302900107407E-2</v>
      </c>
      <c r="AD994" s="28">
        <v>0.09</v>
      </c>
      <c r="AE994" s="29">
        <v>92</v>
      </c>
      <c r="AF994" s="29">
        <v>118.9</v>
      </c>
      <c r="AG994" s="30">
        <f t="shared" si="239"/>
        <v>0.11631521739130435</v>
      </c>
      <c r="AH994" s="65">
        <v>0</v>
      </c>
      <c r="AI994" s="32">
        <v>93.8</v>
      </c>
      <c r="AJ994" s="32">
        <v>110.7</v>
      </c>
      <c r="AK994" s="33">
        <f t="shared" si="240"/>
        <v>0</v>
      </c>
      <c r="AL994" s="34">
        <v>0</v>
      </c>
      <c r="AM994" s="35">
        <v>158.5</v>
      </c>
      <c r="AN994" s="35">
        <v>181</v>
      </c>
      <c r="AO994" s="36">
        <f t="shared" si="241"/>
        <v>0</v>
      </c>
      <c r="AP994" s="37">
        <f t="shared" si="228"/>
        <v>0.99999999999999989</v>
      </c>
    </row>
    <row r="995" spans="1:42" ht="25" customHeight="1" x14ac:dyDescent="0.3">
      <c r="A995" s="71">
        <v>989</v>
      </c>
      <c r="B995" s="67" t="s">
        <v>692</v>
      </c>
      <c r="C995" s="58" t="s">
        <v>707</v>
      </c>
      <c r="D995" s="54">
        <v>278799.15999999997</v>
      </c>
      <c r="E995" s="54">
        <f t="shared" si="229"/>
        <v>242434.05217391305</v>
      </c>
      <c r="G995" s="54">
        <f t="shared" si="230"/>
        <v>206068.94434782609</v>
      </c>
      <c r="H995" s="53">
        <f t="shared" si="231"/>
        <v>1.2126485942614131</v>
      </c>
      <c r="I995" s="52">
        <f t="shared" si="232"/>
        <v>36365.107826086954</v>
      </c>
      <c r="J995" s="51">
        <f t="shared" si="233"/>
        <v>286254.32351041166</v>
      </c>
      <c r="L995" s="55">
        <f t="shared" si="234"/>
        <v>329192.4720369734</v>
      </c>
      <c r="M995" s="43">
        <f t="shared" si="235"/>
        <v>50393.312036973424</v>
      </c>
      <c r="N995" s="44">
        <f t="shared" si="236"/>
        <v>0.18075130512220133</v>
      </c>
      <c r="R995" s="62">
        <v>0.85</v>
      </c>
      <c r="S995" s="48">
        <v>15.587400000000001</v>
      </c>
      <c r="T995" s="48">
        <v>18.744399999999999</v>
      </c>
      <c r="U995" s="24">
        <f t="shared" si="237"/>
        <v>1.0221550739700014</v>
      </c>
      <c r="V995" s="63">
        <v>0</v>
      </c>
      <c r="W995" s="49">
        <v>74.7</v>
      </c>
      <c r="X995" s="49">
        <v>101.7</v>
      </c>
      <c r="Y995" s="41">
        <f t="shared" si="227"/>
        <v>0</v>
      </c>
      <c r="Z995" s="64">
        <v>0.06</v>
      </c>
      <c r="AA995" s="26">
        <v>93.1</v>
      </c>
      <c r="AB995" s="26">
        <v>115.1</v>
      </c>
      <c r="AC995" s="27">
        <f t="shared" si="238"/>
        <v>7.4178302900107407E-2</v>
      </c>
      <c r="AD995" s="28">
        <v>0.09</v>
      </c>
      <c r="AE995" s="29">
        <v>92</v>
      </c>
      <c r="AF995" s="29">
        <v>118.9</v>
      </c>
      <c r="AG995" s="30">
        <f t="shared" si="239"/>
        <v>0.11631521739130435</v>
      </c>
      <c r="AH995" s="65">
        <v>0</v>
      </c>
      <c r="AI995" s="32">
        <v>93.8</v>
      </c>
      <c r="AJ995" s="32">
        <v>110.7</v>
      </c>
      <c r="AK995" s="33">
        <f t="shared" si="240"/>
        <v>0</v>
      </c>
      <c r="AL995" s="34">
        <v>0</v>
      </c>
      <c r="AM995" s="35">
        <v>158.5</v>
      </c>
      <c r="AN995" s="35">
        <v>181</v>
      </c>
      <c r="AO995" s="36">
        <f t="shared" si="241"/>
        <v>0</v>
      </c>
      <c r="AP995" s="37">
        <f t="shared" si="228"/>
        <v>0.99999999999999989</v>
      </c>
    </row>
    <row r="996" spans="1:42" ht="25" customHeight="1" x14ac:dyDescent="0.3">
      <c r="A996" s="71">
        <v>990</v>
      </c>
      <c r="B996" s="67" t="s">
        <v>693</v>
      </c>
      <c r="C996" s="58" t="s">
        <v>707</v>
      </c>
      <c r="D996" s="54">
        <v>262104.64</v>
      </c>
      <c r="E996" s="54">
        <f t="shared" si="229"/>
        <v>227917.0782608696</v>
      </c>
      <c r="G996" s="54">
        <f t="shared" si="230"/>
        <v>193729.51652173916</v>
      </c>
      <c r="H996" s="53">
        <f t="shared" si="231"/>
        <v>1.2126485942614131</v>
      </c>
      <c r="I996" s="52">
        <f t="shared" si="232"/>
        <v>34187.56173913044</v>
      </c>
      <c r="J996" s="51">
        <f t="shared" si="233"/>
        <v>269113.38761616067</v>
      </c>
      <c r="L996" s="55">
        <f t="shared" si="234"/>
        <v>309480.39575858472</v>
      </c>
      <c r="M996" s="43">
        <f t="shared" si="235"/>
        <v>47375.75575858471</v>
      </c>
      <c r="N996" s="44">
        <f t="shared" si="236"/>
        <v>0.18075130512220122</v>
      </c>
      <c r="R996" s="62">
        <v>0.85</v>
      </c>
      <c r="S996" s="48">
        <v>15.587400000000001</v>
      </c>
      <c r="T996" s="48">
        <v>18.744399999999999</v>
      </c>
      <c r="U996" s="24">
        <f t="shared" si="237"/>
        <v>1.0221550739700014</v>
      </c>
      <c r="V996" s="63">
        <v>0</v>
      </c>
      <c r="W996" s="49">
        <v>74.7</v>
      </c>
      <c r="X996" s="49">
        <v>101.7</v>
      </c>
      <c r="Y996" s="41">
        <f t="shared" si="227"/>
        <v>0</v>
      </c>
      <c r="Z996" s="64">
        <v>0.06</v>
      </c>
      <c r="AA996" s="26">
        <v>93.1</v>
      </c>
      <c r="AB996" s="26">
        <v>115.1</v>
      </c>
      <c r="AC996" s="27">
        <f t="shared" si="238"/>
        <v>7.4178302900107407E-2</v>
      </c>
      <c r="AD996" s="28">
        <v>0.09</v>
      </c>
      <c r="AE996" s="29">
        <v>92</v>
      </c>
      <c r="AF996" s="29">
        <v>118.9</v>
      </c>
      <c r="AG996" s="30">
        <f t="shared" si="239"/>
        <v>0.11631521739130435</v>
      </c>
      <c r="AH996" s="65">
        <v>0</v>
      </c>
      <c r="AI996" s="32">
        <v>93.8</v>
      </c>
      <c r="AJ996" s="32">
        <v>110.7</v>
      </c>
      <c r="AK996" s="33">
        <f t="shared" si="240"/>
        <v>0</v>
      </c>
      <c r="AL996" s="34">
        <v>0</v>
      </c>
      <c r="AM996" s="35">
        <v>158.5</v>
      </c>
      <c r="AN996" s="35">
        <v>181</v>
      </c>
      <c r="AO996" s="36">
        <f t="shared" si="241"/>
        <v>0</v>
      </c>
      <c r="AP996" s="37">
        <f t="shared" si="228"/>
        <v>0.99999999999999989</v>
      </c>
    </row>
    <row r="997" spans="1:42" ht="25" customHeight="1" x14ac:dyDescent="0.3">
      <c r="A997" s="71">
        <v>991</v>
      </c>
      <c r="B997" s="67" t="s">
        <v>694</v>
      </c>
      <c r="C997" s="58" t="s">
        <v>707</v>
      </c>
      <c r="D997" s="54">
        <v>328825.09000000003</v>
      </c>
      <c r="E997" s="54">
        <f t="shared" si="229"/>
        <v>285934.86086956528</v>
      </c>
      <c r="G997" s="54">
        <f t="shared" si="230"/>
        <v>243044.63173913048</v>
      </c>
      <c r="H997" s="53">
        <f t="shared" si="231"/>
        <v>1.2126485942614131</v>
      </c>
      <c r="I997" s="52">
        <f t="shared" si="232"/>
        <v>42890.229130434789</v>
      </c>
      <c r="J997" s="51">
        <f t="shared" si="233"/>
        <v>337617.96015167423</v>
      </c>
      <c r="L997" s="55">
        <f t="shared" si="234"/>
        <v>388260.65417442535</v>
      </c>
      <c r="M997" s="43">
        <f t="shared" si="235"/>
        <v>59435.564174425323</v>
      </c>
      <c r="N997" s="44">
        <f t="shared" si="236"/>
        <v>0.18075130512220133</v>
      </c>
      <c r="R997" s="62">
        <v>0.85</v>
      </c>
      <c r="S997" s="48">
        <v>15.587400000000001</v>
      </c>
      <c r="T997" s="48">
        <v>18.744399999999999</v>
      </c>
      <c r="U997" s="24">
        <f t="shared" si="237"/>
        <v>1.0221550739700014</v>
      </c>
      <c r="V997" s="63">
        <v>0</v>
      </c>
      <c r="W997" s="49">
        <v>74.7</v>
      </c>
      <c r="X997" s="49">
        <v>101.7</v>
      </c>
      <c r="Y997" s="41">
        <f t="shared" si="227"/>
        <v>0</v>
      </c>
      <c r="Z997" s="64">
        <v>0.06</v>
      </c>
      <c r="AA997" s="26">
        <v>93.1</v>
      </c>
      <c r="AB997" s="26">
        <v>115.1</v>
      </c>
      <c r="AC997" s="27">
        <f t="shared" si="238"/>
        <v>7.4178302900107407E-2</v>
      </c>
      <c r="AD997" s="28">
        <v>0.09</v>
      </c>
      <c r="AE997" s="29">
        <v>92</v>
      </c>
      <c r="AF997" s="29">
        <v>118.9</v>
      </c>
      <c r="AG997" s="30">
        <f t="shared" si="239"/>
        <v>0.11631521739130435</v>
      </c>
      <c r="AH997" s="65">
        <v>0</v>
      </c>
      <c r="AI997" s="32">
        <v>93.8</v>
      </c>
      <c r="AJ997" s="32">
        <v>110.7</v>
      </c>
      <c r="AK997" s="33">
        <f t="shared" si="240"/>
        <v>0</v>
      </c>
      <c r="AL997" s="34">
        <v>0</v>
      </c>
      <c r="AM997" s="35">
        <v>158.5</v>
      </c>
      <c r="AN997" s="35">
        <v>181</v>
      </c>
      <c r="AO997" s="36">
        <f t="shared" si="241"/>
        <v>0</v>
      </c>
      <c r="AP997" s="37">
        <f t="shared" si="228"/>
        <v>0.99999999999999989</v>
      </c>
    </row>
    <row r="998" spans="1:42" ht="25" customHeight="1" x14ac:dyDescent="0.3">
      <c r="A998" s="71">
        <v>992</v>
      </c>
      <c r="B998" s="67" t="s">
        <v>695</v>
      </c>
      <c r="C998" s="58" t="s">
        <v>707</v>
      </c>
      <c r="D998" s="54">
        <v>407888.97</v>
      </c>
      <c r="E998" s="54">
        <f t="shared" si="229"/>
        <v>354686.06086956523</v>
      </c>
      <c r="G998" s="54">
        <f t="shared" si="230"/>
        <v>301483.15173913044</v>
      </c>
      <c r="H998" s="53">
        <f t="shared" si="231"/>
        <v>1.2126485942614131</v>
      </c>
      <c r="I998" s="52">
        <f t="shared" si="232"/>
        <v>53202.909130434782</v>
      </c>
      <c r="J998" s="51">
        <f t="shared" si="233"/>
        <v>418796.02928039164</v>
      </c>
      <c r="L998" s="55">
        <f t="shared" si="234"/>
        <v>481615.43367245037</v>
      </c>
      <c r="M998" s="43">
        <f t="shared" si="235"/>
        <v>73726.463672450394</v>
      </c>
      <c r="N998" s="44">
        <f t="shared" si="236"/>
        <v>0.18075130512220128</v>
      </c>
      <c r="R998" s="62">
        <v>0.85</v>
      </c>
      <c r="S998" s="48">
        <v>15.587400000000001</v>
      </c>
      <c r="T998" s="48">
        <v>18.744399999999999</v>
      </c>
      <c r="U998" s="24">
        <f t="shared" si="237"/>
        <v>1.0221550739700014</v>
      </c>
      <c r="V998" s="63">
        <v>0</v>
      </c>
      <c r="W998" s="49">
        <v>74.7</v>
      </c>
      <c r="X998" s="49">
        <v>101.7</v>
      </c>
      <c r="Y998" s="41">
        <f t="shared" si="227"/>
        <v>0</v>
      </c>
      <c r="Z998" s="64">
        <v>0.06</v>
      </c>
      <c r="AA998" s="26">
        <v>93.1</v>
      </c>
      <c r="AB998" s="26">
        <v>115.1</v>
      </c>
      <c r="AC998" s="27">
        <f t="shared" si="238"/>
        <v>7.4178302900107407E-2</v>
      </c>
      <c r="AD998" s="28">
        <v>0.09</v>
      </c>
      <c r="AE998" s="29">
        <v>92</v>
      </c>
      <c r="AF998" s="29">
        <v>118.9</v>
      </c>
      <c r="AG998" s="30">
        <f t="shared" si="239"/>
        <v>0.11631521739130435</v>
      </c>
      <c r="AH998" s="65">
        <v>0</v>
      </c>
      <c r="AI998" s="32">
        <v>93.8</v>
      </c>
      <c r="AJ998" s="32">
        <v>110.7</v>
      </c>
      <c r="AK998" s="33">
        <f t="shared" si="240"/>
        <v>0</v>
      </c>
      <c r="AL998" s="34">
        <v>0</v>
      </c>
      <c r="AM998" s="35">
        <v>158.5</v>
      </c>
      <c r="AN998" s="35">
        <v>181</v>
      </c>
      <c r="AO998" s="36">
        <f t="shared" si="241"/>
        <v>0</v>
      </c>
      <c r="AP998" s="37">
        <f t="shared" si="228"/>
        <v>0.99999999999999989</v>
      </c>
    </row>
    <row r="999" spans="1:42" ht="25" customHeight="1" x14ac:dyDescent="0.3">
      <c r="A999" s="71">
        <v>993</v>
      </c>
      <c r="B999" s="67" t="s">
        <v>696</v>
      </c>
      <c r="C999" s="58" t="s">
        <v>707</v>
      </c>
      <c r="D999" s="54">
        <v>471900.35</v>
      </c>
      <c r="E999" s="54">
        <f t="shared" si="229"/>
        <v>410348.13043478259</v>
      </c>
      <c r="G999" s="54">
        <f t="shared" si="230"/>
        <v>348795.91086956521</v>
      </c>
      <c r="H999" s="53">
        <f t="shared" si="231"/>
        <v>1.2126485942614131</v>
      </c>
      <c r="I999" s="52">
        <f t="shared" si="232"/>
        <v>61552.219565217383</v>
      </c>
      <c r="J999" s="51">
        <f t="shared" si="233"/>
        <v>484519.09056532476</v>
      </c>
      <c r="L999" s="55">
        <f t="shared" si="234"/>
        <v>557196.95415012341</v>
      </c>
      <c r="M999" s="43">
        <f t="shared" si="235"/>
        <v>85296.604150123429</v>
      </c>
      <c r="N999" s="44">
        <f t="shared" si="236"/>
        <v>0.18075130512220097</v>
      </c>
      <c r="R999" s="62">
        <v>0.85</v>
      </c>
      <c r="S999" s="48">
        <v>15.587400000000001</v>
      </c>
      <c r="T999" s="48">
        <v>18.744399999999999</v>
      </c>
      <c r="U999" s="24">
        <f t="shared" si="237"/>
        <v>1.0221550739700014</v>
      </c>
      <c r="V999" s="63">
        <v>0</v>
      </c>
      <c r="W999" s="49">
        <v>74.7</v>
      </c>
      <c r="X999" s="49">
        <v>101.7</v>
      </c>
      <c r="Y999" s="41">
        <f t="shared" si="227"/>
        <v>0</v>
      </c>
      <c r="Z999" s="64">
        <v>0.06</v>
      </c>
      <c r="AA999" s="26">
        <v>93.1</v>
      </c>
      <c r="AB999" s="26">
        <v>115.1</v>
      </c>
      <c r="AC999" s="27">
        <f t="shared" si="238"/>
        <v>7.4178302900107407E-2</v>
      </c>
      <c r="AD999" s="28">
        <v>0.09</v>
      </c>
      <c r="AE999" s="29">
        <v>92</v>
      </c>
      <c r="AF999" s="29">
        <v>118.9</v>
      </c>
      <c r="AG999" s="30">
        <f t="shared" si="239"/>
        <v>0.11631521739130435</v>
      </c>
      <c r="AH999" s="65">
        <v>0</v>
      </c>
      <c r="AI999" s="32">
        <v>93.8</v>
      </c>
      <c r="AJ999" s="32">
        <v>110.7</v>
      </c>
      <c r="AK999" s="33">
        <f t="shared" si="240"/>
        <v>0</v>
      </c>
      <c r="AL999" s="34">
        <v>0</v>
      </c>
      <c r="AM999" s="35">
        <v>158.5</v>
      </c>
      <c r="AN999" s="35">
        <v>181</v>
      </c>
      <c r="AO999" s="36">
        <f t="shared" si="241"/>
        <v>0</v>
      </c>
      <c r="AP999" s="37">
        <f t="shared" si="228"/>
        <v>0.99999999999999989</v>
      </c>
    </row>
    <row r="1000" spans="1:42" ht="25" customHeight="1" x14ac:dyDescent="0.3">
      <c r="A1000" s="71">
        <v>994</v>
      </c>
      <c r="B1000" s="67" t="s">
        <v>697</v>
      </c>
      <c r="C1000" s="58" t="s">
        <v>707</v>
      </c>
      <c r="D1000" s="54">
        <v>1308.07</v>
      </c>
      <c r="E1000" s="54">
        <f t="shared" si="229"/>
        <v>1137.4521739130435</v>
      </c>
      <c r="G1000" s="54">
        <f t="shared" si="230"/>
        <v>966.83434782608686</v>
      </c>
      <c r="H1000" s="53">
        <f t="shared" si="231"/>
        <v>1.2126485942614131</v>
      </c>
      <c r="I1000" s="52">
        <f t="shared" si="232"/>
        <v>170.61782608695651</v>
      </c>
      <c r="J1000" s="51">
        <f t="shared" si="233"/>
        <v>1343.048138861911</v>
      </c>
      <c r="L1000" s="55">
        <f t="shared" si="234"/>
        <v>1544.5053596911976</v>
      </c>
      <c r="M1000" s="43">
        <f t="shared" si="235"/>
        <v>236.43535969119762</v>
      </c>
      <c r="N1000" s="44">
        <f t="shared" si="236"/>
        <v>0.18075130512220114</v>
      </c>
      <c r="R1000" s="62">
        <v>0.85</v>
      </c>
      <c r="S1000" s="48">
        <v>15.587400000000001</v>
      </c>
      <c r="T1000" s="48">
        <v>18.744399999999999</v>
      </c>
      <c r="U1000" s="24">
        <f t="shared" si="237"/>
        <v>1.0221550739700014</v>
      </c>
      <c r="V1000" s="63">
        <v>0</v>
      </c>
      <c r="W1000" s="49">
        <v>74.7</v>
      </c>
      <c r="X1000" s="49">
        <v>101.7</v>
      </c>
      <c r="Y1000" s="41">
        <f t="shared" si="227"/>
        <v>0</v>
      </c>
      <c r="Z1000" s="64">
        <v>0.06</v>
      </c>
      <c r="AA1000" s="26">
        <v>93.1</v>
      </c>
      <c r="AB1000" s="26">
        <v>115.1</v>
      </c>
      <c r="AC1000" s="27">
        <f t="shared" si="238"/>
        <v>7.4178302900107407E-2</v>
      </c>
      <c r="AD1000" s="28">
        <v>0.09</v>
      </c>
      <c r="AE1000" s="29">
        <v>92</v>
      </c>
      <c r="AF1000" s="29">
        <v>118.9</v>
      </c>
      <c r="AG1000" s="30">
        <f t="shared" si="239"/>
        <v>0.11631521739130435</v>
      </c>
      <c r="AH1000" s="65">
        <v>0</v>
      </c>
      <c r="AI1000" s="32">
        <v>93.8</v>
      </c>
      <c r="AJ1000" s="32">
        <v>110.7</v>
      </c>
      <c r="AK1000" s="33">
        <f t="shared" si="240"/>
        <v>0</v>
      </c>
      <c r="AL1000" s="34">
        <v>0</v>
      </c>
      <c r="AM1000" s="35">
        <v>158.5</v>
      </c>
      <c r="AN1000" s="35">
        <v>181</v>
      </c>
      <c r="AO1000" s="36">
        <f t="shared" si="241"/>
        <v>0</v>
      </c>
      <c r="AP1000" s="37">
        <f t="shared" si="228"/>
        <v>0.99999999999999989</v>
      </c>
    </row>
    <row r="1001" spans="1:42" ht="25" customHeight="1" x14ac:dyDescent="0.3">
      <c r="A1001" s="71">
        <v>995</v>
      </c>
      <c r="B1001" s="67" t="s">
        <v>698</v>
      </c>
      <c r="C1001" s="58" t="s">
        <v>707</v>
      </c>
      <c r="D1001" s="54">
        <v>2087.56</v>
      </c>
      <c r="E1001" s="54">
        <f t="shared" si="229"/>
        <v>1815.2695652173913</v>
      </c>
      <c r="G1001" s="54">
        <f t="shared" si="230"/>
        <v>1542.9791304347825</v>
      </c>
      <c r="H1001" s="53">
        <f t="shared" si="231"/>
        <v>1.2126485942614131</v>
      </c>
      <c r="I1001" s="52">
        <f t="shared" si="232"/>
        <v>272.29043478260871</v>
      </c>
      <c r="J1001" s="51">
        <f t="shared" si="233"/>
        <v>2143.3819082790455</v>
      </c>
      <c r="L1001" s="55">
        <f t="shared" si="234"/>
        <v>2464.889194520902</v>
      </c>
      <c r="M1001" s="43">
        <f t="shared" si="235"/>
        <v>377.32919452090209</v>
      </c>
      <c r="N1001" s="44">
        <f t="shared" si="236"/>
        <v>0.18075130512220108</v>
      </c>
      <c r="R1001" s="62">
        <v>0.85</v>
      </c>
      <c r="S1001" s="48">
        <v>15.587400000000001</v>
      </c>
      <c r="T1001" s="48">
        <v>18.744399999999999</v>
      </c>
      <c r="U1001" s="24">
        <f t="shared" si="237"/>
        <v>1.0221550739700014</v>
      </c>
      <c r="V1001" s="63">
        <v>0</v>
      </c>
      <c r="W1001" s="49">
        <v>74.7</v>
      </c>
      <c r="X1001" s="49">
        <v>101.7</v>
      </c>
      <c r="Y1001" s="41">
        <f t="shared" si="227"/>
        <v>0</v>
      </c>
      <c r="Z1001" s="64">
        <v>0.06</v>
      </c>
      <c r="AA1001" s="26">
        <v>93.1</v>
      </c>
      <c r="AB1001" s="26">
        <v>115.1</v>
      </c>
      <c r="AC1001" s="27">
        <f t="shared" si="238"/>
        <v>7.4178302900107407E-2</v>
      </c>
      <c r="AD1001" s="28">
        <v>0.09</v>
      </c>
      <c r="AE1001" s="29">
        <v>92</v>
      </c>
      <c r="AF1001" s="29">
        <v>118.9</v>
      </c>
      <c r="AG1001" s="30">
        <f t="shared" si="239"/>
        <v>0.11631521739130435</v>
      </c>
      <c r="AH1001" s="65">
        <v>0</v>
      </c>
      <c r="AI1001" s="32">
        <v>93.8</v>
      </c>
      <c r="AJ1001" s="32">
        <v>110.7</v>
      </c>
      <c r="AK1001" s="33">
        <f t="shared" si="240"/>
        <v>0</v>
      </c>
      <c r="AL1001" s="34">
        <v>0</v>
      </c>
      <c r="AM1001" s="35">
        <v>158.5</v>
      </c>
      <c r="AN1001" s="35">
        <v>181</v>
      </c>
      <c r="AO1001" s="36">
        <f t="shared" si="241"/>
        <v>0</v>
      </c>
      <c r="AP1001" s="37">
        <f t="shared" si="228"/>
        <v>0.99999999999999989</v>
      </c>
    </row>
    <row r="1002" spans="1:42" ht="25" customHeight="1" x14ac:dyDescent="0.3">
      <c r="A1002" s="71">
        <v>996</v>
      </c>
      <c r="B1002" s="67" t="s">
        <v>699</v>
      </c>
      <c r="C1002" s="58" t="s">
        <v>707</v>
      </c>
      <c r="D1002" s="54">
        <v>2377.63</v>
      </c>
      <c r="E1002" s="54">
        <f t="shared" si="229"/>
        <v>2067.5043478260873</v>
      </c>
      <c r="G1002" s="54">
        <f t="shared" si="230"/>
        <v>1757.3786956521742</v>
      </c>
      <c r="H1002" s="53">
        <f t="shared" si="231"/>
        <v>1.2126485942614131</v>
      </c>
      <c r="I1002" s="52">
        <f t="shared" si="232"/>
        <v>310.12565217391307</v>
      </c>
      <c r="J1002" s="51">
        <f t="shared" si="233"/>
        <v>2441.2084570414781</v>
      </c>
      <c r="L1002" s="55">
        <f t="shared" si="234"/>
        <v>2807.3897255976995</v>
      </c>
      <c r="M1002" s="43">
        <f t="shared" si="235"/>
        <v>429.75972559769934</v>
      </c>
      <c r="N1002" s="44">
        <f t="shared" si="236"/>
        <v>0.18075130512220122</v>
      </c>
      <c r="R1002" s="62">
        <v>0.85</v>
      </c>
      <c r="S1002" s="48">
        <v>15.587400000000001</v>
      </c>
      <c r="T1002" s="48">
        <v>18.744399999999999</v>
      </c>
      <c r="U1002" s="24">
        <f t="shared" si="237"/>
        <v>1.0221550739700014</v>
      </c>
      <c r="V1002" s="63">
        <v>0</v>
      </c>
      <c r="W1002" s="49">
        <v>74.7</v>
      </c>
      <c r="X1002" s="49">
        <v>101.7</v>
      </c>
      <c r="Y1002" s="41">
        <f t="shared" si="227"/>
        <v>0</v>
      </c>
      <c r="Z1002" s="64">
        <v>0.06</v>
      </c>
      <c r="AA1002" s="26">
        <v>93.1</v>
      </c>
      <c r="AB1002" s="26">
        <v>115.1</v>
      </c>
      <c r="AC1002" s="27">
        <f t="shared" si="238"/>
        <v>7.4178302900107407E-2</v>
      </c>
      <c r="AD1002" s="28">
        <v>0.09</v>
      </c>
      <c r="AE1002" s="29">
        <v>92</v>
      </c>
      <c r="AF1002" s="29">
        <v>118.9</v>
      </c>
      <c r="AG1002" s="30">
        <f t="shared" si="239"/>
        <v>0.11631521739130435</v>
      </c>
      <c r="AH1002" s="65">
        <v>0</v>
      </c>
      <c r="AI1002" s="32">
        <v>93.8</v>
      </c>
      <c r="AJ1002" s="32">
        <v>110.7</v>
      </c>
      <c r="AK1002" s="33">
        <f t="shared" si="240"/>
        <v>0</v>
      </c>
      <c r="AL1002" s="34">
        <v>0</v>
      </c>
      <c r="AM1002" s="35">
        <v>158.5</v>
      </c>
      <c r="AN1002" s="35">
        <v>181</v>
      </c>
      <c r="AO1002" s="36">
        <f t="shared" si="241"/>
        <v>0</v>
      </c>
      <c r="AP1002" s="37">
        <f t="shared" si="228"/>
        <v>0.99999999999999989</v>
      </c>
    </row>
    <row r="1003" spans="1:42" ht="25" customHeight="1" x14ac:dyDescent="0.3">
      <c r="A1003" s="71">
        <v>997</v>
      </c>
      <c r="B1003" s="67" t="s">
        <v>700</v>
      </c>
      <c r="C1003" s="58" t="s">
        <v>707</v>
      </c>
      <c r="D1003" s="54">
        <v>23363.32</v>
      </c>
      <c r="E1003" s="54">
        <f t="shared" si="229"/>
        <v>20315.930434782611</v>
      </c>
      <c r="G1003" s="54">
        <f t="shared" si="230"/>
        <v>17268.540869565219</v>
      </c>
      <c r="H1003" s="53">
        <f t="shared" si="231"/>
        <v>1.2126485942614131</v>
      </c>
      <c r="I1003" s="52">
        <f t="shared" si="232"/>
        <v>3047.3895652173915</v>
      </c>
      <c r="J1003" s="51">
        <f t="shared" si="233"/>
        <v>23988.061375641417</v>
      </c>
      <c r="L1003" s="55">
        <f t="shared" si="234"/>
        <v>27586.270581987628</v>
      </c>
      <c r="M1003" s="43">
        <f t="shared" si="235"/>
        <v>4222.9505819876285</v>
      </c>
      <c r="N1003" s="44">
        <f t="shared" si="236"/>
        <v>0.18075130512220133</v>
      </c>
      <c r="R1003" s="62">
        <v>0.85</v>
      </c>
      <c r="S1003" s="48">
        <v>15.587400000000001</v>
      </c>
      <c r="T1003" s="48">
        <v>18.744399999999999</v>
      </c>
      <c r="U1003" s="24">
        <f t="shared" si="237"/>
        <v>1.0221550739700014</v>
      </c>
      <c r="V1003" s="63">
        <v>0</v>
      </c>
      <c r="W1003" s="49">
        <v>74.7</v>
      </c>
      <c r="X1003" s="49">
        <v>101.7</v>
      </c>
      <c r="Y1003" s="41">
        <f t="shared" ref="Y1003:Y1064" si="242">V1003*(X1003/W1003)</f>
        <v>0</v>
      </c>
      <c r="Z1003" s="64">
        <v>0.06</v>
      </c>
      <c r="AA1003" s="26">
        <v>93.1</v>
      </c>
      <c r="AB1003" s="26">
        <v>115.1</v>
      </c>
      <c r="AC1003" s="27">
        <f t="shared" si="238"/>
        <v>7.4178302900107407E-2</v>
      </c>
      <c r="AD1003" s="28">
        <v>0.09</v>
      </c>
      <c r="AE1003" s="29">
        <v>92</v>
      </c>
      <c r="AF1003" s="29">
        <v>118.9</v>
      </c>
      <c r="AG1003" s="30">
        <f t="shared" si="239"/>
        <v>0.11631521739130435</v>
      </c>
      <c r="AH1003" s="65">
        <v>0</v>
      </c>
      <c r="AI1003" s="32">
        <v>93.8</v>
      </c>
      <c r="AJ1003" s="32">
        <v>110.7</v>
      </c>
      <c r="AK1003" s="33">
        <f t="shared" si="240"/>
        <v>0</v>
      </c>
      <c r="AL1003" s="34">
        <v>0</v>
      </c>
      <c r="AM1003" s="35">
        <v>158.5</v>
      </c>
      <c r="AN1003" s="35">
        <v>181</v>
      </c>
      <c r="AO1003" s="36">
        <f t="shared" si="241"/>
        <v>0</v>
      </c>
      <c r="AP1003" s="37">
        <f t="shared" ref="AP1003:AP1008" si="243">R1003+V1003+Z1003+AD1003+AH1003+AL1003</f>
        <v>0.99999999999999989</v>
      </c>
    </row>
    <row r="1004" spans="1:42" ht="25" customHeight="1" x14ac:dyDescent="0.3">
      <c r="A1004" s="71">
        <v>998</v>
      </c>
      <c r="B1004" s="67" t="s">
        <v>701</v>
      </c>
      <c r="C1004" s="58" t="s">
        <v>707</v>
      </c>
      <c r="D1004" s="54">
        <v>62009.59</v>
      </c>
      <c r="E1004" s="54">
        <f t="shared" si="229"/>
        <v>53921.382608695654</v>
      </c>
      <c r="G1004" s="54">
        <f t="shared" si="230"/>
        <v>45833.175217391305</v>
      </c>
      <c r="H1004" s="53">
        <f t="shared" si="231"/>
        <v>1.2126485942614131</v>
      </c>
      <c r="I1004" s="52">
        <f t="shared" si="232"/>
        <v>8088.2073913043478</v>
      </c>
      <c r="J1004" s="51">
        <f t="shared" si="233"/>
        <v>63667.742889210953</v>
      </c>
      <c r="L1004" s="55">
        <f t="shared" si="234"/>
        <v>73217.904322592585</v>
      </c>
      <c r="M1004" s="43">
        <f t="shared" si="235"/>
        <v>11208.314322592589</v>
      </c>
      <c r="N1004" s="44">
        <f t="shared" si="236"/>
        <v>0.18075130512220108</v>
      </c>
      <c r="R1004" s="62">
        <v>0.85</v>
      </c>
      <c r="S1004" s="48">
        <v>15.587400000000001</v>
      </c>
      <c r="T1004" s="48">
        <v>18.744399999999999</v>
      </c>
      <c r="U1004" s="24">
        <f t="shared" si="237"/>
        <v>1.0221550739700014</v>
      </c>
      <c r="V1004" s="63">
        <v>0</v>
      </c>
      <c r="W1004" s="49">
        <v>74.7</v>
      </c>
      <c r="X1004" s="49">
        <v>101.7</v>
      </c>
      <c r="Y1004" s="41">
        <f t="shared" si="242"/>
        <v>0</v>
      </c>
      <c r="Z1004" s="64">
        <v>0.06</v>
      </c>
      <c r="AA1004" s="26">
        <v>93.1</v>
      </c>
      <c r="AB1004" s="26">
        <v>115.1</v>
      </c>
      <c r="AC1004" s="27">
        <f t="shared" si="238"/>
        <v>7.4178302900107407E-2</v>
      </c>
      <c r="AD1004" s="28">
        <v>0.09</v>
      </c>
      <c r="AE1004" s="29">
        <v>92</v>
      </c>
      <c r="AF1004" s="29">
        <v>118.9</v>
      </c>
      <c r="AG1004" s="30">
        <f t="shared" si="239"/>
        <v>0.11631521739130435</v>
      </c>
      <c r="AH1004" s="65">
        <v>0</v>
      </c>
      <c r="AI1004" s="32">
        <v>93.8</v>
      </c>
      <c r="AJ1004" s="32">
        <v>110.7</v>
      </c>
      <c r="AK1004" s="33">
        <f t="shared" si="240"/>
        <v>0</v>
      </c>
      <c r="AL1004" s="34">
        <v>0</v>
      </c>
      <c r="AM1004" s="35">
        <v>158.5</v>
      </c>
      <c r="AN1004" s="35">
        <v>181</v>
      </c>
      <c r="AO1004" s="36">
        <f t="shared" si="241"/>
        <v>0</v>
      </c>
      <c r="AP1004" s="37">
        <f t="shared" si="243"/>
        <v>0.99999999999999989</v>
      </c>
    </row>
    <row r="1005" spans="1:42" ht="25" customHeight="1" x14ac:dyDescent="0.3">
      <c r="A1005" s="71">
        <v>999</v>
      </c>
      <c r="B1005" s="67" t="s">
        <v>702</v>
      </c>
      <c r="C1005" s="58" t="s">
        <v>707</v>
      </c>
      <c r="D1005" s="54">
        <v>119.29</v>
      </c>
      <c r="E1005" s="54">
        <f t="shared" si="229"/>
        <v>103.73043478260871</v>
      </c>
      <c r="G1005" s="54">
        <f t="shared" si="230"/>
        <v>88.170869565217401</v>
      </c>
      <c r="H1005" s="53">
        <f t="shared" si="231"/>
        <v>1.2126485942614131</v>
      </c>
      <c r="I1005" s="52">
        <f t="shared" si="232"/>
        <v>15.559565217391306</v>
      </c>
      <c r="J1005" s="51">
        <f t="shared" si="233"/>
        <v>122.47984625045861</v>
      </c>
      <c r="L1005" s="55">
        <f t="shared" si="234"/>
        <v>140.8518231880274</v>
      </c>
      <c r="M1005" s="43">
        <f t="shared" si="235"/>
        <v>21.56182318802739</v>
      </c>
      <c r="N1005" s="44">
        <f t="shared" si="236"/>
        <v>0.18075130512220125</v>
      </c>
      <c r="R1005" s="62">
        <v>0.85</v>
      </c>
      <c r="S1005" s="48">
        <v>15.587400000000001</v>
      </c>
      <c r="T1005" s="48">
        <v>18.744399999999999</v>
      </c>
      <c r="U1005" s="24">
        <f t="shared" si="237"/>
        <v>1.0221550739700014</v>
      </c>
      <c r="V1005" s="63">
        <v>0</v>
      </c>
      <c r="W1005" s="49">
        <v>74.7</v>
      </c>
      <c r="X1005" s="49">
        <v>101.7</v>
      </c>
      <c r="Y1005" s="41">
        <f t="shared" si="242"/>
        <v>0</v>
      </c>
      <c r="Z1005" s="64">
        <v>0.06</v>
      </c>
      <c r="AA1005" s="26">
        <v>93.1</v>
      </c>
      <c r="AB1005" s="26">
        <v>115.1</v>
      </c>
      <c r="AC1005" s="27">
        <f t="shared" si="238"/>
        <v>7.4178302900107407E-2</v>
      </c>
      <c r="AD1005" s="28">
        <v>0.09</v>
      </c>
      <c r="AE1005" s="29">
        <v>92</v>
      </c>
      <c r="AF1005" s="29">
        <v>118.9</v>
      </c>
      <c r="AG1005" s="30">
        <f t="shared" si="239"/>
        <v>0.11631521739130435</v>
      </c>
      <c r="AH1005" s="65">
        <v>0</v>
      </c>
      <c r="AI1005" s="32">
        <v>93.8</v>
      </c>
      <c r="AJ1005" s="32">
        <v>110.7</v>
      </c>
      <c r="AK1005" s="33">
        <f t="shared" si="240"/>
        <v>0</v>
      </c>
      <c r="AL1005" s="34">
        <v>0</v>
      </c>
      <c r="AM1005" s="35">
        <v>158.5</v>
      </c>
      <c r="AN1005" s="35">
        <v>181</v>
      </c>
      <c r="AO1005" s="36">
        <f t="shared" si="241"/>
        <v>0</v>
      </c>
      <c r="AP1005" s="37">
        <f t="shared" si="243"/>
        <v>0.99999999999999989</v>
      </c>
    </row>
    <row r="1006" spans="1:42" ht="25" customHeight="1" x14ac:dyDescent="0.3">
      <c r="A1006" s="71">
        <v>1000</v>
      </c>
      <c r="B1006" s="67" t="s">
        <v>703</v>
      </c>
      <c r="C1006" s="58" t="s">
        <v>707</v>
      </c>
      <c r="D1006" s="54">
        <v>3518.07</v>
      </c>
      <c r="E1006" s="54">
        <f t="shared" si="229"/>
        <v>3059.1913043478266</v>
      </c>
      <c r="G1006" s="54">
        <f t="shared" si="230"/>
        <v>2600.3126086956527</v>
      </c>
      <c r="H1006" s="53">
        <f t="shared" si="231"/>
        <v>1.2126485942614131</v>
      </c>
      <c r="I1006" s="52">
        <f t="shared" si="232"/>
        <v>458.87869565217397</v>
      </c>
      <c r="J1006" s="51">
        <f t="shared" si="233"/>
        <v>3612.1441252271852</v>
      </c>
      <c r="L1006" s="55">
        <f t="shared" si="234"/>
        <v>4153.9657440112624</v>
      </c>
      <c r="M1006" s="43">
        <f t="shared" si="235"/>
        <v>635.8957440112622</v>
      </c>
      <c r="N1006" s="44">
        <f t="shared" si="236"/>
        <v>0.18075130512220114</v>
      </c>
      <c r="R1006" s="62">
        <v>0.85</v>
      </c>
      <c r="S1006" s="48">
        <v>15.587400000000001</v>
      </c>
      <c r="T1006" s="48">
        <v>18.744399999999999</v>
      </c>
      <c r="U1006" s="24">
        <f t="shared" si="237"/>
        <v>1.0221550739700014</v>
      </c>
      <c r="V1006" s="63">
        <v>0</v>
      </c>
      <c r="W1006" s="49">
        <v>74.7</v>
      </c>
      <c r="X1006" s="49">
        <v>101.7</v>
      </c>
      <c r="Y1006" s="41">
        <f t="shared" si="242"/>
        <v>0</v>
      </c>
      <c r="Z1006" s="64">
        <v>0.06</v>
      </c>
      <c r="AA1006" s="26">
        <v>93.1</v>
      </c>
      <c r="AB1006" s="26">
        <v>115.1</v>
      </c>
      <c r="AC1006" s="27">
        <f t="shared" si="238"/>
        <v>7.4178302900107407E-2</v>
      </c>
      <c r="AD1006" s="28">
        <v>0.09</v>
      </c>
      <c r="AE1006" s="29">
        <v>92</v>
      </c>
      <c r="AF1006" s="29">
        <v>118.9</v>
      </c>
      <c r="AG1006" s="30">
        <f t="shared" si="239"/>
        <v>0.11631521739130435</v>
      </c>
      <c r="AH1006" s="65">
        <v>0</v>
      </c>
      <c r="AI1006" s="32">
        <v>93.8</v>
      </c>
      <c r="AJ1006" s="32">
        <v>110.7</v>
      </c>
      <c r="AK1006" s="33">
        <f t="shared" si="240"/>
        <v>0</v>
      </c>
      <c r="AL1006" s="34">
        <v>0</v>
      </c>
      <c r="AM1006" s="35">
        <v>158.5</v>
      </c>
      <c r="AN1006" s="35">
        <v>181</v>
      </c>
      <c r="AO1006" s="36">
        <f t="shared" si="241"/>
        <v>0</v>
      </c>
      <c r="AP1006" s="37">
        <f t="shared" si="243"/>
        <v>0.99999999999999989</v>
      </c>
    </row>
    <row r="1007" spans="1:42" ht="25" customHeight="1" x14ac:dyDescent="0.3">
      <c r="A1007" s="71">
        <v>1001</v>
      </c>
      <c r="B1007" s="67" t="s">
        <v>704</v>
      </c>
      <c r="C1007" s="58" t="s">
        <v>707</v>
      </c>
      <c r="D1007" s="54">
        <v>722.45</v>
      </c>
      <c r="E1007" s="54">
        <f t="shared" si="229"/>
        <v>628.21739130434787</v>
      </c>
      <c r="G1007" s="54">
        <f t="shared" si="230"/>
        <v>533.9847826086957</v>
      </c>
      <c r="H1007" s="53">
        <f t="shared" si="231"/>
        <v>1.2126485942614131</v>
      </c>
      <c r="I1007" s="52">
        <f t="shared" si="232"/>
        <v>94.232608695652175</v>
      </c>
      <c r="J1007" s="51">
        <f t="shared" si="233"/>
        <v>741.76850468307327</v>
      </c>
      <c r="L1007" s="55">
        <f t="shared" si="234"/>
        <v>853.03378038553421</v>
      </c>
      <c r="M1007" s="43">
        <f t="shared" si="235"/>
        <v>130.58378038553417</v>
      </c>
      <c r="N1007" s="44">
        <f t="shared" si="236"/>
        <v>0.18075130512220106</v>
      </c>
      <c r="R1007" s="62">
        <v>0.85</v>
      </c>
      <c r="S1007" s="48">
        <v>15.587400000000001</v>
      </c>
      <c r="T1007" s="48">
        <v>18.744399999999999</v>
      </c>
      <c r="U1007" s="24">
        <f t="shared" si="237"/>
        <v>1.0221550739700014</v>
      </c>
      <c r="V1007" s="63">
        <v>0</v>
      </c>
      <c r="W1007" s="49">
        <v>74.7</v>
      </c>
      <c r="X1007" s="49">
        <v>101.7</v>
      </c>
      <c r="Y1007" s="41">
        <f t="shared" si="242"/>
        <v>0</v>
      </c>
      <c r="Z1007" s="64">
        <v>0.06</v>
      </c>
      <c r="AA1007" s="26">
        <v>93.1</v>
      </c>
      <c r="AB1007" s="26">
        <v>115.1</v>
      </c>
      <c r="AC1007" s="27">
        <f t="shared" si="238"/>
        <v>7.4178302900107407E-2</v>
      </c>
      <c r="AD1007" s="28">
        <v>0.09</v>
      </c>
      <c r="AE1007" s="29">
        <v>92</v>
      </c>
      <c r="AF1007" s="29">
        <v>118.9</v>
      </c>
      <c r="AG1007" s="30">
        <f t="shared" si="239"/>
        <v>0.11631521739130435</v>
      </c>
      <c r="AH1007" s="65">
        <v>0</v>
      </c>
      <c r="AI1007" s="32">
        <v>93.8</v>
      </c>
      <c r="AJ1007" s="32">
        <v>110.7</v>
      </c>
      <c r="AK1007" s="33">
        <f t="shared" si="240"/>
        <v>0</v>
      </c>
      <c r="AL1007" s="34">
        <v>0</v>
      </c>
      <c r="AM1007" s="35">
        <v>158.5</v>
      </c>
      <c r="AN1007" s="35">
        <v>181</v>
      </c>
      <c r="AO1007" s="36">
        <f t="shared" si="241"/>
        <v>0</v>
      </c>
      <c r="AP1007" s="37">
        <f t="shared" si="243"/>
        <v>0.99999999999999989</v>
      </c>
    </row>
    <row r="1008" spans="1:42" ht="25" customHeight="1" x14ac:dyDescent="0.3">
      <c r="A1008" s="71">
        <v>1002</v>
      </c>
      <c r="B1008" s="67" t="s">
        <v>705</v>
      </c>
      <c r="C1008" s="58" t="s">
        <v>707</v>
      </c>
      <c r="D1008" s="54">
        <v>1169.72</v>
      </c>
      <c r="E1008" s="54">
        <f t="shared" si="229"/>
        <v>1017.1478260869566</v>
      </c>
      <c r="G1008" s="54">
        <f t="shared" si="230"/>
        <v>864.57565217391311</v>
      </c>
      <c r="H1008" s="53">
        <f t="shared" si="231"/>
        <v>1.2126485942614131</v>
      </c>
      <c r="I1008" s="52">
        <f t="shared" si="232"/>
        <v>152.57217391304349</v>
      </c>
      <c r="J1008" s="51">
        <f t="shared" si="233"/>
        <v>1200.9986231543837</v>
      </c>
      <c r="L1008" s="55">
        <f t="shared" si="234"/>
        <v>1381.1484166275411</v>
      </c>
      <c r="M1008" s="43">
        <f t="shared" si="235"/>
        <v>211.42841662754108</v>
      </c>
      <c r="N1008" s="44">
        <f t="shared" si="236"/>
        <v>0.18075130512220111</v>
      </c>
      <c r="R1008" s="62">
        <v>0.85</v>
      </c>
      <c r="S1008" s="48">
        <v>15.587400000000001</v>
      </c>
      <c r="T1008" s="48">
        <v>18.744399999999999</v>
      </c>
      <c r="U1008" s="24">
        <f t="shared" si="237"/>
        <v>1.0221550739700014</v>
      </c>
      <c r="V1008" s="63">
        <v>0</v>
      </c>
      <c r="W1008" s="49">
        <v>74.7</v>
      </c>
      <c r="X1008" s="49">
        <v>101.7</v>
      </c>
      <c r="Y1008" s="41">
        <f t="shared" si="242"/>
        <v>0</v>
      </c>
      <c r="Z1008" s="64">
        <v>0.06</v>
      </c>
      <c r="AA1008" s="26">
        <v>93.1</v>
      </c>
      <c r="AB1008" s="26">
        <v>115.1</v>
      </c>
      <c r="AC1008" s="27">
        <f t="shared" si="238"/>
        <v>7.4178302900107407E-2</v>
      </c>
      <c r="AD1008" s="28">
        <v>0.09</v>
      </c>
      <c r="AE1008" s="29">
        <v>92</v>
      </c>
      <c r="AF1008" s="29">
        <v>118.9</v>
      </c>
      <c r="AG1008" s="30">
        <f t="shared" si="239"/>
        <v>0.11631521739130435</v>
      </c>
      <c r="AH1008" s="65">
        <v>0</v>
      </c>
      <c r="AI1008" s="32">
        <v>93.8</v>
      </c>
      <c r="AJ1008" s="32">
        <v>110.7</v>
      </c>
      <c r="AK1008" s="33">
        <f t="shared" si="240"/>
        <v>0</v>
      </c>
      <c r="AL1008" s="34">
        <v>0</v>
      </c>
      <c r="AM1008" s="35">
        <v>158.5</v>
      </c>
      <c r="AN1008" s="35">
        <v>181</v>
      </c>
      <c r="AO1008" s="36">
        <f t="shared" si="241"/>
        <v>0</v>
      </c>
      <c r="AP1008" s="37">
        <f t="shared" si="243"/>
        <v>0.99999999999999989</v>
      </c>
    </row>
    <row r="1009" spans="1:42" ht="25" customHeight="1" x14ac:dyDescent="0.3">
      <c r="A1009" s="71">
        <v>1003</v>
      </c>
      <c r="B1009" s="67" t="s">
        <v>706</v>
      </c>
      <c r="C1009" s="58" t="s">
        <v>707</v>
      </c>
      <c r="D1009" s="54">
        <v>1117.21</v>
      </c>
      <c r="E1009" s="54">
        <f t="shared" si="229"/>
        <v>971.48695652173922</v>
      </c>
      <c r="G1009" s="54">
        <f t="shared" si="230"/>
        <v>825.76391304347828</v>
      </c>
      <c r="H1009" s="53">
        <f t="shared" si="231"/>
        <v>1.2126485942614131</v>
      </c>
      <c r="I1009" s="52">
        <f t="shared" si="232"/>
        <v>145.72304347826088</v>
      </c>
      <c r="J1009" s="51">
        <f t="shared" si="233"/>
        <v>1147.0844918222385</v>
      </c>
      <c r="L1009" s="55">
        <f t="shared" si="234"/>
        <v>1319.1471655955743</v>
      </c>
      <c r="M1009" s="43">
        <f t="shared" si="235"/>
        <v>201.93716559557424</v>
      </c>
      <c r="N1009" s="44">
        <f t="shared" si="236"/>
        <v>0.18075130512220106</v>
      </c>
      <c r="R1009" s="62">
        <v>0.85</v>
      </c>
      <c r="S1009" s="48">
        <v>15.587400000000001</v>
      </c>
      <c r="T1009" s="48">
        <v>18.744399999999999</v>
      </c>
      <c r="U1009" s="24">
        <f>R1009*(T1009/S1009)</f>
        <v>1.0221550739700014</v>
      </c>
      <c r="V1009" s="63">
        <v>0</v>
      </c>
      <c r="W1009" s="49">
        <v>74.7</v>
      </c>
      <c r="X1009" s="49">
        <v>101.7</v>
      </c>
      <c r="Y1009" s="41">
        <f t="shared" si="242"/>
        <v>0</v>
      </c>
      <c r="Z1009" s="64">
        <v>0.06</v>
      </c>
      <c r="AA1009" s="26">
        <v>93.1</v>
      </c>
      <c r="AB1009" s="26">
        <v>115.1</v>
      </c>
      <c r="AC1009" s="27">
        <f t="shared" si="238"/>
        <v>7.4178302900107407E-2</v>
      </c>
      <c r="AD1009" s="28">
        <v>0.09</v>
      </c>
      <c r="AE1009" s="29">
        <v>92</v>
      </c>
      <c r="AF1009" s="29">
        <v>118.9</v>
      </c>
      <c r="AG1009" s="30">
        <f t="shared" si="239"/>
        <v>0.11631521739130435</v>
      </c>
      <c r="AH1009" s="65">
        <v>0</v>
      </c>
      <c r="AI1009" s="32">
        <v>93.8</v>
      </c>
      <c r="AJ1009" s="32">
        <v>110.7</v>
      </c>
      <c r="AK1009" s="33">
        <f t="shared" si="240"/>
        <v>0</v>
      </c>
      <c r="AL1009" s="34">
        <v>0</v>
      </c>
      <c r="AM1009" s="35">
        <v>158.5</v>
      </c>
      <c r="AN1009" s="35">
        <v>181</v>
      </c>
      <c r="AO1009" s="36">
        <f t="shared" si="241"/>
        <v>0</v>
      </c>
      <c r="AP1009" s="37">
        <f>R1009+V1009+Z1009+AD1009+AH1009+AL1009</f>
        <v>0.99999999999999989</v>
      </c>
    </row>
    <row r="1010" spans="1:42" ht="25" customHeight="1" x14ac:dyDescent="0.3">
      <c r="A1010" s="71">
        <v>1004</v>
      </c>
      <c r="B1010" s="67" t="s">
        <v>708</v>
      </c>
      <c r="C1010" s="58" t="s">
        <v>726</v>
      </c>
      <c r="D1010" s="54">
        <v>68326.7</v>
      </c>
      <c r="E1010" s="54">
        <f t="shared" si="229"/>
        <v>59414.52173913044</v>
      </c>
      <c r="G1010" s="54">
        <f t="shared" si="230"/>
        <v>50502.343478260875</v>
      </c>
      <c r="H1010" s="53">
        <f t="shared" si="231"/>
        <v>1.2075984203887971</v>
      </c>
      <c r="I1010" s="52">
        <f t="shared" si="232"/>
        <v>8912.1782608695648</v>
      </c>
      <c r="J1010" s="51">
        <f t="shared" si="233"/>
        <v>69898.728471149865</v>
      </c>
      <c r="L1010" s="55">
        <f t="shared" si="234"/>
        <v>80383.537741822336</v>
      </c>
      <c r="M1010" s="43">
        <f t="shared" si="235"/>
        <v>12056.837741822339</v>
      </c>
      <c r="N1010" s="44">
        <f t="shared" si="236"/>
        <v>0.17645865733047753</v>
      </c>
      <c r="R1010" s="62">
        <v>0.85</v>
      </c>
      <c r="S1010" s="48">
        <v>15.587400000000001</v>
      </c>
      <c r="T1010" s="48">
        <v>18.744399999999999</v>
      </c>
      <c r="U1010" s="24">
        <f t="shared" ref="U1010:U1064" si="244">R1010*(T1010/S1010)</f>
        <v>1.0221550739700014</v>
      </c>
      <c r="V1010" s="63">
        <v>0</v>
      </c>
      <c r="W1010" s="49">
        <v>74.7</v>
      </c>
      <c r="X1010" s="49">
        <v>101.7</v>
      </c>
      <c r="Y1010" s="41">
        <f t="shared" si="242"/>
        <v>0</v>
      </c>
      <c r="Z1010" s="64">
        <v>0.05</v>
      </c>
      <c r="AA1010" s="26">
        <v>93.1</v>
      </c>
      <c r="AB1010" s="26">
        <v>115.1</v>
      </c>
      <c r="AC1010" s="27">
        <f t="shared" si="238"/>
        <v>6.1815252416756172E-2</v>
      </c>
      <c r="AD1010" s="28">
        <v>0.05</v>
      </c>
      <c r="AE1010" s="29">
        <v>92</v>
      </c>
      <c r="AF1010" s="29">
        <v>118.9</v>
      </c>
      <c r="AG1010" s="30">
        <f t="shared" si="239"/>
        <v>6.4619565217391303E-2</v>
      </c>
      <c r="AH1010" s="65">
        <v>0.05</v>
      </c>
      <c r="AI1010" s="32">
        <v>93.8</v>
      </c>
      <c r="AJ1010" s="32">
        <v>110.7</v>
      </c>
      <c r="AK1010" s="33">
        <f t="shared" si="240"/>
        <v>5.9008528784648198E-2</v>
      </c>
      <c r="AL1010" s="34">
        <v>0</v>
      </c>
      <c r="AM1010" s="35">
        <v>158.5</v>
      </c>
      <c r="AN1010" s="35">
        <v>181</v>
      </c>
      <c r="AO1010" s="36">
        <f t="shared" si="241"/>
        <v>0</v>
      </c>
      <c r="AP1010" s="37">
        <f t="shared" ref="AP1010:AP1064" si="245">R1010+V1010+Z1010+AD1010+AH1010+AL1010</f>
        <v>1</v>
      </c>
    </row>
    <row r="1011" spans="1:42" ht="25" customHeight="1" x14ac:dyDescent="0.3">
      <c r="A1011" s="71">
        <v>1005</v>
      </c>
      <c r="B1011" s="67" t="s">
        <v>709</v>
      </c>
      <c r="C1011" s="58" t="s">
        <v>726</v>
      </c>
      <c r="D1011" s="54">
        <v>3508</v>
      </c>
      <c r="E1011" s="54">
        <f t="shared" si="229"/>
        <v>3050.434782608696</v>
      </c>
      <c r="G1011" s="54">
        <f t="shared" si="230"/>
        <v>2592.8695652173915</v>
      </c>
      <c r="H1011" s="53">
        <f t="shared" si="231"/>
        <v>1.2075984203887971</v>
      </c>
      <c r="I1011" s="52">
        <f t="shared" si="232"/>
        <v>457.56521739130437</v>
      </c>
      <c r="J1011" s="51">
        <f t="shared" si="233"/>
        <v>3588.7104086220133</v>
      </c>
      <c r="L1011" s="55">
        <f t="shared" si="234"/>
        <v>4127.0169699153148</v>
      </c>
      <c r="M1011" s="43">
        <f t="shared" si="235"/>
        <v>619.0169699153148</v>
      </c>
      <c r="N1011" s="44">
        <f t="shared" si="236"/>
        <v>0.17645865733047741</v>
      </c>
      <c r="R1011" s="62">
        <v>0.85</v>
      </c>
      <c r="S1011" s="48">
        <v>15.587400000000001</v>
      </c>
      <c r="T1011" s="48">
        <v>18.744399999999999</v>
      </c>
      <c r="U1011" s="24">
        <f t="shared" si="244"/>
        <v>1.0221550739700014</v>
      </c>
      <c r="V1011" s="63">
        <v>0</v>
      </c>
      <c r="W1011" s="49">
        <v>74.7</v>
      </c>
      <c r="X1011" s="49">
        <v>101.7</v>
      </c>
      <c r="Y1011" s="41">
        <f t="shared" si="242"/>
        <v>0</v>
      </c>
      <c r="Z1011" s="64">
        <v>0.05</v>
      </c>
      <c r="AA1011" s="26">
        <v>93.1</v>
      </c>
      <c r="AB1011" s="26">
        <v>115.1</v>
      </c>
      <c r="AC1011" s="27">
        <f t="shared" si="238"/>
        <v>6.1815252416756172E-2</v>
      </c>
      <c r="AD1011" s="28">
        <v>0.05</v>
      </c>
      <c r="AE1011" s="29">
        <v>92</v>
      </c>
      <c r="AF1011" s="29">
        <v>118.9</v>
      </c>
      <c r="AG1011" s="30">
        <f t="shared" si="239"/>
        <v>6.4619565217391303E-2</v>
      </c>
      <c r="AH1011" s="65">
        <v>0.05</v>
      </c>
      <c r="AI1011" s="32">
        <v>93.8</v>
      </c>
      <c r="AJ1011" s="32">
        <v>110.7</v>
      </c>
      <c r="AK1011" s="33">
        <f t="shared" si="240"/>
        <v>5.9008528784648198E-2</v>
      </c>
      <c r="AL1011" s="34">
        <v>0</v>
      </c>
      <c r="AM1011" s="35">
        <v>158.5</v>
      </c>
      <c r="AN1011" s="35">
        <v>181</v>
      </c>
      <c r="AO1011" s="36">
        <f t="shared" si="241"/>
        <v>0</v>
      </c>
      <c r="AP1011" s="37">
        <f t="shared" si="245"/>
        <v>1</v>
      </c>
    </row>
    <row r="1012" spans="1:42" ht="25" customHeight="1" x14ac:dyDescent="0.3">
      <c r="A1012" s="71">
        <v>1006</v>
      </c>
      <c r="B1012" s="67" t="s">
        <v>710</v>
      </c>
      <c r="C1012" s="58" t="s">
        <v>726</v>
      </c>
      <c r="D1012" s="54">
        <v>480</v>
      </c>
      <c r="E1012" s="54">
        <f t="shared" si="229"/>
        <v>417.39130434782612</v>
      </c>
      <c r="G1012" s="54">
        <f t="shared" si="230"/>
        <v>354.78260869565219</v>
      </c>
      <c r="H1012" s="53">
        <f t="shared" si="231"/>
        <v>1.2075984203887971</v>
      </c>
      <c r="I1012" s="52">
        <f t="shared" si="232"/>
        <v>62.608695652173914</v>
      </c>
      <c r="J1012" s="51">
        <f t="shared" si="233"/>
        <v>491.0436134944602</v>
      </c>
      <c r="L1012" s="55">
        <f t="shared" si="234"/>
        <v>564.70015551862923</v>
      </c>
      <c r="M1012" s="43">
        <f t="shared" si="235"/>
        <v>84.700155518629231</v>
      </c>
      <c r="N1012" s="44">
        <f t="shared" si="236"/>
        <v>0.17645865733047755</v>
      </c>
      <c r="R1012" s="62">
        <v>0.85</v>
      </c>
      <c r="S1012" s="48">
        <v>15.587400000000001</v>
      </c>
      <c r="T1012" s="48">
        <v>18.744399999999999</v>
      </c>
      <c r="U1012" s="24">
        <f t="shared" si="244"/>
        <v>1.0221550739700014</v>
      </c>
      <c r="V1012" s="63">
        <v>0</v>
      </c>
      <c r="W1012" s="49">
        <v>74.7</v>
      </c>
      <c r="X1012" s="49">
        <v>101.7</v>
      </c>
      <c r="Y1012" s="41">
        <f t="shared" si="242"/>
        <v>0</v>
      </c>
      <c r="Z1012" s="64">
        <v>0.05</v>
      </c>
      <c r="AA1012" s="26">
        <v>93.1</v>
      </c>
      <c r="AB1012" s="26">
        <v>115.1</v>
      </c>
      <c r="AC1012" s="27">
        <f t="shared" si="238"/>
        <v>6.1815252416756172E-2</v>
      </c>
      <c r="AD1012" s="28">
        <v>0.05</v>
      </c>
      <c r="AE1012" s="29">
        <v>92</v>
      </c>
      <c r="AF1012" s="29">
        <v>118.9</v>
      </c>
      <c r="AG1012" s="30">
        <f t="shared" si="239"/>
        <v>6.4619565217391303E-2</v>
      </c>
      <c r="AH1012" s="65">
        <v>0.05</v>
      </c>
      <c r="AI1012" s="32">
        <v>93.8</v>
      </c>
      <c r="AJ1012" s="32">
        <v>110.7</v>
      </c>
      <c r="AK1012" s="33">
        <f t="shared" si="240"/>
        <v>5.9008528784648198E-2</v>
      </c>
      <c r="AL1012" s="34">
        <v>0</v>
      </c>
      <c r="AM1012" s="35">
        <v>158.5</v>
      </c>
      <c r="AN1012" s="35">
        <v>181</v>
      </c>
      <c r="AO1012" s="36">
        <f t="shared" si="241"/>
        <v>0</v>
      </c>
      <c r="AP1012" s="37">
        <f t="shared" si="245"/>
        <v>1</v>
      </c>
    </row>
    <row r="1013" spans="1:42" ht="25" customHeight="1" x14ac:dyDescent="0.3">
      <c r="A1013" s="71">
        <v>1007</v>
      </c>
      <c r="B1013" s="67" t="s">
        <v>711</v>
      </c>
      <c r="C1013" s="58" t="s">
        <v>726</v>
      </c>
      <c r="D1013" s="54">
        <v>55.5</v>
      </c>
      <c r="E1013" s="54">
        <f t="shared" si="229"/>
        <v>48.260869565217398</v>
      </c>
      <c r="G1013" s="54">
        <f t="shared" si="230"/>
        <v>41.021739130434788</v>
      </c>
      <c r="H1013" s="53">
        <f t="shared" si="231"/>
        <v>1.2075984203887971</v>
      </c>
      <c r="I1013" s="52">
        <f t="shared" si="232"/>
        <v>7.2391304347826093</v>
      </c>
      <c r="J1013" s="51">
        <f t="shared" si="233"/>
        <v>56.776917810296965</v>
      </c>
      <c r="L1013" s="55">
        <f t="shared" si="234"/>
        <v>65.293455481841505</v>
      </c>
      <c r="M1013" s="43">
        <f t="shared" si="235"/>
        <v>9.7934554818415052</v>
      </c>
      <c r="N1013" s="44">
        <f t="shared" si="236"/>
        <v>0.17645865733047758</v>
      </c>
      <c r="R1013" s="62">
        <v>0.85</v>
      </c>
      <c r="S1013" s="48">
        <v>15.587400000000001</v>
      </c>
      <c r="T1013" s="48">
        <v>18.744399999999999</v>
      </c>
      <c r="U1013" s="24">
        <f t="shared" si="244"/>
        <v>1.0221550739700014</v>
      </c>
      <c r="V1013" s="63">
        <v>0</v>
      </c>
      <c r="W1013" s="49">
        <v>74.7</v>
      </c>
      <c r="X1013" s="49">
        <v>101.7</v>
      </c>
      <c r="Y1013" s="41">
        <f t="shared" si="242"/>
        <v>0</v>
      </c>
      <c r="Z1013" s="64">
        <v>0.05</v>
      </c>
      <c r="AA1013" s="26">
        <v>93.1</v>
      </c>
      <c r="AB1013" s="26">
        <v>115.1</v>
      </c>
      <c r="AC1013" s="27">
        <f t="shared" si="238"/>
        <v>6.1815252416756172E-2</v>
      </c>
      <c r="AD1013" s="28">
        <v>0.05</v>
      </c>
      <c r="AE1013" s="29">
        <v>92</v>
      </c>
      <c r="AF1013" s="29">
        <v>118.9</v>
      </c>
      <c r="AG1013" s="30">
        <f t="shared" si="239"/>
        <v>6.4619565217391303E-2</v>
      </c>
      <c r="AH1013" s="65">
        <v>0.05</v>
      </c>
      <c r="AI1013" s="32">
        <v>93.8</v>
      </c>
      <c r="AJ1013" s="32">
        <v>110.7</v>
      </c>
      <c r="AK1013" s="33">
        <f t="shared" si="240"/>
        <v>5.9008528784648198E-2</v>
      </c>
      <c r="AL1013" s="34">
        <v>0</v>
      </c>
      <c r="AM1013" s="35">
        <v>158.5</v>
      </c>
      <c r="AN1013" s="35">
        <v>181</v>
      </c>
      <c r="AO1013" s="36">
        <f t="shared" si="241"/>
        <v>0</v>
      </c>
      <c r="AP1013" s="37">
        <f t="shared" si="245"/>
        <v>1</v>
      </c>
    </row>
    <row r="1014" spans="1:42" ht="25" customHeight="1" x14ac:dyDescent="0.3">
      <c r="A1014" s="71">
        <v>1008</v>
      </c>
      <c r="B1014" s="67" t="s">
        <v>712</v>
      </c>
      <c r="C1014" s="58" t="s">
        <v>726</v>
      </c>
      <c r="D1014" s="54">
        <v>3800</v>
      </c>
      <c r="E1014" s="54">
        <f t="shared" si="229"/>
        <v>3304.347826086957</v>
      </c>
      <c r="G1014" s="54">
        <f t="shared" si="230"/>
        <v>2808.6956521739135</v>
      </c>
      <c r="H1014" s="53">
        <f t="shared" si="231"/>
        <v>1.2075984203887971</v>
      </c>
      <c r="I1014" s="52">
        <f t="shared" si="232"/>
        <v>495.6521739130435</v>
      </c>
      <c r="J1014" s="51">
        <f t="shared" si="233"/>
        <v>3887.4286068311435</v>
      </c>
      <c r="L1014" s="55">
        <f t="shared" si="234"/>
        <v>4470.5428978558148</v>
      </c>
      <c r="M1014" s="43">
        <f t="shared" si="235"/>
        <v>670.54289785581477</v>
      </c>
      <c r="N1014" s="44">
        <f t="shared" si="236"/>
        <v>0.17645865733047758</v>
      </c>
      <c r="R1014" s="62">
        <v>0.85</v>
      </c>
      <c r="S1014" s="48">
        <v>15.587400000000001</v>
      </c>
      <c r="T1014" s="48">
        <v>18.744399999999999</v>
      </c>
      <c r="U1014" s="24">
        <f t="shared" si="244"/>
        <v>1.0221550739700014</v>
      </c>
      <c r="V1014" s="63">
        <v>0</v>
      </c>
      <c r="W1014" s="49">
        <v>74.7</v>
      </c>
      <c r="X1014" s="49">
        <v>101.7</v>
      </c>
      <c r="Y1014" s="41">
        <f t="shared" si="242"/>
        <v>0</v>
      </c>
      <c r="Z1014" s="64">
        <v>0.05</v>
      </c>
      <c r="AA1014" s="26">
        <v>93.1</v>
      </c>
      <c r="AB1014" s="26">
        <v>115.1</v>
      </c>
      <c r="AC1014" s="27">
        <f t="shared" si="238"/>
        <v>6.1815252416756172E-2</v>
      </c>
      <c r="AD1014" s="28">
        <v>0.05</v>
      </c>
      <c r="AE1014" s="29">
        <v>92</v>
      </c>
      <c r="AF1014" s="29">
        <v>118.9</v>
      </c>
      <c r="AG1014" s="30">
        <f t="shared" si="239"/>
        <v>6.4619565217391303E-2</v>
      </c>
      <c r="AH1014" s="65">
        <v>0.05</v>
      </c>
      <c r="AI1014" s="32">
        <v>93.8</v>
      </c>
      <c r="AJ1014" s="32">
        <v>110.7</v>
      </c>
      <c r="AK1014" s="33">
        <f t="shared" si="240"/>
        <v>5.9008528784648198E-2</v>
      </c>
      <c r="AL1014" s="34">
        <v>0</v>
      </c>
      <c r="AM1014" s="35">
        <v>158.5</v>
      </c>
      <c r="AN1014" s="35">
        <v>181</v>
      </c>
      <c r="AO1014" s="36">
        <f t="shared" si="241"/>
        <v>0</v>
      </c>
      <c r="AP1014" s="37">
        <f t="shared" si="245"/>
        <v>1</v>
      </c>
    </row>
    <row r="1015" spans="1:42" ht="25" customHeight="1" x14ac:dyDescent="0.3">
      <c r="A1015" s="71">
        <v>1009</v>
      </c>
      <c r="B1015" s="67" t="s">
        <v>720</v>
      </c>
      <c r="C1015" s="58" t="s">
        <v>726</v>
      </c>
      <c r="D1015" s="54">
        <v>112541.48</v>
      </c>
      <c r="E1015" s="54">
        <f t="shared" si="229"/>
        <v>97862.156521739133</v>
      </c>
      <c r="G1015" s="54">
        <f t="shared" si="230"/>
        <v>83182.833043478255</v>
      </c>
      <c r="H1015" s="53">
        <f t="shared" si="231"/>
        <v>1.2075984203887971</v>
      </c>
      <c r="I1015" s="52">
        <f t="shared" si="232"/>
        <v>14679.323478260869</v>
      </c>
      <c r="J1015" s="51">
        <f t="shared" si="233"/>
        <v>115130.78126503024</v>
      </c>
      <c r="L1015" s="55">
        <f t="shared" si="234"/>
        <v>132400.39845478476</v>
      </c>
      <c r="M1015" s="43">
        <f t="shared" si="235"/>
        <v>19858.918454784769</v>
      </c>
      <c r="N1015" s="44">
        <f t="shared" si="236"/>
        <v>0.17645865733047736</v>
      </c>
      <c r="R1015" s="62">
        <v>0.85</v>
      </c>
      <c r="S1015" s="48">
        <v>15.587400000000001</v>
      </c>
      <c r="T1015" s="48">
        <v>18.744399999999999</v>
      </c>
      <c r="U1015" s="24">
        <f t="shared" si="244"/>
        <v>1.0221550739700014</v>
      </c>
      <c r="V1015" s="63">
        <v>0</v>
      </c>
      <c r="W1015" s="49">
        <v>74.7</v>
      </c>
      <c r="X1015" s="49">
        <v>101.7</v>
      </c>
      <c r="Y1015" s="41">
        <f t="shared" si="242"/>
        <v>0</v>
      </c>
      <c r="Z1015" s="64">
        <v>0.05</v>
      </c>
      <c r="AA1015" s="26">
        <v>93.1</v>
      </c>
      <c r="AB1015" s="26">
        <v>115.1</v>
      </c>
      <c r="AC1015" s="27">
        <f t="shared" si="238"/>
        <v>6.1815252416756172E-2</v>
      </c>
      <c r="AD1015" s="28">
        <v>0.05</v>
      </c>
      <c r="AE1015" s="29">
        <v>92</v>
      </c>
      <c r="AF1015" s="29">
        <v>118.9</v>
      </c>
      <c r="AG1015" s="30">
        <f t="shared" si="239"/>
        <v>6.4619565217391303E-2</v>
      </c>
      <c r="AH1015" s="65">
        <v>0.05</v>
      </c>
      <c r="AI1015" s="32">
        <v>93.8</v>
      </c>
      <c r="AJ1015" s="32">
        <v>110.7</v>
      </c>
      <c r="AK1015" s="33">
        <f t="shared" si="240"/>
        <v>5.9008528784648198E-2</v>
      </c>
      <c r="AL1015" s="34">
        <v>0</v>
      </c>
      <c r="AM1015" s="35">
        <v>158.5</v>
      </c>
      <c r="AN1015" s="35">
        <v>181</v>
      </c>
      <c r="AO1015" s="36">
        <f t="shared" si="241"/>
        <v>0</v>
      </c>
      <c r="AP1015" s="37">
        <f t="shared" si="245"/>
        <v>1</v>
      </c>
    </row>
    <row r="1016" spans="1:42" ht="25" customHeight="1" x14ac:dyDescent="0.3">
      <c r="A1016" s="71">
        <v>1010</v>
      </c>
      <c r="B1016" s="67" t="s">
        <v>721</v>
      </c>
      <c r="C1016" s="58" t="s">
        <v>726</v>
      </c>
      <c r="D1016" s="54">
        <v>4653</v>
      </c>
      <c r="E1016" s="54">
        <f t="shared" si="229"/>
        <v>4046.0869565217395</v>
      </c>
      <c r="G1016" s="54">
        <f t="shared" si="230"/>
        <v>3439.1739130434785</v>
      </c>
      <c r="H1016" s="53">
        <f t="shared" si="231"/>
        <v>1.2075984203887971</v>
      </c>
      <c r="I1016" s="52">
        <f t="shared" si="232"/>
        <v>606.91304347826087</v>
      </c>
      <c r="J1016" s="51">
        <f t="shared" si="233"/>
        <v>4760.0540283119235</v>
      </c>
      <c r="L1016" s="55">
        <f t="shared" si="234"/>
        <v>5474.0621325587117</v>
      </c>
      <c r="M1016" s="43">
        <f t="shared" si="235"/>
        <v>821.06213255871171</v>
      </c>
      <c r="N1016" s="44">
        <f t="shared" si="236"/>
        <v>0.17645865733047747</v>
      </c>
      <c r="R1016" s="62">
        <v>0.85</v>
      </c>
      <c r="S1016" s="48">
        <v>15.587400000000001</v>
      </c>
      <c r="T1016" s="48">
        <v>18.744399999999999</v>
      </c>
      <c r="U1016" s="24">
        <f t="shared" si="244"/>
        <v>1.0221550739700014</v>
      </c>
      <c r="V1016" s="63">
        <v>0</v>
      </c>
      <c r="W1016" s="49">
        <v>74.7</v>
      </c>
      <c r="X1016" s="49">
        <v>101.7</v>
      </c>
      <c r="Y1016" s="41">
        <f t="shared" si="242"/>
        <v>0</v>
      </c>
      <c r="Z1016" s="64">
        <v>0.05</v>
      </c>
      <c r="AA1016" s="26">
        <v>93.1</v>
      </c>
      <c r="AB1016" s="26">
        <v>115.1</v>
      </c>
      <c r="AC1016" s="27">
        <f t="shared" si="238"/>
        <v>6.1815252416756172E-2</v>
      </c>
      <c r="AD1016" s="28">
        <v>0.05</v>
      </c>
      <c r="AE1016" s="29">
        <v>92</v>
      </c>
      <c r="AF1016" s="29">
        <v>118.9</v>
      </c>
      <c r="AG1016" s="30">
        <f t="shared" si="239"/>
        <v>6.4619565217391303E-2</v>
      </c>
      <c r="AH1016" s="65">
        <v>0.05</v>
      </c>
      <c r="AI1016" s="32">
        <v>93.8</v>
      </c>
      <c r="AJ1016" s="32">
        <v>110.7</v>
      </c>
      <c r="AK1016" s="33">
        <f t="shared" si="240"/>
        <v>5.9008528784648198E-2</v>
      </c>
      <c r="AL1016" s="34">
        <v>0</v>
      </c>
      <c r="AM1016" s="35">
        <v>158.5</v>
      </c>
      <c r="AN1016" s="35">
        <v>181</v>
      </c>
      <c r="AO1016" s="36">
        <f t="shared" si="241"/>
        <v>0</v>
      </c>
      <c r="AP1016" s="37">
        <f t="shared" si="245"/>
        <v>1</v>
      </c>
    </row>
    <row r="1017" spans="1:42" ht="25" customHeight="1" x14ac:dyDescent="0.3">
      <c r="A1017" s="71">
        <v>1011</v>
      </c>
      <c r="B1017" s="67" t="s">
        <v>722</v>
      </c>
      <c r="C1017" s="58" t="s">
        <v>726</v>
      </c>
      <c r="D1017" s="54">
        <v>480</v>
      </c>
      <c r="E1017" s="54">
        <f t="shared" si="229"/>
        <v>417.39130434782612</v>
      </c>
      <c r="G1017" s="54">
        <f t="shared" si="230"/>
        <v>354.78260869565219</v>
      </c>
      <c r="H1017" s="53">
        <f t="shared" si="231"/>
        <v>1.2075984203887971</v>
      </c>
      <c r="I1017" s="52">
        <f t="shared" si="232"/>
        <v>62.608695652173914</v>
      </c>
      <c r="J1017" s="51">
        <f t="shared" si="233"/>
        <v>491.0436134944602</v>
      </c>
      <c r="L1017" s="55">
        <f t="shared" si="234"/>
        <v>564.70015551862923</v>
      </c>
      <c r="M1017" s="43">
        <f t="shared" si="235"/>
        <v>84.700155518629231</v>
      </c>
      <c r="N1017" s="44">
        <f t="shared" si="236"/>
        <v>0.17645865733047755</v>
      </c>
      <c r="R1017" s="62">
        <v>0.85</v>
      </c>
      <c r="S1017" s="48">
        <v>15.587400000000001</v>
      </c>
      <c r="T1017" s="48">
        <v>18.744399999999999</v>
      </c>
      <c r="U1017" s="24">
        <f t="shared" si="244"/>
        <v>1.0221550739700014</v>
      </c>
      <c r="V1017" s="63">
        <v>0</v>
      </c>
      <c r="W1017" s="49">
        <v>74.7</v>
      </c>
      <c r="X1017" s="49">
        <v>101.7</v>
      </c>
      <c r="Y1017" s="41">
        <f t="shared" si="242"/>
        <v>0</v>
      </c>
      <c r="Z1017" s="64">
        <v>0.05</v>
      </c>
      <c r="AA1017" s="26">
        <v>93.1</v>
      </c>
      <c r="AB1017" s="26">
        <v>115.1</v>
      </c>
      <c r="AC1017" s="27">
        <f t="shared" si="238"/>
        <v>6.1815252416756172E-2</v>
      </c>
      <c r="AD1017" s="28">
        <v>0.05</v>
      </c>
      <c r="AE1017" s="29">
        <v>92</v>
      </c>
      <c r="AF1017" s="29">
        <v>118.9</v>
      </c>
      <c r="AG1017" s="30">
        <f t="shared" si="239"/>
        <v>6.4619565217391303E-2</v>
      </c>
      <c r="AH1017" s="65">
        <v>0.05</v>
      </c>
      <c r="AI1017" s="32">
        <v>93.8</v>
      </c>
      <c r="AJ1017" s="32">
        <v>110.7</v>
      </c>
      <c r="AK1017" s="33">
        <f t="shared" si="240"/>
        <v>5.9008528784648198E-2</v>
      </c>
      <c r="AL1017" s="34">
        <v>0</v>
      </c>
      <c r="AM1017" s="35">
        <v>158.5</v>
      </c>
      <c r="AN1017" s="35">
        <v>181</v>
      </c>
      <c r="AO1017" s="36">
        <f t="shared" si="241"/>
        <v>0</v>
      </c>
      <c r="AP1017" s="37">
        <f t="shared" si="245"/>
        <v>1</v>
      </c>
    </row>
    <row r="1018" spans="1:42" ht="25" customHeight="1" x14ac:dyDescent="0.3">
      <c r="A1018" s="71">
        <v>1012</v>
      </c>
      <c r="B1018" s="67" t="s">
        <v>723</v>
      </c>
      <c r="C1018" s="58" t="s">
        <v>726</v>
      </c>
      <c r="D1018" s="54">
        <v>55.5</v>
      </c>
      <c r="E1018" s="54">
        <f t="shared" si="229"/>
        <v>48.260869565217398</v>
      </c>
      <c r="G1018" s="54">
        <f t="shared" si="230"/>
        <v>41.021739130434788</v>
      </c>
      <c r="H1018" s="53">
        <f t="shared" si="231"/>
        <v>1.2075984203887971</v>
      </c>
      <c r="I1018" s="52">
        <f t="shared" si="232"/>
        <v>7.2391304347826093</v>
      </c>
      <c r="J1018" s="51">
        <f t="shared" si="233"/>
        <v>56.776917810296965</v>
      </c>
      <c r="L1018" s="55">
        <f t="shared" si="234"/>
        <v>65.293455481841505</v>
      </c>
      <c r="M1018" s="43">
        <f t="shared" si="235"/>
        <v>9.7934554818415052</v>
      </c>
      <c r="N1018" s="44">
        <f t="shared" si="236"/>
        <v>0.17645865733047758</v>
      </c>
      <c r="R1018" s="62">
        <v>0.85</v>
      </c>
      <c r="S1018" s="48">
        <v>15.587400000000001</v>
      </c>
      <c r="T1018" s="48">
        <v>18.744399999999999</v>
      </c>
      <c r="U1018" s="24">
        <f t="shared" si="244"/>
        <v>1.0221550739700014</v>
      </c>
      <c r="V1018" s="63">
        <v>0</v>
      </c>
      <c r="W1018" s="49">
        <v>74.7</v>
      </c>
      <c r="X1018" s="49">
        <v>101.7</v>
      </c>
      <c r="Y1018" s="41">
        <f t="shared" si="242"/>
        <v>0</v>
      </c>
      <c r="Z1018" s="64">
        <v>0.05</v>
      </c>
      <c r="AA1018" s="26">
        <v>93.1</v>
      </c>
      <c r="AB1018" s="26">
        <v>115.1</v>
      </c>
      <c r="AC1018" s="27">
        <f t="shared" si="238"/>
        <v>6.1815252416756172E-2</v>
      </c>
      <c r="AD1018" s="28">
        <v>0.05</v>
      </c>
      <c r="AE1018" s="29">
        <v>92</v>
      </c>
      <c r="AF1018" s="29">
        <v>118.9</v>
      </c>
      <c r="AG1018" s="30">
        <f t="shared" si="239"/>
        <v>6.4619565217391303E-2</v>
      </c>
      <c r="AH1018" s="65">
        <v>0.05</v>
      </c>
      <c r="AI1018" s="32">
        <v>93.8</v>
      </c>
      <c r="AJ1018" s="32">
        <v>110.7</v>
      </c>
      <c r="AK1018" s="33">
        <f t="shared" si="240"/>
        <v>5.9008528784648198E-2</v>
      </c>
      <c r="AL1018" s="34">
        <v>0</v>
      </c>
      <c r="AM1018" s="35">
        <v>158.5</v>
      </c>
      <c r="AN1018" s="35">
        <v>181</v>
      </c>
      <c r="AO1018" s="36">
        <f t="shared" si="241"/>
        <v>0</v>
      </c>
      <c r="AP1018" s="37">
        <f t="shared" si="245"/>
        <v>1</v>
      </c>
    </row>
    <row r="1019" spans="1:42" ht="25" customHeight="1" x14ac:dyDescent="0.3">
      <c r="A1019" s="71">
        <v>1013</v>
      </c>
      <c r="B1019" s="67" t="s">
        <v>724</v>
      </c>
      <c r="C1019" s="58" t="s">
        <v>726</v>
      </c>
      <c r="D1019" s="54">
        <v>3800</v>
      </c>
      <c r="E1019" s="54">
        <f t="shared" si="229"/>
        <v>3304.347826086957</v>
      </c>
      <c r="G1019" s="54">
        <f t="shared" si="230"/>
        <v>2808.6956521739135</v>
      </c>
      <c r="H1019" s="53">
        <f t="shared" si="231"/>
        <v>1.2075984203887971</v>
      </c>
      <c r="I1019" s="52">
        <f t="shared" si="232"/>
        <v>495.6521739130435</v>
      </c>
      <c r="J1019" s="51">
        <f t="shared" si="233"/>
        <v>3887.4286068311435</v>
      </c>
      <c r="L1019" s="55">
        <f t="shared" si="234"/>
        <v>4470.5428978558148</v>
      </c>
      <c r="M1019" s="43">
        <f t="shared" si="235"/>
        <v>670.54289785581477</v>
      </c>
      <c r="N1019" s="44">
        <f t="shared" si="236"/>
        <v>0.17645865733047758</v>
      </c>
      <c r="R1019" s="62">
        <v>0.85</v>
      </c>
      <c r="S1019" s="48">
        <v>15.587400000000001</v>
      </c>
      <c r="T1019" s="48">
        <v>18.744399999999999</v>
      </c>
      <c r="U1019" s="24">
        <f t="shared" si="244"/>
        <v>1.0221550739700014</v>
      </c>
      <c r="V1019" s="63">
        <v>0</v>
      </c>
      <c r="W1019" s="49">
        <v>74.7</v>
      </c>
      <c r="X1019" s="49">
        <v>101.7</v>
      </c>
      <c r="Y1019" s="41">
        <f t="shared" si="242"/>
        <v>0</v>
      </c>
      <c r="Z1019" s="64">
        <v>0.05</v>
      </c>
      <c r="AA1019" s="26">
        <v>93.1</v>
      </c>
      <c r="AB1019" s="26">
        <v>115.1</v>
      </c>
      <c r="AC1019" s="27">
        <f t="shared" si="238"/>
        <v>6.1815252416756172E-2</v>
      </c>
      <c r="AD1019" s="28">
        <v>0.05</v>
      </c>
      <c r="AE1019" s="29">
        <v>92</v>
      </c>
      <c r="AF1019" s="29">
        <v>118.9</v>
      </c>
      <c r="AG1019" s="30">
        <f t="shared" si="239"/>
        <v>6.4619565217391303E-2</v>
      </c>
      <c r="AH1019" s="65">
        <v>0.05</v>
      </c>
      <c r="AI1019" s="32">
        <v>93.8</v>
      </c>
      <c r="AJ1019" s="32">
        <v>110.7</v>
      </c>
      <c r="AK1019" s="33">
        <f t="shared" si="240"/>
        <v>5.9008528784648198E-2</v>
      </c>
      <c r="AL1019" s="34">
        <v>0</v>
      </c>
      <c r="AM1019" s="35">
        <v>158.5</v>
      </c>
      <c r="AN1019" s="35">
        <v>181</v>
      </c>
      <c r="AO1019" s="36">
        <f t="shared" si="241"/>
        <v>0</v>
      </c>
      <c r="AP1019" s="37">
        <f t="shared" si="245"/>
        <v>1</v>
      </c>
    </row>
    <row r="1020" spans="1:42" ht="25" customHeight="1" x14ac:dyDescent="0.3">
      <c r="A1020" s="71">
        <v>1014</v>
      </c>
      <c r="B1020" s="67" t="s">
        <v>725</v>
      </c>
      <c r="C1020" s="58" t="s">
        <v>726</v>
      </c>
      <c r="D1020" s="54">
        <v>6090</v>
      </c>
      <c r="E1020" s="54">
        <f t="shared" si="229"/>
        <v>5295.652173913044</v>
      </c>
      <c r="G1020" s="54">
        <f t="shared" si="230"/>
        <v>4501.304347826087</v>
      </c>
      <c r="H1020" s="53">
        <f t="shared" si="231"/>
        <v>1.2075984203887971</v>
      </c>
      <c r="I1020" s="52">
        <f t="shared" si="232"/>
        <v>794.34782608695662</v>
      </c>
      <c r="J1020" s="51">
        <f t="shared" si="233"/>
        <v>6230.1158462109643</v>
      </c>
      <c r="L1020" s="55">
        <f t="shared" si="234"/>
        <v>7164.6332231426086</v>
      </c>
      <c r="M1020" s="43">
        <f t="shared" si="235"/>
        <v>1074.6332231426086</v>
      </c>
      <c r="N1020" s="44">
        <f t="shared" si="236"/>
        <v>0.17645865733047761</v>
      </c>
      <c r="R1020" s="62">
        <v>0.85</v>
      </c>
      <c r="S1020" s="48">
        <v>15.587400000000001</v>
      </c>
      <c r="T1020" s="48">
        <v>18.744399999999999</v>
      </c>
      <c r="U1020" s="24">
        <f t="shared" si="244"/>
        <v>1.0221550739700014</v>
      </c>
      <c r="V1020" s="63">
        <v>0</v>
      </c>
      <c r="W1020" s="49">
        <v>74.7</v>
      </c>
      <c r="X1020" s="49">
        <v>101.7</v>
      </c>
      <c r="Y1020" s="41">
        <f t="shared" si="242"/>
        <v>0</v>
      </c>
      <c r="Z1020" s="64">
        <v>0.05</v>
      </c>
      <c r="AA1020" s="26">
        <v>93.1</v>
      </c>
      <c r="AB1020" s="26">
        <v>115.1</v>
      </c>
      <c r="AC1020" s="27">
        <f t="shared" si="238"/>
        <v>6.1815252416756172E-2</v>
      </c>
      <c r="AD1020" s="28">
        <v>0.05</v>
      </c>
      <c r="AE1020" s="29">
        <v>92</v>
      </c>
      <c r="AF1020" s="29">
        <v>118.9</v>
      </c>
      <c r="AG1020" s="30">
        <f t="shared" si="239"/>
        <v>6.4619565217391303E-2</v>
      </c>
      <c r="AH1020" s="65">
        <v>0.05</v>
      </c>
      <c r="AI1020" s="32">
        <v>93.8</v>
      </c>
      <c r="AJ1020" s="32">
        <v>110.7</v>
      </c>
      <c r="AK1020" s="33">
        <f t="shared" si="240"/>
        <v>5.9008528784648198E-2</v>
      </c>
      <c r="AL1020" s="34">
        <v>0</v>
      </c>
      <c r="AM1020" s="35">
        <v>158.5</v>
      </c>
      <c r="AN1020" s="35">
        <v>181</v>
      </c>
      <c r="AO1020" s="36">
        <f t="shared" si="241"/>
        <v>0</v>
      </c>
      <c r="AP1020" s="37">
        <f t="shared" si="245"/>
        <v>1</v>
      </c>
    </row>
    <row r="1021" spans="1:42" ht="25" customHeight="1" x14ac:dyDescent="0.3">
      <c r="A1021" s="71">
        <v>1015</v>
      </c>
      <c r="B1021" s="67" t="s">
        <v>713</v>
      </c>
      <c r="C1021" s="58" t="s">
        <v>726</v>
      </c>
      <c r="D1021" s="54">
        <v>6090</v>
      </c>
      <c r="E1021" s="54">
        <f t="shared" si="229"/>
        <v>5295.652173913044</v>
      </c>
      <c r="G1021" s="54">
        <f t="shared" si="230"/>
        <v>4501.304347826087</v>
      </c>
      <c r="H1021" s="53">
        <f t="shared" si="231"/>
        <v>1.2075984203887971</v>
      </c>
      <c r="I1021" s="52">
        <f t="shared" si="232"/>
        <v>794.34782608695662</v>
      </c>
      <c r="J1021" s="51">
        <f t="shared" si="233"/>
        <v>6230.1158462109643</v>
      </c>
      <c r="L1021" s="55">
        <f t="shared" si="234"/>
        <v>7164.6332231426086</v>
      </c>
      <c r="M1021" s="43">
        <f t="shared" si="235"/>
        <v>1074.6332231426086</v>
      </c>
      <c r="N1021" s="44">
        <f t="shared" si="236"/>
        <v>0.17645865733047761</v>
      </c>
      <c r="R1021" s="62">
        <v>0.85</v>
      </c>
      <c r="S1021" s="48">
        <v>15.587400000000001</v>
      </c>
      <c r="T1021" s="48">
        <v>18.744399999999999</v>
      </c>
      <c r="U1021" s="24">
        <f t="shared" si="244"/>
        <v>1.0221550739700014</v>
      </c>
      <c r="V1021" s="63">
        <v>0</v>
      </c>
      <c r="W1021" s="49">
        <v>74.7</v>
      </c>
      <c r="X1021" s="49">
        <v>101.7</v>
      </c>
      <c r="Y1021" s="41">
        <f t="shared" si="242"/>
        <v>0</v>
      </c>
      <c r="Z1021" s="64">
        <v>0.05</v>
      </c>
      <c r="AA1021" s="26">
        <v>93.1</v>
      </c>
      <c r="AB1021" s="26">
        <v>115.1</v>
      </c>
      <c r="AC1021" s="27">
        <f t="shared" si="238"/>
        <v>6.1815252416756172E-2</v>
      </c>
      <c r="AD1021" s="28">
        <v>0.05</v>
      </c>
      <c r="AE1021" s="29">
        <v>92</v>
      </c>
      <c r="AF1021" s="29">
        <v>118.9</v>
      </c>
      <c r="AG1021" s="30">
        <f t="shared" si="239"/>
        <v>6.4619565217391303E-2</v>
      </c>
      <c r="AH1021" s="65">
        <v>0.05</v>
      </c>
      <c r="AI1021" s="32">
        <v>93.8</v>
      </c>
      <c r="AJ1021" s="32">
        <v>110.7</v>
      </c>
      <c r="AK1021" s="33">
        <f t="shared" si="240"/>
        <v>5.9008528784648198E-2</v>
      </c>
      <c r="AL1021" s="34">
        <v>0</v>
      </c>
      <c r="AM1021" s="35">
        <v>158.5</v>
      </c>
      <c r="AN1021" s="35">
        <v>181</v>
      </c>
      <c r="AO1021" s="36">
        <f t="shared" si="241"/>
        <v>0</v>
      </c>
      <c r="AP1021" s="37">
        <f t="shared" si="245"/>
        <v>1</v>
      </c>
    </row>
    <row r="1022" spans="1:42" ht="25" customHeight="1" x14ac:dyDescent="0.3">
      <c r="A1022" s="71">
        <v>1016</v>
      </c>
      <c r="B1022" s="67" t="s">
        <v>714</v>
      </c>
      <c r="C1022" s="58" t="s">
        <v>726</v>
      </c>
      <c r="D1022" s="54">
        <v>125808.8</v>
      </c>
      <c r="E1022" s="54">
        <f t="shared" si="229"/>
        <v>109398.95652173914</v>
      </c>
      <c r="G1022" s="54">
        <f t="shared" si="230"/>
        <v>92989.113043478268</v>
      </c>
      <c r="H1022" s="53">
        <f t="shared" si="231"/>
        <v>1.2075984203887971</v>
      </c>
      <c r="I1022" s="52">
        <f t="shared" si="232"/>
        <v>16409.843478260871</v>
      </c>
      <c r="J1022" s="51">
        <f t="shared" si="233"/>
        <v>128703.34950292051</v>
      </c>
      <c r="L1022" s="55">
        <f t="shared" si="234"/>
        <v>148008.85192835858</v>
      </c>
      <c r="M1022" s="43">
        <f t="shared" si="235"/>
        <v>22200.051928358575</v>
      </c>
      <c r="N1022" s="44">
        <f t="shared" si="236"/>
        <v>0.17645865733047747</v>
      </c>
      <c r="R1022" s="62">
        <v>0.85</v>
      </c>
      <c r="S1022" s="48">
        <v>15.587400000000001</v>
      </c>
      <c r="T1022" s="48">
        <v>18.744399999999999</v>
      </c>
      <c r="U1022" s="24">
        <f t="shared" si="244"/>
        <v>1.0221550739700014</v>
      </c>
      <c r="V1022" s="63">
        <v>0</v>
      </c>
      <c r="W1022" s="49">
        <v>74.7</v>
      </c>
      <c r="X1022" s="49">
        <v>101.7</v>
      </c>
      <c r="Y1022" s="41">
        <f t="shared" si="242"/>
        <v>0</v>
      </c>
      <c r="Z1022" s="64">
        <v>0.05</v>
      </c>
      <c r="AA1022" s="26">
        <v>93.1</v>
      </c>
      <c r="AB1022" s="26">
        <v>115.1</v>
      </c>
      <c r="AC1022" s="27">
        <f t="shared" si="238"/>
        <v>6.1815252416756172E-2</v>
      </c>
      <c r="AD1022" s="28">
        <v>0.05</v>
      </c>
      <c r="AE1022" s="29">
        <v>92</v>
      </c>
      <c r="AF1022" s="29">
        <v>118.9</v>
      </c>
      <c r="AG1022" s="30">
        <f t="shared" si="239"/>
        <v>6.4619565217391303E-2</v>
      </c>
      <c r="AH1022" s="65">
        <v>0.05</v>
      </c>
      <c r="AI1022" s="32">
        <v>93.8</v>
      </c>
      <c r="AJ1022" s="32">
        <v>110.7</v>
      </c>
      <c r="AK1022" s="33">
        <f t="shared" si="240"/>
        <v>5.9008528784648198E-2</v>
      </c>
      <c r="AL1022" s="34">
        <v>0</v>
      </c>
      <c r="AM1022" s="35">
        <v>158.5</v>
      </c>
      <c r="AN1022" s="35">
        <v>181</v>
      </c>
      <c r="AO1022" s="36">
        <f t="shared" si="241"/>
        <v>0</v>
      </c>
      <c r="AP1022" s="37">
        <f t="shared" si="245"/>
        <v>1</v>
      </c>
    </row>
    <row r="1023" spans="1:42" ht="25" customHeight="1" x14ac:dyDescent="0.3">
      <c r="A1023" s="71">
        <v>1017</v>
      </c>
      <c r="B1023" s="67" t="s">
        <v>715</v>
      </c>
      <c r="C1023" s="58" t="s">
        <v>726</v>
      </c>
      <c r="D1023" s="54">
        <v>4837.5</v>
      </c>
      <c r="E1023" s="54">
        <f t="shared" si="229"/>
        <v>4206.521739130435</v>
      </c>
      <c r="G1023" s="54">
        <f t="shared" si="230"/>
        <v>3575.5434782608695</v>
      </c>
      <c r="H1023" s="53">
        <f t="shared" si="231"/>
        <v>1.2075984203887971</v>
      </c>
      <c r="I1023" s="52">
        <f t="shared" si="232"/>
        <v>630.97826086956525</v>
      </c>
      <c r="J1023" s="51">
        <f t="shared" si="233"/>
        <v>4948.798917248856</v>
      </c>
      <c r="L1023" s="55">
        <f t="shared" si="234"/>
        <v>5691.1187548361841</v>
      </c>
      <c r="M1023" s="43">
        <f t="shared" si="235"/>
        <v>853.61875483618405</v>
      </c>
      <c r="N1023" s="44">
        <f t="shared" si="236"/>
        <v>0.17645865733047733</v>
      </c>
      <c r="R1023" s="62">
        <v>0.85</v>
      </c>
      <c r="S1023" s="48">
        <v>15.587400000000001</v>
      </c>
      <c r="T1023" s="48">
        <v>18.744399999999999</v>
      </c>
      <c r="U1023" s="24">
        <f t="shared" si="244"/>
        <v>1.0221550739700014</v>
      </c>
      <c r="V1023" s="63">
        <v>0</v>
      </c>
      <c r="W1023" s="49">
        <v>74.7</v>
      </c>
      <c r="X1023" s="49">
        <v>101.7</v>
      </c>
      <c r="Y1023" s="41">
        <f t="shared" si="242"/>
        <v>0</v>
      </c>
      <c r="Z1023" s="64">
        <v>0.05</v>
      </c>
      <c r="AA1023" s="26">
        <v>93.1</v>
      </c>
      <c r="AB1023" s="26">
        <v>115.1</v>
      </c>
      <c r="AC1023" s="27">
        <f t="shared" si="238"/>
        <v>6.1815252416756172E-2</v>
      </c>
      <c r="AD1023" s="28">
        <v>0.05</v>
      </c>
      <c r="AE1023" s="29">
        <v>92</v>
      </c>
      <c r="AF1023" s="29">
        <v>118.9</v>
      </c>
      <c r="AG1023" s="30">
        <f t="shared" si="239"/>
        <v>6.4619565217391303E-2</v>
      </c>
      <c r="AH1023" s="65">
        <v>0.05</v>
      </c>
      <c r="AI1023" s="32">
        <v>93.8</v>
      </c>
      <c r="AJ1023" s="32">
        <v>110.7</v>
      </c>
      <c r="AK1023" s="33">
        <f t="shared" si="240"/>
        <v>5.9008528784648198E-2</v>
      </c>
      <c r="AL1023" s="34">
        <v>0</v>
      </c>
      <c r="AM1023" s="35">
        <v>158.5</v>
      </c>
      <c r="AN1023" s="35">
        <v>181</v>
      </c>
      <c r="AO1023" s="36">
        <f t="shared" si="241"/>
        <v>0</v>
      </c>
      <c r="AP1023" s="37">
        <f t="shared" si="245"/>
        <v>1</v>
      </c>
    </row>
    <row r="1024" spans="1:42" ht="25" customHeight="1" x14ac:dyDescent="0.3">
      <c r="A1024" s="71">
        <v>1018</v>
      </c>
      <c r="B1024" s="67" t="s">
        <v>716</v>
      </c>
      <c r="C1024" s="58" t="s">
        <v>726</v>
      </c>
      <c r="D1024" s="54">
        <v>480</v>
      </c>
      <c r="E1024" s="54">
        <f t="shared" si="229"/>
        <v>417.39130434782612</v>
      </c>
      <c r="G1024" s="54">
        <f t="shared" si="230"/>
        <v>354.78260869565219</v>
      </c>
      <c r="H1024" s="53">
        <f t="shared" si="231"/>
        <v>1.2075984203887971</v>
      </c>
      <c r="I1024" s="52">
        <f t="shared" si="232"/>
        <v>62.608695652173914</v>
      </c>
      <c r="J1024" s="51">
        <f t="shared" si="233"/>
        <v>491.0436134944602</v>
      </c>
      <c r="L1024" s="55">
        <f t="shared" si="234"/>
        <v>564.70015551862923</v>
      </c>
      <c r="M1024" s="43">
        <f t="shared" si="235"/>
        <v>84.700155518629231</v>
      </c>
      <c r="N1024" s="44">
        <f t="shared" si="236"/>
        <v>0.17645865733047755</v>
      </c>
      <c r="R1024" s="62">
        <v>0.85</v>
      </c>
      <c r="S1024" s="48">
        <v>15.587400000000001</v>
      </c>
      <c r="T1024" s="48">
        <v>18.744399999999999</v>
      </c>
      <c r="U1024" s="24">
        <f t="shared" si="244"/>
        <v>1.0221550739700014</v>
      </c>
      <c r="V1024" s="63">
        <v>0</v>
      </c>
      <c r="W1024" s="49">
        <v>74.7</v>
      </c>
      <c r="X1024" s="49">
        <v>101.7</v>
      </c>
      <c r="Y1024" s="41">
        <f t="shared" si="242"/>
        <v>0</v>
      </c>
      <c r="Z1024" s="64">
        <v>0.05</v>
      </c>
      <c r="AA1024" s="26">
        <v>93.1</v>
      </c>
      <c r="AB1024" s="26">
        <v>115.1</v>
      </c>
      <c r="AC1024" s="27">
        <f t="shared" si="238"/>
        <v>6.1815252416756172E-2</v>
      </c>
      <c r="AD1024" s="28">
        <v>0.05</v>
      </c>
      <c r="AE1024" s="29">
        <v>92</v>
      </c>
      <c r="AF1024" s="29">
        <v>118.9</v>
      </c>
      <c r="AG1024" s="30">
        <f t="shared" si="239"/>
        <v>6.4619565217391303E-2</v>
      </c>
      <c r="AH1024" s="65">
        <v>0.05</v>
      </c>
      <c r="AI1024" s="32">
        <v>93.8</v>
      </c>
      <c r="AJ1024" s="32">
        <v>110.7</v>
      </c>
      <c r="AK1024" s="33">
        <f t="shared" si="240"/>
        <v>5.9008528784648198E-2</v>
      </c>
      <c r="AL1024" s="34">
        <v>0</v>
      </c>
      <c r="AM1024" s="35">
        <v>158.5</v>
      </c>
      <c r="AN1024" s="35">
        <v>181</v>
      </c>
      <c r="AO1024" s="36">
        <f t="shared" si="241"/>
        <v>0</v>
      </c>
      <c r="AP1024" s="37">
        <f t="shared" si="245"/>
        <v>1</v>
      </c>
    </row>
    <row r="1025" spans="1:42" ht="25" customHeight="1" x14ac:dyDescent="0.3">
      <c r="A1025" s="71">
        <v>1019</v>
      </c>
      <c r="B1025" s="67" t="s">
        <v>717</v>
      </c>
      <c r="C1025" s="58" t="s">
        <v>726</v>
      </c>
      <c r="D1025" s="54">
        <v>55.5</v>
      </c>
      <c r="E1025" s="54">
        <f t="shared" si="229"/>
        <v>48.260869565217398</v>
      </c>
      <c r="G1025" s="54">
        <f t="shared" si="230"/>
        <v>41.021739130434788</v>
      </c>
      <c r="H1025" s="53">
        <f t="shared" si="231"/>
        <v>1.2075984203887971</v>
      </c>
      <c r="I1025" s="52">
        <f t="shared" si="232"/>
        <v>7.2391304347826093</v>
      </c>
      <c r="J1025" s="51">
        <f t="shared" si="233"/>
        <v>56.776917810296965</v>
      </c>
      <c r="L1025" s="55">
        <f t="shared" si="234"/>
        <v>65.293455481841505</v>
      </c>
      <c r="M1025" s="43">
        <f t="shared" si="235"/>
        <v>9.7934554818415052</v>
      </c>
      <c r="N1025" s="44">
        <f t="shared" si="236"/>
        <v>0.17645865733047758</v>
      </c>
      <c r="R1025" s="62">
        <v>0.85</v>
      </c>
      <c r="S1025" s="48">
        <v>15.587400000000001</v>
      </c>
      <c r="T1025" s="48">
        <v>18.744399999999999</v>
      </c>
      <c r="U1025" s="24">
        <f t="shared" si="244"/>
        <v>1.0221550739700014</v>
      </c>
      <c r="V1025" s="63">
        <v>0</v>
      </c>
      <c r="W1025" s="49">
        <v>74.7</v>
      </c>
      <c r="X1025" s="49">
        <v>101.7</v>
      </c>
      <c r="Y1025" s="41">
        <f t="shared" si="242"/>
        <v>0</v>
      </c>
      <c r="Z1025" s="64">
        <v>0.05</v>
      </c>
      <c r="AA1025" s="26">
        <v>93.1</v>
      </c>
      <c r="AB1025" s="26">
        <v>115.1</v>
      </c>
      <c r="AC1025" s="27">
        <f t="shared" si="238"/>
        <v>6.1815252416756172E-2</v>
      </c>
      <c r="AD1025" s="28">
        <v>0.05</v>
      </c>
      <c r="AE1025" s="29">
        <v>92</v>
      </c>
      <c r="AF1025" s="29">
        <v>118.9</v>
      </c>
      <c r="AG1025" s="30">
        <f t="shared" si="239"/>
        <v>6.4619565217391303E-2</v>
      </c>
      <c r="AH1025" s="65">
        <v>0.05</v>
      </c>
      <c r="AI1025" s="32">
        <v>93.8</v>
      </c>
      <c r="AJ1025" s="32">
        <v>110.7</v>
      </c>
      <c r="AK1025" s="33">
        <f t="shared" si="240"/>
        <v>5.9008528784648198E-2</v>
      </c>
      <c r="AL1025" s="34">
        <v>0</v>
      </c>
      <c r="AM1025" s="35">
        <v>158.5</v>
      </c>
      <c r="AN1025" s="35">
        <v>181</v>
      </c>
      <c r="AO1025" s="36">
        <f t="shared" si="241"/>
        <v>0</v>
      </c>
      <c r="AP1025" s="37">
        <f t="shared" si="245"/>
        <v>1</v>
      </c>
    </row>
    <row r="1026" spans="1:42" ht="25" customHeight="1" x14ac:dyDescent="0.3">
      <c r="A1026" s="71">
        <v>1020</v>
      </c>
      <c r="B1026" s="67" t="s">
        <v>718</v>
      </c>
      <c r="C1026" s="58" t="s">
        <v>726</v>
      </c>
      <c r="D1026" s="54">
        <v>3800</v>
      </c>
      <c r="E1026" s="54">
        <f t="shared" si="229"/>
        <v>3304.347826086957</v>
      </c>
      <c r="G1026" s="54">
        <f t="shared" si="230"/>
        <v>2808.6956521739135</v>
      </c>
      <c r="H1026" s="53">
        <f t="shared" si="231"/>
        <v>1.2075984203887971</v>
      </c>
      <c r="I1026" s="52">
        <f t="shared" si="232"/>
        <v>495.6521739130435</v>
      </c>
      <c r="J1026" s="51">
        <f t="shared" si="233"/>
        <v>3887.4286068311435</v>
      </c>
      <c r="L1026" s="55">
        <f t="shared" si="234"/>
        <v>4470.5428978558148</v>
      </c>
      <c r="M1026" s="43">
        <f t="shared" si="235"/>
        <v>670.54289785581477</v>
      </c>
      <c r="N1026" s="44">
        <f t="shared" si="236"/>
        <v>0.17645865733047758</v>
      </c>
      <c r="R1026" s="62">
        <v>0.85</v>
      </c>
      <c r="S1026" s="48">
        <v>15.587400000000001</v>
      </c>
      <c r="T1026" s="48">
        <v>18.744399999999999</v>
      </c>
      <c r="U1026" s="24">
        <f t="shared" si="244"/>
        <v>1.0221550739700014</v>
      </c>
      <c r="V1026" s="63">
        <v>0</v>
      </c>
      <c r="W1026" s="49">
        <v>74.7</v>
      </c>
      <c r="X1026" s="49">
        <v>101.7</v>
      </c>
      <c r="Y1026" s="41">
        <f t="shared" si="242"/>
        <v>0</v>
      </c>
      <c r="Z1026" s="64">
        <v>0.05</v>
      </c>
      <c r="AA1026" s="26">
        <v>93.1</v>
      </c>
      <c r="AB1026" s="26">
        <v>115.1</v>
      </c>
      <c r="AC1026" s="27">
        <f t="shared" si="238"/>
        <v>6.1815252416756172E-2</v>
      </c>
      <c r="AD1026" s="28">
        <v>0.05</v>
      </c>
      <c r="AE1026" s="29">
        <v>92</v>
      </c>
      <c r="AF1026" s="29">
        <v>118.9</v>
      </c>
      <c r="AG1026" s="30">
        <f t="shared" si="239"/>
        <v>6.4619565217391303E-2</v>
      </c>
      <c r="AH1026" s="65">
        <v>0.05</v>
      </c>
      <c r="AI1026" s="32">
        <v>93.8</v>
      </c>
      <c r="AJ1026" s="32">
        <v>110.7</v>
      </c>
      <c r="AK1026" s="33">
        <f t="shared" si="240"/>
        <v>5.9008528784648198E-2</v>
      </c>
      <c r="AL1026" s="34">
        <v>0</v>
      </c>
      <c r="AM1026" s="35">
        <v>158.5</v>
      </c>
      <c r="AN1026" s="35">
        <v>181</v>
      </c>
      <c r="AO1026" s="36">
        <f t="shared" si="241"/>
        <v>0</v>
      </c>
      <c r="AP1026" s="37">
        <f t="shared" si="245"/>
        <v>1</v>
      </c>
    </row>
    <row r="1027" spans="1:42" ht="25" customHeight="1" x14ac:dyDescent="0.3">
      <c r="A1027" s="70">
        <v>1021</v>
      </c>
      <c r="B1027" s="67" t="s">
        <v>719</v>
      </c>
      <c r="C1027" s="58" t="s">
        <v>726</v>
      </c>
      <c r="D1027" s="54">
        <v>6090</v>
      </c>
      <c r="E1027" s="54">
        <f t="shared" si="229"/>
        <v>5295.652173913044</v>
      </c>
      <c r="G1027" s="54">
        <f t="shared" si="230"/>
        <v>4501.304347826087</v>
      </c>
      <c r="H1027" s="53">
        <f t="shared" si="231"/>
        <v>1.2075984203887971</v>
      </c>
      <c r="I1027" s="52">
        <f t="shared" si="232"/>
        <v>794.34782608695662</v>
      </c>
      <c r="J1027" s="51">
        <f t="shared" si="233"/>
        <v>6230.1158462109643</v>
      </c>
      <c r="L1027" s="55">
        <f t="shared" si="234"/>
        <v>7164.6332231426086</v>
      </c>
      <c r="M1027" s="43">
        <f t="shared" si="235"/>
        <v>1074.6332231426086</v>
      </c>
      <c r="N1027" s="44">
        <f t="shared" si="236"/>
        <v>0.17645865733047761</v>
      </c>
      <c r="R1027" s="62">
        <v>0.85</v>
      </c>
      <c r="S1027" s="48">
        <v>15.587400000000001</v>
      </c>
      <c r="T1027" s="48">
        <v>18.744399999999999</v>
      </c>
      <c r="U1027" s="24">
        <f t="shared" si="244"/>
        <v>1.0221550739700014</v>
      </c>
      <c r="V1027" s="63">
        <v>0</v>
      </c>
      <c r="W1027" s="49">
        <v>74.7</v>
      </c>
      <c r="X1027" s="49">
        <v>101.7</v>
      </c>
      <c r="Y1027" s="41">
        <f t="shared" si="242"/>
        <v>0</v>
      </c>
      <c r="Z1027" s="64">
        <v>0.05</v>
      </c>
      <c r="AA1027" s="26">
        <v>93.1</v>
      </c>
      <c r="AB1027" s="26">
        <v>115.1</v>
      </c>
      <c r="AC1027" s="27">
        <f t="shared" si="238"/>
        <v>6.1815252416756172E-2</v>
      </c>
      <c r="AD1027" s="28">
        <v>0.05</v>
      </c>
      <c r="AE1027" s="29">
        <v>92</v>
      </c>
      <c r="AF1027" s="29">
        <v>118.9</v>
      </c>
      <c r="AG1027" s="30">
        <f t="shared" si="239"/>
        <v>6.4619565217391303E-2</v>
      </c>
      <c r="AH1027" s="65">
        <v>0.05</v>
      </c>
      <c r="AI1027" s="32">
        <v>93.8</v>
      </c>
      <c r="AJ1027" s="32">
        <v>110.7</v>
      </c>
      <c r="AK1027" s="33">
        <f t="shared" si="240"/>
        <v>5.9008528784648198E-2</v>
      </c>
      <c r="AL1027" s="34">
        <v>0</v>
      </c>
      <c r="AM1027" s="35">
        <v>158.5</v>
      </c>
      <c r="AN1027" s="35">
        <v>181</v>
      </c>
      <c r="AO1027" s="36">
        <f t="shared" si="241"/>
        <v>0</v>
      </c>
      <c r="AP1027" s="37">
        <f t="shared" si="245"/>
        <v>1</v>
      </c>
    </row>
    <row r="1028" spans="1:42" ht="25" customHeight="1" x14ac:dyDescent="0.3">
      <c r="A1028" s="70">
        <v>1022</v>
      </c>
      <c r="B1028" s="67" t="s">
        <v>727</v>
      </c>
      <c r="C1028" s="58" t="s">
        <v>755</v>
      </c>
      <c r="D1028" s="54">
        <v>142600</v>
      </c>
      <c r="E1028" s="54">
        <f t="shared" si="229"/>
        <v>124000.00000000001</v>
      </c>
      <c r="G1028" s="54">
        <f t="shared" si="230"/>
        <v>105400.00000000001</v>
      </c>
      <c r="H1028" s="53">
        <f t="shared" si="231"/>
        <v>1.1849545504175092</v>
      </c>
      <c r="I1028" s="52">
        <f t="shared" si="232"/>
        <v>18600</v>
      </c>
      <c r="J1028" s="51">
        <f t="shared" si="233"/>
        <v>143494.20961400549</v>
      </c>
      <c r="L1028" s="55">
        <f t="shared" si="234"/>
        <v>165018.34105610629</v>
      </c>
      <c r="M1028" s="43">
        <f t="shared" si="235"/>
        <v>22418.341056106292</v>
      </c>
      <c r="N1028" s="44">
        <f t="shared" si="236"/>
        <v>0.15721136785488282</v>
      </c>
      <c r="R1028" s="62">
        <v>0.7</v>
      </c>
      <c r="S1028" s="48">
        <v>17.557700000000001</v>
      </c>
      <c r="T1028" s="48">
        <v>20.277999999999999</v>
      </c>
      <c r="U1028" s="24">
        <f t="shared" si="244"/>
        <v>0.80845441031570175</v>
      </c>
      <c r="V1028" s="63">
        <v>0</v>
      </c>
      <c r="W1028" s="49">
        <v>74.7</v>
      </c>
      <c r="X1028" s="49">
        <v>101.7</v>
      </c>
      <c r="Y1028" s="41">
        <f t="shared" si="242"/>
        <v>0</v>
      </c>
      <c r="Z1028" s="64">
        <v>0.2</v>
      </c>
      <c r="AA1028" s="26">
        <v>93.1</v>
      </c>
      <c r="AB1028" s="26">
        <v>115.1</v>
      </c>
      <c r="AC1028" s="27">
        <f t="shared" si="238"/>
        <v>0.24726100966702469</v>
      </c>
      <c r="AD1028" s="28">
        <v>0.1</v>
      </c>
      <c r="AE1028" s="29">
        <v>92</v>
      </c>
      <c r="AF1028" s="29">
        <v>118.9</v>
      </c>
      <c r="AG1028" s="30">
        <f t="shared" si="239"/>
        <v>0.12923913043478261</v>
      </c>
      <c r="AH1028" s="65">
        <v>0</v>
      </c>
      <c r="AI1028" s="32">
        <v>93.8</v>
      </c>
      <c r="AJ1028" s="32">
        <v>110.7</v>
      </c>
      <c r="AK1028" s="33">
        <f t="shared" si="240"/>
        <v>0</v>
      </c>
      <c r="AL1028" s="34">
        <v>0</v>
      </c>
      <c r="AM1028" s="35">
        <v>158.5</v>
      </c>
      <c r="AN1028" s="35">
        <v>181</v>
      </c>
      <c r="AO1028" s="36">
        <f t="shared" si="241"/>
        <v>0</v>
      </c>
      <c r="AP1028" s="37">
        <f t="shared" si="245"/>
        <v>0.99999999999999989</v>
      </c>
    </row>
    <row r="1029" spans="1:42" ht="25" customHeight="1" x14ac:dyDescent="0.3">
      <c r="A1029" s="70">
        <v>1023</v>
      </c>
      <c r="B1029" s="67" t="s">
        <v>728</v>
      </c>
      <c r="C1029" s="58" t="s">
        <v>755</v>
      </c>
      <c r="D1029" s="54">
        <v>437.28</v>
      </c>
      <c r="E1029" s="54">
        <f t="shared" si="229"/>
        <v>380.24347826086955</v>
      </c>
      <c r="G1029" s="54">
        <f t="shared" si="230"/>
        <v>323.20695652173913</v>
      </c>
      <c r="H1029" s="53">
        <f t="shared" si="231"/>
        <v>1.1849545504175092</v>
      </c>
      <c r="I1029" s="52">
        <f t="shared" si="232"/>
        <v>57.036521739130428</v>
      </c>
      <c r="J1029" s="51">
        <f t="shared" si="233"/>
        <v>440.02207559615925</v>
      </c>
      <c r="L1029" s="55">
        <f t="shared" si="234"/>
        <v>506.02538693558313</v>
      </c>
      <c r="M1029" s="43">
        <f t="shared" si="235"/>
        <v>68.745386935583156</v>
      </c>
      <c r="N1029" s="44">
        <f t="shared" si="236"/>
        <v>0.15721136785488282</v>
      </c>
      <c r="R1029" s="62">
        <v>0.7</v>
      </c>
      <c r="S1029" s="48">
        <v>17.557700000000001</v>
      </c>
      <c r="T1029" s="48">
        <v>20.277999999999999</v>
      </c>
      <c r="U1029" s="24">
        <f t="shared" si="244"/>
        <v>0.80845441031570175</v>
      </c>
      <c r="V1029" s="63">
        <v>0</v>
      </c>
      <c r="W1029" s="49">
        <v>74.7</v>
      </c>
      <c r="X1029" s="49">
        <v>101.7</v>
      </c>
      <c r="Y1029" s="41">
        <f t="shared" si="242"/>
        <v>0</v>
      </c>
      <c r="Z1029" s="64">
        <v>0.2</v>
      </c>
      <c r="AA1029" s="26">
        <v>93.1</v>
      </c>
      <c r="AB1029" s="26">
        <v>115.1</v>
      </c>
      <c r="AC1029" s="27">
        <f t="shared" si="238"/>
        <v>0.24726100966702469</v>
      </c>
      <c r="AD1029" s="28">
        <v>0.1</v>
      </c>
      <c r="AE1029" s="29">
        <v>92</v>
      </c>
      <c r="AF1029" s="29">
        <v>118.9</v>
      </c>
      <c r="AG1029" s="30">
        <f t="shared" si="239"/>
        <v>0.12923913043478261</v>
      </c>
      <c r="AH1029" s="65">
        <v>0</v>
      </c>
      <c r="AI1029" s="32">
        <v>93.8</v>
      </c>
      <c r="AJ1029" s="32">
        <v>110.7</v>
      </c>
      <c r="AK1029" s="33">
        <f t="shared" si="240"/>
        <v>0</v>
      </c>
      <c r="AL1029" s="34">
        <v>0</v>
      </c>
      <c r="AM1029" s="35">
        <v>158.5</v>
      </c>
      <c r="AN1029" s="35">
        <v>181</v>
      </c>
      <c r="AO1029" s="36">
        <f t="shared" si="241"/>
        <v>0</v>
      </c>
      <c r="AP1029" s="37">
        <f t="shared" si="245"/>
        <v>0.99999999999999989</v>
      </c>
    </row>
    <row r="1030" spans="1:42" ht="25" customHeight="1" x14ac:dyDescent="0.3">
      <c r="A1030" s="70">
        <v>1024</v>
      </c>
      <c r="B1030" s="67" t="s">
        <v>729</v>
      </c>
      <c r="C1030" s="58" t="s">
        <v>755</v>
      </c>
      <c r="D1030" s="54">
        <v>828000</v>
      </c>
      <c r="E1030" s="54">
        <f t="shared" si="229"/>
        <v>720000</v>
      </c>
      <c r="G1030" s="54">
        <f t="shared" si="230"/>
        <v>612000</v>
      </c>
      <c r="H1030" s="53">
        <f t="shared" si="231"/>
        <v>1.1849545504175092</v>
      </c>
      <c r="I1030" s="52">
        <f t="shared" si="232"/>
        <v>108000</v>
      </c>
      <c r="J1030" s="51">
        <f t="shared" si="233"/>
        <v>833192.1848555156</v>
      </c>
      <c r="L1030" s="55">
        <f t="shared" si="234"/>
        <v>958171.01258384285</v>
      </c>
      <c r="M1030" s="43">
        <f t="shared" si="235"/>
        <v>130171.01258384285</v>
      </c>
      <c r="N1030" s="44">
        <f t="shared" si="236"/>
        <v>0.15721136785488268</v>
      </c>
      <c r="R1030" s="62">
        <v>0.7</v>
      </c>
      <c r="S1030" s="48">
        <v>17.557700000000001</v>
      </c>
      <c r="T1030" s="48">
        <v>20.277999999999999</v>
      </c>
      <c r="U1030" s="24">
        <f t="shared" si="244"/>
        <v>0.80845441031570175</v>
      </c>
      <c r="V1030" s="63">
        <v>0</v>
      </c>
      <c r="W1030" s="49">
        <v>74.7</v>
      </c>
      <c r="X1030" s="49">
        <v>101.7</v>
      </c>
      <c r="Y1030" s="41">
        <f t="shared" si="242"/>
        <v>0</v>
      </c>
      <c r="Z1030" s="64">
        <v>0.2</v>
      </c>
      <c r="AA1030" s="26">
        <v>93.1</v>
      </c>
      <c r="AB1030" s="26">
        <v>115.1</v>
      </c>
      <c r="AC1030" s="27">
        <f t="shared" si="238"/>
        <v>0.24726100966702469</v>
      </c>
      <c r="AD1030" s="28">
        <v>0.1</v>
      </c>
      <c r="AE1030" s="29">
        <v>92</v>
      </c>
      <c r="AF1030" s="29">
        <v>118.9</v>
      </c>
      <c r="AG1030" s="30">
        <f t="shared" si="239"/>
        <v>0.12923913043478261</v>
      </c>
      <c r="AH1030" s="65">
        <v>0</v>
      </c>
      <c r="AI1030" s="32">
        <v>93.8</v>
      </c>
      <c r="AJ1030" s="32">
        <v>110.7</v>
      </c>
      <c r="AK1030" s="33">
        <f t="shared" si="240"/>
        <v>0</v>
      </c>
      <c r="AL1030" s="34">
        <v>0</v>
      </c>
      <c r="AM1030" s="35">
        <v>158.5</v>
      </c>
      <c r="AN1030" s="35">
        <v>181</v>
      </c>
      <c r="AO1030" s="36">
        <f t="shared" si="241"/>
        <v>0</v>
      </c>
      <c r="AP1030" s="37">
        <f t="shared" si="245"/>
        <v>0.99999999999999989</v>
      </c>
    </row>
    <row r="1031" spans="1:42" ht="25" customHeight="1" x14ac:dyDescent="0.3">
      <c r="A1031" s="70">
        <v>1025</v>
      </c>
      <c r="B1031" s="67" t="s">
        <v>730</v>
      </c>
      <c r="C1031" s="58" t="s">
        <v>755</v>
      </c>
      <c r="D1031" s="54">
        <v>156400</v>
      </c>
      <c r="E1031" s="54">
        <f t="shared" si="229"/>
        <v>136000</v>
      </c>
      <c r="G1031" s="54">
        <f t="shared" si="230"/>
        <v>115600</v>
      </c>
      <c r="H1031" s="53">
        <f t="shared" si="231"/>
        <v>1.1849545504175092</v>
      </c>
      <c r="I1031" s="52">
        <f t="shared" si="232"/>
        <v>20400</v>
      </c>
      <c r="J1031" s="51">
        <f t="shared" si="233"/>
        <v>157380.74602826405</v>
      </c>
      <c r="L1031" s="55">
        <f t="shared" si="234"/>
        <v>180987.85793250366</v>
      </c>
      <c r="M1031" s="43">
        <f t="shared" si="235"/>
        <v>24587.857932503655</v>
      </c>
      <c r="N1031" s="44">
        <f t="shared" si="236"/>
        <v>0.15721136785488271</v>
      </c>
      <c r="R1031" s="62">
        <v>0.7</v>
      </c>
      <c r="S1031" s="48">
        <v>17.557700000000001</v>
      </c>
      <c r="T1031" s="48">
        <v>20.277999999999999</v>
      </c>
      <c r="U1031" s="24">
        <f t="shared" si="244"/>
        <v>0.80845441031570175</v>
      </c>
      <c r="V1031" s="63">
        <v>0</v>
      </c>
      <c r="W1031" s="49">
        <v>74.7</v>
      </c>
      <c r="X1031" s="49">
        <v>101.7</v>
      </c>
      <c r="Y1031" s="41">
        <f t="shared" si="242"/>
        <v>0</v>
      </c>
      <c r="Z1031" s="64">
        <v>0.2</v>
      </c>
      <c r="AA1031" s="26">
        <v>93.1</v>
      </c>
      <c r="AB1031" s="26">
        <v>115.1</v>
      </c>
      <c r="AC1031" s="27">
        <f t="shared" si="238"/>
        <v>0.24726100966702469</v>
      </c>
      <c r="AD1031" s="28">
        <v>0.1</v>
      </c>
      <c r="AE1031" s="29">
        <v>92</v>
      </c>
      <c r="AF1031" s="29">
        <v>118.9</v>
      </c>
      <c r="AG1031" s="30">
        <f t="shared" si="239"/>
        <v>0.12923913043478261</v>
      </c>
      <c r="AH1031" s="65">
        <v>0</v>
      </c>
      <c r="AI1031" s="32">
        <v>93.8</v>
      </c>
      <c r="AJ1031" s="32">
        <v>110.7</v>
      </c>
      <c r="AK1031" s="33">
        <f t="shared" si="240"/>
        <v>0</v>
      </c>
      <c r="AL1031" s="34">
        <v>0</v>
      </c>
      <c r="AM1031" s="35">
        <v>158.5</v>
      </c>
      <c r="AN1031" s="35">
        <v>181</v>
      </c>
      <c r="AO1031" s="36">
        <f t="shared" si="241"/>
        <v>0</v>
      </c>
      <c r="AP1031" s="37">
        <f t="shared" si="245"/>
        <v>0.99999999999999989</v>
      </c>
    </row>
    <row r="1032" spans="1:42" ht="25" customHeight="1" x14ac:dyDescent="0.3">
      <c r="A1032" s="70">
        <v>1026</v>
      </c>
      <c r="B1032" s="67" t="s">
        <v>50</v>
      </c>
      <c r="C1032" s="58" t="s">
        <v>755</v>
      </c>
      <c r="D1032" s="54">
        <v>331200</v>
      </c>
      <c r="E1032" s="54">
        <f t="shared" ref="E1032:E1064" si="246">D1032/1.15</f>
        <v>288000</v>
      </c>
      <c r="G1032" s="54">
        <f t="shared" ref="G1032:G1064" si="247">E1032*85%</f>
        <v>244800</v>
      </c>
      <c r="H1032" s="53">
        <f t="shared" ref="H1032:H1064" si="248">U1032+Y1032+AC1032+AG1032+AK1032+AO1032</f>
        <v>1.1849545504175092</v>
      </c>
      <c r="I1032" s="52">
        <f t="shared" ref="I1032:I1064" si="249">E1032*15%</f>
        <v>43200</v>
      </c>
      <c r="J1032" s="51">
        <f t="shared" ref="J1032:J1064" si="250">(G1032*H1032)+I1032</f>
        <v>333276.87394220626</v>
      </c>
      <c r="L1032" s="55">
        <f t="shared" ref="L1032:L1064" si="251">J1032*1.15</f>
        <v>383268.40503353719</v>
      </c>
      <c r="M1032" s="43">
        <f t="shared" ref="M1032:M1064" si="252">L1032-D1032</f>
        <v>52068.405033537187</v>
      </c>
      <c r="N1032" s="44">
        <f t="shared" ref="N1032:N1064" si="253">M1032/D1032</f>
        <v>0.15721136785488282</v>
      </c>
      <c r="R1032" s="62">
        <v>0.7</v>
      </c>
      <c r="S1032" s="48">
        <v>17.557700000000001</v>
      </c>
      <c r="T1032" s="48">
        <v>20.277999999999999</v>
      </c>
      <c r="U1032" s="24">
        <f t="shared" si="244"/>
        <v>0.80845441031570175</v>
      </c>
      <c r="V1032" s="63">
        <v>0</v>
      </c>
      <c r="W1032" s="49">
        <v>74.7</v>
      </c>
      <c r="X1032" s="49">
        <v>101.7</v>
      </c>
      <c r="Y1032" s="41">
        <f t="shared" si="242"/>
        <v>0</v>
      </c>
      <c r="Z1032" s="64">
        <v>0.2</v>
      </c>
      <c r="AA1032" s="26">
        <v>93.1</v>
      </c>
      <c r="AB1032" s="26">
        <v>115.1</v>
      </c>
      <c r="AC1032" s="27">
        <f t="shared" ref="AC1032:AC1064" si="254">Z1032*(AB1032/AA1032)</f>
        <v>0.24726100966702469</v>
      </c>
      <c r="AD1032" s="28">
        <v>0.1</v>
      </c>
      <c r="AE1032" s="29">
        <v>92</v>
      </c>
      <c r="AF1032" s="29">
        <v>118.9</v>
      </c>
      <c r="AG1032" s="30">
        <f t="shared" ref="AG1032:AG1064" si="255">AD1032*(AF1032/AE1032)</f>
        <v>0.12923913043478261</v>
      </c>
      <c r="AH1032" s="65">
        <v>0</v>
      </c>
      <c r="AI1032" s="32">
        <v>93.8</v>
      </c>
      <c r="AJ1032" s="32">
        <v>110.7</v>
      </c>
      <c r="AK1032" s="33">
        <f t="shared" ref="AK1032:AK1064" si="256">AH1032*(AJ1032/AI1032)</f>
        <v>0</v>
      </c>
      <c r="AL1032" s="34">
        <v>0</v>
      </c>
      <c r="AM1032" s="35">
        <v>158.5</v>
      </c>
      <c r="AN1032" s="35">
        <v>181</v>
      </c>
      <c r="AO1032" s="36">
        <f t="shared" ref="AO1032:AO1064" si="257">AL1032*(AN1032/AM1032)</f>
        <v>0</v>
      </c>
      <c r="AP1032" s="37">
        <f t="shared" si="245"/>
        <v>0.99999999999999989</v>
      </c>
    </row>
    <row r="1033" spans="1:42" ht="25" customHeight="1" x14ac:dyDescent="0.3">
      <c r="A1033" s="70">
        <v>1027</v>
      </c>
      <c r="B1033" s="67" t="s">
        <v>731</v>
      </c>
      <c r="C1033" s="58" t="s">
        <v>755</v>
      </c>
      <c r="D1033" s="54">
        <v>90591.25</v>
      </c>
      <c r="E1033" s="54">
        <f t="shared" si="246"/>
        <v>78775</v>
      </c>
      <c r="G1033" s="54">
        <f t="shared" si="247"/>
        <v>66958.75</v>
      </c>
      <c r="H1033" s="53">
        <f t="shared" si="248"/>
        <v>1.1849545504175092</v>
      </c>
      <c r="I1033" s="52">
        <f t="shared" si="249"/>
        <v>11816.25</v>
      </c>
      <c r="J1033" s="51">
        <f t="shared" si="250"/>
        <v>91159.325502768392</v>
      </c>
      <c r="L1033" s="55">
        <f t="shared" si="251"/>
        <v>104833.22432818364</v>
      </c>
      <c r="M1033" s="43">
        <f t="shared" si="252"/>
        <v>14241.974328183642</v>
      </c>
      <c r="N1033" s="44">
        <f t="shared" si="253"/>
        <v>0.15721136785488268</v>
      </c>
      <c r="R1033" s="62">
        <v>0.7</v>
      </c>
      <c r="S1033" s="48">
        <v>17.557700000000001</v>
      </c>
      <c r="T1033" s="48">
        <v>20.277999999999999</v>
      </c>
      <c r="U1033" s="24">
        <f t="shared" si="244"/>
        <v>0.80845441031570175</v>
      </c>
      <c r="V1033" s="63">
        <v>0</v>
      </c>
      <c r="W1033" s="49">
        <v>74.7</v>
      </c>
      <c r="X1033" s="49">
        <v>101.7</v>
      </c>
      <c r="Y1033" s="41">
        <f t="shared" si="242"/>
        <v>0</v>
      </c>
      <c r="Z1033" s="64">
        <v>0.2</v>
      </c>
      <c r="AA1033" s="26">
        <v>93.1</v>
      </c>
      <c r="AB1033" s="26">
        <v>115.1</v>
      </c>
      <c r="AC1033" s="27">
        <f t="shared" si="254"/>
        <v>0.24726100966702469</v>
      </c>
      <c r="AD1033" s="28">
        <v>0.1</v>
      </c>
      <c r="AE1033" s="29">
        <v>92</v>
      </c>
      <c r="AF1033" s="29">
        <v>118.9</v>
      </c>
      <c r="AG1033" s="30">
        <f t="shared" si="255"/>
        <v>0.12923913043478261</v>
      </c>
      <c r="AH1033" s="65">
        <v>0</v>
      </c>
      <c r="AI1033" s="32">
        <v>93.8</v>
      </c>
      <c r="AJ1033" s="32">
        <v>110.7</v>
      </c>
      <c r="AK1033" s="33">
        <f t="shared" si="256"/>
        <v>0</v>
      </c>
      <c r="AL1033" s="34">
        <v>0</v>
      </c>
      <c r="AM1033" s="35">
        <v>158.5</v>
      </c>
      <c r="AN1033" s="35">
        <v>181</v>
      </c>
      <c r="AO1033" s="36">
        <f t="shared" si="257"/>
        <v>0</v>
      </c>
      <c r="AP1033" s="37">
        <f t="shared" si="245"/>
        <v>0.99999999999999989</v>
      </c>
    </row>
    <row r="1034" spans="1:42" ht="25" customHeight="1" x14ac:dyDescent="0.3">
      <c r="A1034" s="70">
        <v>1028</v>
      </c>
      <c r="B1034" s="67" t="s">
        <v>732</v>
      </c>
      <c r="C1034" s="58" t="s">
        <v>755</v>
      </c>
      <c r="D1034" s="54">
        <v>331200</v>
      </c>
      <c r="E1034" s="54">
        <f t="shared" si="246"/>
        <v>288000</v>
      </c>
      <c r="G1034" s="54">
        <f t="shared" si="247"/>
        <v>244800</v>
      </c>
      <c r="H1034" s="53">
        <f t="shared" si="248"/>
        <v>1.1849545504175092</v>
      </c>
      <c r="I1034" s="52">
        <f t="shared" si="249"/>
        <v>43200</v>
      </c>
      <c r="J1034" s="51">
        <f t="shared" si="250"/>
        <v>333276.87394220626</v>
      </c>
      <c r="L1034" s="55">
        <f t="shared" si="251"/>
        <v>383268.40503353719</v>
      </c>
      <c r="M1034" s="43">
        <f t="shared" si="252"/>
        <v>52068.405033537187</v>
      </c>
      <c r="N1034" s="44">
        <f t="shared" si="253"/>
        <v>0.15721136785488282</v>
      </c>
      <c r="R1034" s="62">
        <v>0.7</v>
      </c>
      <c r="S1034" s="48">
        <v>17.557700000000001</v>
      </c>
      <c r="T1034" s="48">
        <v>20.277999999999999</v>
      </c>
      <c r="U1034" s="24">
        <f t="shared" si="244"/>
        <v>0.80845441031570175</v>
      </c>
      <c r="V1034" s="63">
        <v>0</v>
      </c>
      <c r="W1034" s="49">
        <v>74.7</v>
      </c>
      <c r="X1034" s="49">
        <v>101.7</v>
      </c>
      <c r="Y1034" s="41">
        <f t="shared" si="242"/>
        <v>0</v>
      </c>
      <c r="Z1034" s="64">
        <v>0.2</v>
      </c>
      <c r="AA1034" s="26">
        <v>93.1</v>
      </c>
      <c r="AB1034" s="26">
        <v>115.1</v>
      </c>
      <c r="AC1034" s="27">
        <f t="shared" si="254"/>
        <v>0.24726100966702469</v>
      </c>
      <c r="AD1034" s="28">
        <v>0.1</v>
      </c>
      <c r="AE1034" s="29">
        <v>92</v>
      </c>
      <c r="AF1034" s="29">
        <v>118.9</v>
      </c>
      <c r="AG1034" s="30">
        <f t="shared" si="255"/>
        <v>0.12923913043478261</v>
      </c>
      <c r="AH1034" s="65">
        <v>0</v>
      </c>
      <c r="AI1034" s="32">
        <v>93.8</v>
      </c>
      <c r="AJ1034" s="32">
        <v>110.7</v>
      </c>
      <c r="AK1034" s="33">
        <f t="shared" si="256"/>
        <v>0</v>
      </c>
      <c r="AL1034" s="34">
        <v>0</v>
      </c>
      <c r="AM1034" s="35">
        <v>158.5</v>
      </c>
      <c r="AN1034" s="35">
        <v>181</v>
      </c>
      <c r="AO1034" s="36">
        <f t="shared" si="257"/>
        <v>0</v>
      </c>
      <c r="AP1034" s="37">
        <f t="shared" si="245"/>
        <v>0.99999999999999989</v>
      </c>
    </row>
    <row r="1035" spans="1:42" ht="25" customHeight="1" x14ac:dyDescent="0.3">
      <c r="A1035" s="70">
        <v>1029</v>
      </c>
      <c r="B1035" s="67" t="s">
        <v>733</v>
      </c>
      <c r="C1035" s="58" t="s">
        <v>755</v>
      </c>
      <c r="D1035" s="54">
        <v>473800</v>
      </c>
      <c r="E1035" s="54">
        <f t="shared" si="246"/>
        <v>412000.00000000006</v>
      </c>
      <c r="G1035" s="54">
        <f t="shared" si="247"/>
        <v>350200.00000000006</v>
      </c>
      <c r="H1035" s="53">
        <f t="shared" si="248"/>
        <v>1.1849545504175092</v>
      </c>
      <c r="I1035" s="52">
        <f t="shared" si="249"/>
        <v>61800.000000000007</v>
      </c>
      <c r="J1035" s="51">
        <f t="shared" si="250"/>
        <v>476771.08355621179</v>
      </c>
      <c r="L1035" s="55">
        <f t="shared" si="251"/>
        <v>548286.74608964357</v>
      </c>
      <c r="M1035" s="43">
        <f t="shared" si="252"/>
        <v>74486.746089643566</v>
      </c>
      <c r="N1035" s="44">
        <f t="shared" si="253"/>
        <v>0.15721136785488299</v>
      </c>
      <c r="R1035" s="62">
        <v>0.7</v>
      </c>
      <c r="S1035" s="48">
        <v>17.557700000000001</v>
      </c>
      <c r="T1035" s="48">
        <v>20.277999999999999</v>
      </c>
      <c r="U1035" s="24">
        <f t="shared" si="244"/>
        <v>0.80845441031570175</v>
      </c>
      <c r="V1035" s="63">
        <v>0</v>
      </c>
      <c r="W1035" s="49">
        <v>74.7</v>
      </c>
      <c r="X1035" s="49">
        <v>101.7</v>
      </c>
      <c r="Y1035" s="41">
        <f t="shared" si="242"/>
        <v>0</v>
      </c>
      <c r="Z1035" s="64">
        <v>0.2</v>
      </c>
      <c r="AA1035" s="26">
        <v>93.1</v>
      </c>
      <c r="AB1035" s="26">
        <v>115.1</v>
      </c>
      <c r="AC1035" s="27">
        <f t="shared" si="254"/>
        <v>0.24726100966702469</v>
      </c>
      <c r="AD1035" s="28">
        <v>0.1</v>
      </c>
      <c r="AE1035" s="29">
        <v>92</v>
      </c>
      <c r="AF1035" s="29">
        <v>118.9</v>
      </c>
      <c r="AG1035" s="30">
        <f t="shared" si="255"/>
        <v>0.12923913043478261</v>
      </c>
      <c r="AH1035" s="65">
        <v>0</v>
      </c>
      <c r="AI1035" s="32">
        <v>93.8</v>
      </c>
      <c r="AJ1035" s="32">
        <v>110.7</v>
      </c>
      <c r="AK1035" s="33">
        <f t="shared" si="256"/>
        <v>0</v>
      </c>
      <c r="AL1035" s="34">
        <v>0</v>
      </c>
      <c r="AM1035" s="35">
        <v>158.5</v>
      </c>
      <c r="AN1035" s="35">
        <v>181</v>
      </c>
      <c r="AO1035" s="36">
        <f t="shared" si="257"/>
        <v>0</v>
      </c>
      <c r="AP1035" s="37">
        <f t="shared" si="245"/>
        <v>0.99999999999999989</v>
      </c>
    </row>
    <row r="1036" spans="1:42" ht="25" customHeight="1" x14ac:dyDescent="0.3">
      <c r="A1036" s="70">
        <v>1030</v>
      </c>
      <c r="B1036" s="67" t="s">
        <v>734</v>
      </c>
      <c r="C1036" s="58" t="s">
        <v>755</v>
      </c>
      <c r="D1036" s="54">
        <v>169387.56</v>
      </c>
      <c r="E1036" s="54">
        <f t="shared" si="246"/>
        <v>147293.53043478262</v>
      </c>
      <c r="G1036" s="54">
        <f t="shared" si="247"/>
        <v>125199.50086956522</v>
      </c>
      <c r="H1036" s="53">
        <f t="shared" si="248"/>
        <v>1.1849545504175092</v>
      </c>
      <c r="I1036" s="52">
        <f t="shared" si="249"/>
        <v>22094.029565217392</v>
      </c>
      <c r="J1036" s="51">
        <f t="shared" si="250"/>
        <v>170449.74783060959</v>
      </c>
      <c r="L1036" s="55">
        <f t="shared" si="251"/>
        <v>196017.21000520102</v>
      </c>
      <c r="M1036" s="43">
        <f t="shared" si="252"/>
        <v>26629.650005201023</v>
      </c>
      <c r="N1036" s="44">
        <f t="shared" si="253"/>
        <v>0.15721136785488277</v>
      </c>
      <c r="R1036" s="62">
        <v>0.7</v>
      </c>
      <c r="S1036" s="48">
        <v>17.557700000000001</v>
      </c>
      <c r="T1036" s="48">
        <v>20.277999999999999</v>
      </c>
      <c r="U1036" s="24">
        <f t="shared" si="244"/>
        <v>0.80845441031570175</v>
      </c>
      <c r="V1036" s="63">
        <v>0</v>
      </c>
      <c r="W1036" s="49">
        <v>74.7</v>
      </c>
      <c r="X1036" s="49">
        <v>101.7</v>
      </c>
      <c r="Y1036" s="41">
        <f t="shared" si="242"/>
        <v>0</v>
      </c>
      <c r="Z1036" s="64">
        <v>0.2</v>
      </c>
      <c r="AA1036" s="26">
        <v>93.1</v>
      </c>
      <c r="AB1036" s="26">
        <v>115.1</v>
      </c>
      <c r="AC1036" s="27">
        <f t="shared" si="254"/>
        <v>0.24726100966702469</v>
      </c>
      <c r="AD1036" s="28">
        <v>0.1</v>
      </c>
      <c r="AE1036" s="29">
        <v>92</v>
      </c>
      <c r="AF1036" s="29">
        <v>118.9</v>
      </c>
      <c r="AG1036" s="30">
        <f t="shared" si="255"/>
        <v>0.12923913043478261</v>
      </c>
      <c r="AH1036" s="65">
        <v>0</v>
      </c>
      <c r="AI1036" s="32">
        <v>93.8</v>
      </c>
      <c r="AJ1036" s="32">
        <v>110.7</v>
      </c>
      <c r="AK1036" s="33">
        <f t="shared" si="256"/>
        <v>0</v>
      </c>
      <c r="AL1036" s="34">
        <v>0</v>
      </c>
      <c r="AM1036" s="35">
        <v>158.5</v>
      </c>
      <c r="AN1036" s="35">
        <v>181</v>
      </c>
      <c r="AO1036" s="36">
        <f t="shared" si="257"/>
        <v>0</v>
      </c>
      <c r="AP1036" s="37">
        <f t="shared" si="245"/>
        <v>0.99999999999999989</v>
      </c>
    </row>
    <row r="1037" spans="1:42" ht="25" customHeight="1" x14ac:dyDescent="0.3">
      <c r="A1037" s="70">
        <v>1031</v>
      </c>
      <c r="B1037" s="67" t="s">
        <v>735</v>
      </c>
      <c r="C1037" s="58" t="s">
        <v>755</v>
      </c>
      <c r="D1037" s="54">
        <v>2046.43</v>
      </c>
      <c r="E1037" s="54">
        <f t="shared" si="246"/>
        <v>1779.504347826087</v>
      </c>
      <c r="G1037" s="54">
        <f t="shared" si="247"/>
        <v>1512.578695652174</v>
      </c>
      <c r="H1037" s="53">
        <f t="shared" si="248"/>
        <v>1.1849545504175092</v>
      </c>
      <c r="I1037" s="52">
        <f t="shared" si="249"/>
        <v>266.92565217391302</v>
      </c>
      <c r="J1037" s="51">
        <f t="shared" si="250"/>
        <v>2059.2626604515372</v>
      </c>
      <c r="L1037" s="55">
        <f t="shared" si="251"/>
        <v>2368.1520595192674</v>
      </c>
      <c r="M1037" s="43">
        <f t="shared" si="252"/>
        <v>321.7220595192673</v>
      </c>
      <c r="N1037" s="44">
        <f t="shared" si="253"/>
        <v>0.15721136785488254</v>
      </c>
      <c r="R1037" s="62">
        <v>0.7</v>
      </c>
      <c r="S1037" s="48">
        <v>17.557700000000001</v>
      </c>
      <c r="T1037" s="48">
        <v>20.277999999999999</v>
      </c>
      <c r="U1037" s="24">
        <f t="shared" si="244"/>
        <v>0.80845441031570175</v>
      </c>
      <c r="V1037" s="63">
        <v>0</v>
      </c>
      <c r="W1037" s="49">
        <v>74.7</v>
      </c>
      <c r="X1037" s="49">
        <v>101.7</v>
      </c>
      <c r="Y1037" s="41">
        <f t="shared" si="242"/>
        <v>0</v>
      </c>
      <c r="Z1037" s="64">
        <v>0.2</v>
      </c>
      <c r="AA1037" s="26">
        <v>93.1</v>
      </c>
      <c r="AB1037" s="26">
        <v>115.1</v>
      </c>
      <c r="AC1037" s="27">
        <f t="shared" si="254"/>
        <v>0.24726100966702469</v>
      </c>
      <c r="AD1037" s="28">
        <v>0.1</v>
      </c>
      <c r="AE1037" s="29">
        <v>92</v>
      </c>
      <c r="AF1037" s="29">
        <v>118.9</v>
      </c>
      <c r="AG1037" s="30">
        <f t="shared" si="255"/>
        <v>0.12923913043478261</v>
      </c>
      <c r="AH1037" s="65">
        <v>0</v>
      </c>
      <c r="AI1037" s="32">
        <v>93.8</v>
      </c>
      <c r="AJ1037" s="32">
        <v>110.7</v>
      </c>
      <c r="AK1037" s="33">
        <f t="shared" si="256"/>
        <v>0</v>
      </c>
      <c r="AL1037" s="34">
        <v>0</v>
      </c>
      <c r="AM1037" s="35">
        <v>158.5</v>
      </c>
      <c r="AN1037" s="35">
        <v>181</v>
      </c>
      <c r="AO1037" s="36">
        <f t="shared" si="257"/>
        <v>0</v>
      </c>
      <c r="AP1037" s="37">
        <f t="shared" si="245"/>
        <v>0.99999999999999989</v>
      </c>
    </row>
    <row r="1038" spans="1:42" ht="25" customHeight="1" x14ac:dyDescent="0.3">
      <c r="A1038" s="70">
        <v>1032</v>
      </c>
      <c r="B1038" s="67" t="s">
        <v>736</v>
      </c>
      <c r="C1038" s="58" t="s">
        <v>755</v>
      </c>
      <c r="D1038" s="54">
        <v>1979.71</v>
      </c>
      <c r="E1038" s="54">
        <f t="shared" si="246"/>
        <v>1721.4869565217393</v>
      </c>
      <c r="G1038" s="54">
        <f t="shared" si="247"/>
        <v>1463.2639130434784</v>
      </c>
      <c r="H1038" s="53">
        <f t="shared" si="248"/>
        <v>1.1849545504175092</v>
      </c>
      <c r="I1038" s="52">
        <f t="shared" si="249"/>
        <v>258.22304347826088</v>
      </c>
      <c r="J1038" s="51">
        <f t="shared" si="250"/>
        <v>1992.1242757008611</v>
      </c>
      <c r="L1038" s="55">
        <f t="shared" si="251"/>
        <v>2290.9429170559902</v>
      </c>
      <c r="M1038" s="43">
        <f t="shared" si="252"/>
        <v>311.23291705599013</v>
      </c>
      <c r="N1038" s="44">
        <f t="shared" si="253"/>
        <v>0.15721136785488285</v>
      </c>
      <c r="R1038" s="62">
        <v>0.7</v>
      </c>
      <c r="S1038" s="48">
        <v>17.557700000000001</v>
      </c>
      <c r="T1038" s="48">
        <v>20.277999999999999</v>
      </c>
      <c r="U1038" s="24">
        <f t="shared" si="244"/>
        <v>0.80845441031570175</v>
      </c>
      <c r="V1038" s="63">
        <v>0</v>
      </c>
      <c r="W1038" s="49">
        <v>74.7</v>
      </c>
      <c r="X1038" s="49">
        <v>101.7</v>
      </c>
      <c r="Y1038" s="41">
        <f t="shared" si="242"/>
        <v>0</v>
      </c>
      <c r="Z1038" s="64">
        <v>0.2</v>
      </c>
      <c r="AA1038" s="26">
        <v>93.1</v>
      </c>
      <c r="AB1038" s="26">
        <v>115.1</v>
      </c>
      <c r="AC1038" s="27">
        <f t="shared" si="254"/>
        <v>0.24726100966702469</v>
      </c>
      <c r="AD1038" s="28">
        <v>0.1</v>
      </c>
      <c r="AE1038" s="29">
        <v>92</v>
      </c>
      <c r="AF1038" s="29">
        <v>118.9</v>
      </c>
      <c r="AG1038" s="30">
        <f t="shared" si="255"/>
        <v>0.12923913043478261</v>
      </c>
      <c r="AH1038" s="65">
        <v>0</v>
      </c>
      <c r="AI1038" s="32">
        <v>93.8</v>
      </c>
      <c r="AJ1038" s="32">
        <v>110.7</v>
      </c>
      <c r="AK1038" s="33">
        <f t="shared" si="256"/>
        <v>0</v>
      </c>
      <c r="AL1038" s="34">
        <v>0</v>
      </c>
      <c r="AM1038" s="35">
        <v>158.5</v>
      </c>
      <c r="AN1038" s="35">
        <v>181</v>
      </c>
      <c r="AO1038" s="36">
        <f t="shared" si="257"/>
        <v>0</v>
      </c>
      <c r="AP1038" s="37">
        <f t="shared" si="245"/>
        <v>0.99999999999999989</v>
      </c>
    </row>
    <row r="1039" spans="1:42" ht="25" customHeight="1" x14ac:dyDescent="0.3">
      <c r="A1039" s="70">
        <v>1033</v>
      </c>
      <c r="B1039" s="67" t="s">
        <v>737</v>
      </c>
      <c r="C1039" s="58" t="s">
        <v>755</v>
      </c>
      <c r="D1039" s="54">
        <v>5380</v>
      </c>
      <c r="E1039" s="54">
        <f t="shared" si="246"/>
        <v>4678.2608695652179</v>
      </c>
      <c r="G1039" s="54">
        <f t="shared" si="247"/>
        <v>3976.521739130435</v>
      </c>
      <c r="H1039" s="53">
        <f t="shared" si="248"/>
        <v>1.1849545504175092</v>
      </c>
      <c r="I1039" s="52">
        <f t="shared" si="249"/>
        <v>701.73913043478262</v>
      </c>
      <c r="J1039" s="51">
        <f t="shared" si="250"/>
        <v>5413.7366600515397</v>
      </c>
      <c r="L1039" s="55">
        <f t="shared" si="251"/>
        <v>6225.7971590592706</v>
      </c>
      <c r="M1039" s="43">
        <f t="shared" si="252"/>
        <v>845.7971590592706</v>
      </c>
      <c r="N1039" s="44">
        <f t="shared" si="253"/>
        <v>0.15721136785488302</v>
      </c>
      <c r="R1039" s="62">
        <v>0.7</v>
      </c>
      <c r="S1039" s="48">
        <v>17.557700000000001</v>
      </c>
      <c r="T1039" s="48">
        <v>20.277999999999999</v>
      </c>
      <c r="U1039" s="24">
        <f t="shared" si="244"/>
        <v>0.80845441031570175</v>
      </c>
      <c r="V1039" s="63">
        <v>0</v>
      </c>
      <c r="W1039" s="49">
        <v>74.7</v>
      </c>
      <c r="X1039" s="49">
        <v>101.7</v>
      </c>
      <c r="Y1039" s="41">
        <f t="shared" si="242"/>
        <v>0</v>
      </c>
      <c r="Z1039" s="64">
        <v>0.2</v>
      </c>
      <c r="AA1039" s="26">
        <v>93.1</v>
      </c>
      <c r="AB1039" s="26">
        <v>115.1</v>
      </c>
      <c r="AC1039" s="27">
        <f t="shared" si="254"/>
        <v>0.24726100966702469</v>
      </c>
      <c r="AD1039" s="28">
        <v>0.1</v>
      </c>
      <c r="AE1039" s="29">
        <v>92</v>
      </c>
      <c r="AF1039" s="29">
        <v>118.9</v>
      </c>
      <c r="AG1039" s="30">
        <f t="shared" si="255"/>
        <v>0.12923913043478261</v>
      </c>
      <c r="AH1039" s="65">
        <v>0</v>
      </c>
      <c r="AI1039" s="32">
        <v>93.8</v>
      </c>
      <c r="AJ1039" s="32">
        <v>110.7</v>
      </c>
      <c r="AK1039" s="33">
        <f t="shared" si="256"/>
        <v>0</v>
      </c>
      <c r="AL1039" s="34">
        <v>0</v>
      </c>
      <c r="AM1039" s="35">
        <v>158.5</v>
      </c>
      <c r="AN1039" s="35">
        <v>181</v>
      </c>
      <c r="AO1039" s="36">
        <f t="shared" si="257"/>
        <v>0</v>
      </c>
      <c r="AP1039" s="37">
        <f t="shared" si="245"/>
        <v>0.99999999999999989</v>
      </c>
    </row>
    <row r="1040" spans="1:42" ht="25" customHeight="1" x14ac:dyDescent="0.3">
      <c r="A1040" s="70">
        <v>1034</v>
      </c>
      <c r="B1040" s="67" t="s">
        <v>738</v>
      </c>
      <c r="C1040" s="58" t="s">
        <v>755</v>
      </c>
      <c r="D1040" s="54">
        <v>155796.48000000001</v>
      </c>
      <c r="E1040" s="54">
        <f t="shared" si="246"/>
        <v>135475.20000000001</v>
      </c>
      <c r="G1040" s="54">
        <f t="shared" si="247"/>
        <v>115153.92000000001</v>
      </c>
      <c r="H1040" s="53">
        <f t="shared" si="248"/>
        <v>1.1849545504175092</v>
      </c>
      <c r="I1040" s="52">
        <f t="shared" si="249"/>
        <v>20321.280000000002</v>
      </c>
      <c r="J1040" s="51">
        <f t="shared" si="250"/>
        <v>156773.44150241383</v>
      </c>
      <c r="L1040" s="55">
        <f t="shared" si="251"/>
        <v>180289.45772777588</v>
      </c>
      <c r="M1040" s="43">
        <f t="shared" si="252"/>
        <v>24492.977727775869</v>
      </c>
      <c r="N1040" s="44">
        <f t="shared" si="253"/>
        <v>0.15721136785488266</v>
      </c>
      <c r="R1040" s="62">
        <v>0.7</v>
      </c>
      <c r="S1040" s="48">
        <v>17.557700000000001</v>
      </c>
      <c r="T1040" s="48">
        <v>20.277999999999999</v>
      </c>
      <c r="U1040" s="24">
        <f t="shared" si="244"/>
        <v>0.80845441031570175</v>
      </c>
      <c r="V1040" s="63">
        <v>0</v>
      </c>
      <c r="W1040" s="49">
        <v>74.7</v>
      </c>
      <c r="X1040" s="49">
        <v>101.7</v>
      </c>
      <c r="Y1040" s="41">
        <f t="shared" si="242"/>
        <v>0</v>
      </c>
      <c r="Z1040" s="64">
        <v>0.2</v>
      </c>
      <c r="AA1040" s="26">
        <v>93.1</v>
      </c>
      <c r="AB1040" s="26">
        <v>115.1</v>
      </c>
      <c r="AC1040" s="27">
        <f t="shared" si="254"/>
        <v>0.24726100966702469</v>
      </c>
      <c r="AD1040" s="28">
        <v>0.1</v>
      </c>
      <c r="AE1040" s="29">
        <v>92</v>
      </c>
      <c r="AF1040" s="29">
        <v>118.9</v>
      </c>
      <c r="AG1040" s="30">
        <f t="shared" si="255"/>
        <v>0.12923913043478261</v>
      </c>
      <c r="AH1040" s="65">
        <v>0</v>
      </c>
      <c r="AI1040" s="32">
        <v>93.8</v>
      </c>
      <c r="AJ1040" s="32">
        <v>110.7</v>
      </c>
      <c r="AK1040" s="33">
        <f t="shared" si="256"/>
        <v>0</v>
      </c>
      <c r="AL1040" s="34">
        <v>0</v>
      </c>
      <c r="AM1040" s="35">
        <v>158.5</v>
      </c>
      <c r="AN1040" s="35">
        <v>181</v>
      </c>
      <c r="AO1040" s="36">
        <f t="shared" si="257"/>
        <v>0</v>
      </c>
      <c r="AP1040" s="37">
        <f t="shared" si="245"/>
        <v>0.99999999999999989</v>
      </c>
    </row>
    <row r="1041" spans="1:42" ht="25" customHeight="1" x14ac:dyDescent="0.3">
      <c r="A1041" s="70">
        <v>1035</v>
      </c>
      <c r="B1041" s="67" t="s">
        <v>739</v>
      </c>
      <c r="C1041" s="58" t="s">
        <v>755</v>
      </c>
      <c r="D1041" s="54">
        <v>135948</v>
      </c>
      <c r="E1041" s="54">
        <f t="shared" si="246"/>
        <v>118215.65217391305</v>
      </c>
      <c r="G1041" s="54">
        <f t="shared" si="247"/>
        <v>100483.3043478261</v>
      </c>
      <c r="H1041" s="53">
        <f t="shared" si="248"/>
        <v>1.1849545504175092</v>
      </c>
      <c r="I1041" s="52">
        <f t="shared" si="249"/>
        <v>17732.347826086956</v>
      </c>
      <c r="J1041" s="51">
        <f t="shared" si="250"/>
        <v>136800.49655403098</v>
      </c>
      <c r="L1041" s="55">
        <f t="shared" si="251"/>
        <v>157320.57103713561</v>
      </c>
      <c r="M1041" s="43">
        <f t="shared" si="252"/>
        <v>21372.571037135611</v>
      </c>
      <c r="N1041" s="44">
        <f t="shared" si="253"/>
        <v>0.15721136785488282</v>
      </c>
      <c r="R1041" s="62">
        <v>0.7</v>
      </c>
      <c r="S1041" s="48">
        <v>17.557700000000001</v>
      </c>
      <c r="T1041" s="48">
        <v>20.277999999999999</v>
      </c>
      <c r="U1041" s="24">
        <f t="shared" si="244"/>
        <v>0.80845441031570175</v>
      </c>
      <c r="V1041" s="63">
        <v>0</v>
      </c>
      <c r="W1041" s="49">
        <v>74.7</v>
      </c>
      <c r="X1041" s="49">
        <v>101.7</v>
      </c>
      <c r="Y1041" s="41">
        <f t="shared" si="242"/>
        <v>0</v>
      </c>
      <c r="Z1041" s="64">
        <v>0.2</v>
      </c>
      <c r="AA1041" s="26">
        <v>93.1</v>
      </c>
      <c r="AB1041" s="26">
        <v>115.1</v>
      </c>
      <c r="AC1041" s="27">
        <f t="shared" si="254"/>
        <v>0.24726100966702469</v>
      </c>
      <c r="AD1041" s="28">
        <v>0.1</v>
      </c>
      <c r="AE1041" s="29">
        <v>92</v>
      </c>
      <c r="AF1041" s="29">
        <v>118.9</v>
      </c>
      <c r="AG1041" s="30">
        <f t="shared" si="255"/>
        <v>0.12923913043478261</v>
      </c>
      <c r="AH1041" s="65">
        <v>0</v>
      </c>
      <c r="AI1041" s="32">
        <v>93.8</v>
      </c>
      <c r="AJ1041" s="32">
        <v>110.7</v>
      </c>
      <c r="AK1041" s="33">
        <f t="shared" si="256"/>
        <v>0</v>
      </c>
      <c r="AL1041" s="34">
        <v>0</v>
      </c>
      <c r="AM1041" s="35">
        <v>158.5</v>
      </c>
      <c r="AN1041" s="35">
        <v>181</v>
      </c>
      <c r="AO1041" s="36">
        <f t="shared" si="257"/>
        <v>0</v>
      </c>
      <c r="AP1041" s="37">
        <f t="shared" si="245"/>
        <v>0.99999999999999989</v>
      </c>
    </row>
    <row r="1042" spans="1:42" ht="25" customHeight="1" x14ac:dyDescent="0.3">
      <c r="A1042" s="70">
        <v>1036</v>
      </c>
      <c r="B1042" s="67" t="s">
        <v>52</v>
      </c>
      <c r="C1042" s="58" t="s">
        <v>755</v>
      </c>
      <c r="D1042" s="54">
        <v>1830800</v>
      </c>
      <c r="E1042" s="54">
        <f t="shared" si="246"/>
        <v>1592000.0000000002</v>
      </c>
      <c r="G1042" s="54">
        <f t="shared" si="247"/>
        <v>1353200.0000000002</v>
      </c>
      <c r="H1042" s="53">
        <f t="shared" si="248"/>
        <v>1.1849545504175092</v>
      </c>
      <c r="I1042" s="52">
        <f t="shared" si="249"/>
        <v>238800.00000000003</v>
      </c>
      <c r="J1042" s="51">
        <f t="shared" si="250"/>
        <v>1842280.4976249738</v>
      </c>
      <c r="L1042" s="55">
        <f t="shared" si="251"/>
        <v>2118622.5722687198</v>
      </c>
      <c r="M1042" s="43">
        <f t="shared" si="252"/>
        <v>287822.57226871978</v>
      </c>
      <c r="N1042" s="44">
        <f t="shared" si="253"/>
        <v>0.15721136785488299</v>
      </c>
      <c r="R1042" s="62">
        <v>0.7</v>
      </c>
      <c r="S1042" s="48">
        <v>17.557700000000001</v>
      </c>
      <c r="T1042" s="48">
        <v>20.277999999999999</v>
      </c>
      <c r="U1042" s="24">
        <f t="shared" si="244"/>
        <v>0.80845441031570175</v>
      </c>
      <c r="V1042" s="63">
        <v>0</v>
      </c>
      <c r="W1042" s="49">
        <v>74.7</v>
      </c>
      <c r="X1042" s="49">
        <v>101.7</v>
      </c>
      <c r="Y1042" s="41">
        <f t="shared" si="242"/>
        <v>0</v>
      </c>
      <c r="Z1042" s="64">
        <v>0.2</v>
      </c>
      <c r="AA1042" s="26">
        <v>93.1</v>
      </c>
      <c r="AB1042" s="26">
        <v>115.1</v>
      </c>
      <c r="AC1042" s="27">
        <f t="shared" si="254"/>
        <v>0.24726100966702469</v>
      </c>
      <c r="AD1042" s="28">
        <v>0.1</v>
      </c>
      <c r="AE1042" s="29">
        <v>92</v>
      </c>
      <c r="AF1042" s="29">
        <v>118.9</v>
      </c>
      <c r="AG1042" s="30">
        <f t="shared" si="255"/>
        <v>0.12923913043478261</v>
      </c>
      <c r="AH1042" s="65">
        <v>0</v>
      </c>
      <c r="AI1042" s="32">
        <v>93.8</v>
      </c>
      <c r="AJ1042" s="32">
        <v>110.7</v>
      </c>
      <c r="AK1042" s="33">
        <f t="shared" si="256"/>
        <v>0</v>
      </c>
      <c r="AL1042" s="34">
        <v>0</v>
      </c>
      <c r="AM1042" s="35">
        <v>158.5</v>
      </c>
      <c r="AN1042" s="35">
        <v>181</v>
      </c>
      <c r="AO1042" s="36">
        <f t="shared" si="257"/>
        <v>0</v>
      </c>
      <c r="AP1042" s="37">
        <f t="shared" si="245"/>
        <v>0.99999999999999989</v>
      </c>
    </row>
    <row r="1043" spans="1:42" ht="25" customHeight="1" x14ac:dyDescent="0.3">
      <c r="A1043" s="70">
        <v>1037</v>
      </c>
      <c r="B1043" s="67" t="s">
        <v>53</v>
      </c>
      <c r="C1043" s="58" t="s">
        <v>755</v>
      </c>
      <c r="D1043" s="54">
        <v>169387.56</v>
      </c>
      <c r="E1043" s="54">
        <f t="shared" si="246"/>
        <v>147293.53043478262</v>
      </c>
      <c r="G1043" s="54">
        <f t="shared" si="247"/>
        <v>125199.50086956522</v>
      </c>
      <c r="H1043" s="53">
        <f t="shared" si="248"/>
        <v>1.1849545504175092</v>
      </c>
      <c r="I1043" s="52">
        <f t="shared" si="249"/>
        <v>22094.029565217392</v>
      </c>
      <c r="J1043" s="51">
        <f t="shared" si="250"/>
        <v>170449.74783060959</v>
      </c>
      <c r="L1043" s="55">
        <f t="shared" si="251"/>
        <v>196017.21000520102</v>
      </c>
      <c r="M1043" s="43">
        <f t="shared" si="252"/>
        <v>26629.650005201023</v>
      </c>
      <c r="N1043" s="44">
        <f t="shared" si="253"/>
        <v>0.15721136785488277</v>
      </c>
      <c r="R1043" s="62">
        <v>0.7</v>
      </c>
      <c r="S1043" s="48">
        <v>17.557700000000001</v>
      </c>
      <c r="T1043" s="48">
        <v>20.277999999999999</v>
      </c>
      <c r="U1043" s="24">
        <f t="shared" si="244"/>
        <v>0.80845441031570175</v>
      </c>
      <c r="V1043" s="63">
        <v>0</v>
      </c>
      <c r="W1043" s="49">
        <v>74.7</v>
      </c>
      <c r="X1043" s="49">
        <v>101.7</v>
      </c>
      <c r="Y1043" s="41">
        <f t="shared" si="242"/>
        <v>0</v>
      </c>
      <c r="Z1043" s="64">
        <v>0.2</v>
      </c>
      <c r="AA1043" s="26">
        <v>93.1</v>
      </c>
      <c r="AB1043" s="26">
        <v>115.1</v>
      </c>
      <c r="AC1043" s="27">
        <f t="shared" si="254"/>
        <v>0.24726100966702469</v>
      </c>
      <c r="AD1043" s="28">
        <v>0.1</v>
      </c>
      <c r="AE1043" s="29">
        <v>92</v>
      </c>
      <c r="AF1043" s="29">
        <v>118.9</v>
      </c>
      <c r="AG1043" s="30">
        <f t="shared" si="255"/>
        <v>0.12923913043478261</v>
      </c>
      <c r="AH1043" s="65">
        <v>0</v>
      </c>
      <c r="AI1043" s="32">
        <v>93.8</v>
      </c>
      <c r="AJ1043" s="32">
        <v>110.7</v>
      </c>
      <c r="AK1043" s="33">
        <f t="shared" si="256"/>
        <v>0</v>
      </c>
      <c r="AL1043" s="34">
        <v>0</v>
      </c>
      <c r="AM1043" s="35">
        <v>158.5</v>
      </c>
      <c r="AN1043" s="35">
        <v>181</v>
      </c>
      <c r="AO1043" s="36">
        <f t="shared" si="257"/>
        <v>0</v>
      </c>
      <c r="AP1043" s="37">
        <f t="shared" si="245"/>
        <v>0.99999999999999989</v>
      </c>
    </row>
    <row r="1044" spans="1:42" ht="25" customHeight="1" x14ac:dyDescent="0.3">
      <c r="A1044" s="70">
        <v>1038</v>
      </c>
      <c r="B1044" s="67" t="s">
        <v>54</v>
      </c>
      <c r="C1044" s="58" t="s">
        <v>755</v>
      </c>
      <c r="D1044" s="54">
        <v>2046.43</v>
      </c>
      <c r="E1044" s="54">
        <f t="shared" si="246"/>
        <v>1779.504347826087</v>
      </c>
      <c r="G1044" s="54">
        <f t="shared" si="247"/>
        <v>1512.578695652174</v>
      </c>
      <c r="H1044" s="53">
        <f t="shared" si="248"/>
        <v>1.1849545504175092</v>
      </c>
      <c r="I1044" s="52">
        <f t="shared" si="249"/>
        <v>266.92565217391302</v>
      </c>
      <c r="J1044" s="51">
        <f t="shared" si="250"/>
        <v>2059.2626604515372</v>
      </c>
      <c r="L1044" s="55">
        <f t="shared" si="251"/>
        <v>2368.1520595192674</v>
      </c>
      <c r="M1044" s="43">
        <f t="shared" si="252"/>
        <v>321.7220595192673</v>
      </c>
      <c r="N1044" s="44">
        <f t="shared" si="253"/>
        <v>0.15721136785488254</v>
      </c>
      <c r="R1044" s="62">
        <v>0.7</v>
      </c>
      <c r="S1044" s="48">
        <v>17.557700000000001</v>
      </c>
      <c r="T1044" s="48">
        <v>20.277999999999999</v>
      </c>
      <c r="U1044" s="24">
        <f t="shared" si="244"/>
        <v>0.80845441031570175</v>
      </c>
      <c r="V1044" s="63">
        <v>0</v>
      </c>
      <c r="W1044" s="49">
        <v>74.7</v>
      </c>
      <c r="X1044" s="49">
        <v>101.7</v>
      </c>
      <c r="Y1044" s="41">
        <f t="shared" si="242"/>
        <v>0</v>
      </c>
      <c r="Z1044" s="64">
        <v>0.2</v>
      </c>
      <c r="AA1044" s="26">
        <v>93.1</v>
      </c>
      <c r="AB1044" s="26">
        <v>115.1</v>
      </c>
      <c r="AC1044" s="27">
        <f t="shared" si="254"/>
        <v>0.24726100966702469</v>
      </c>
      <c r="AD1044" s="28">
        <v>0.1</v>
      </c>
      <c r="AE1044" s="29">
        <v>92</v>
      </c>
      <c r="AF1044" s="29">
        <v>118.9</v>
      </c>
      <c r="AG1044" s="30">
        <f t="shared" si="255"/>
        <v>0.12923913043478261</v>
      </c>
      <c r="AH1044" s="65">
        <v>0</v>
      </c>
      <c r="AI1044" s="32">
        <v>93.8</v>
      </c>
      <c r="AJ1044" s="32">
        <v>110.7</v>
      </c>
      <c r="AK1044" s="33">
        <f t="shared" si="256"/>
        <v>0</v>
      </c>
      <c r="AL1044" s="34">
        <v>0</v>
      </c>
      <c r="AM1044" s="35">
        <v>158.5</v>
      </c>
      <c r="AN1044" s="35">
        <v>181</v>
      </c>
      <c r="AO1044" s="36">
        <f t="shared" si="257"/>
        <v>0</v>
      </c>
      <c r="AP1044" s="37">
        <f t="shared" si="245"/>
        <v>0.99999999999999989</v>
      </c>
    </row>
    <row r="1045" spans="1:42" ht="25" customHeight="1" x14ac:dyDescent="0.3">
      <c r="A1045" s="70">
        <v>1039</v>
      </c>
      <c r="B1045" s="67" t="s">
        <v>55</v>
      </c>
      <c r="C1045" s="58" t="s">
        <v>755</v>
      </c>
      <c r="D1045" s="54">
        <v>1979.71</v>
      </c>
      <c r="E1045" s="54">
        <f t="shared" si="246"/>
        <v>1721.4869565217393</v>
      </c>
      <c r="G1045" s="54">
        <f t="shared" si="247"/>
        <v>1463.2639130434784</v>
      </c>
      <c r="H1045" s="53">
        <f t="shared" si="248"/>
        <v>1.1849545504175092</v>
      </c>
      <c r="I1045" s="52">
        <f t="shared" si="249"/>
        <v>258.22304347826088</v>
      </c>
      <c r="J1045" s="51">
        <f t="shared" si="250"/>
        <v>1992.1242757008611</v>
      </c>
      <c r="L1045" s="55">
        <f t="shared" si="251"/>
        <v>2290.9429170559902</v>
      </c>
      <c r="M1045" s="43">
        <f t="shared" si="252"/>
        <v>311.23291705599013</v>
      </c>
      <c r="N1045" s="44">
        <f t="shared" si="253"/>
        <v>0.15721136785488285</v>
      </c>
      <c r="R1045" s="62">
        <v>0.7</v>
      </c>
      <c r="S1045" s="48">
        <v>17.557700000000001</v>
      </c>
      <c r="T1045" s="48">
        <v>20.277999999999999</v>
      </c>
      <c r="U1045" s="24">
        <f t="shared" si="244"/>
        <v>0.80845441031570175</v>
      </c>
      <c r="V1045" s="63">
        <v>0</v>
      </c>
      <c r="W1045" s="49">
        <v>74.7</v>
      </c>
      <c r="X1045" s="49">
        <v>101.7</v>
      </c>
      <c r="Y1045" s="41">
        <f t="shared" si="242"/>
        <v>0</v>
      </c>
      <c r="Z1045" s="64">
        <v>0.2</v>
      </c>
      <c r="AA1045" s="26">
        <v>93.1</v>
      </c>
      <c r="AB1045" s="26">
        <v>115.1</v>
      </c>
      <c r="AC1045" s="27">
        <f t="shared" si="254"/>
        <v>0.24726100966702469</v>
      </c>
      <c r="AD1045" s="28">
        <v>0.1</v>
      </c>
      <c r="AE1045" s="29">
        <v>92</v>
      </c>
      <c r="AF1045" s="29">
        <v>118.9</v>
      </c>
      <c r="AG1045" s="30">
        <f t="shared" si="255"/>
        <v>0.12923913043478261</v>
      </c>
      <c r="AH1045" s="65">
        <v>0</v>
      </c>
      <c r="AI1045" s="32">
        <v>93.8</v>
      </c>
      <c r="AJ1045" s="32">
        <v>110.7</v>
      </c>
      <c r="AK1045" s="33">
        <f t="shared" si="256"/>
        <v>0</v>
      </c>
      <c r="AL1045" s="34">
        <v>0</v>
      </c>
      <c r="AM1045" s="35">
        <v>158.5</v>
      </c>
      <c r="AN1045" s="35">
        <v>181</v>
      </c>
      <c r="AO1045" s="36">
        <f t="shared" si="257"/>
        <v>0</v>
      </c>
      <c r="AP1045" s="37">
        <f t="shared" si="245"/>
        <v>0.99999999999999989</v>
      </c>
    </row>
    <row r="1046" spans="1:42" ht="25" customHeight="1" x14ac:dyDescent="0.3">
      <c r="A1046" s="70">
        <v>1040</v>
      </c>
      <c r="B1046" s="67" t="s">
        <v>56</v>
      </c>
      <c r="C1046" s="58" t="s">
        <v>755</v>
      </c>
      <c r="D1046" s="54">
        <v>5380</v>
      </c>
      <c r="E1046" s="54">
        <f t="shared" si="246"/>
        <v>4678.2608695652179</v>
      </c>
      <c r="G1046" s="54">
        <f t="shared" si="247"/>
        <v>3976.521739130435</v>
      </c>
      <c r="H1046" s="53">
        <f t="shared" si="248"/>
        <v>1.1849545504175092</v>
      </c>
      <c r="I1046" s="52">
        <f t="shared" si="249"/>
        <v>701.73913043478262</v>
      </c>
      <c r="J1046" s="51">
        <f t="shared" si="250"/>
        <v>5413.7366600515397</v>
      </c>
      <c r="L1046" s="55">
        <f t="shared" si="251"/>
        <v>6225.7971590592706</v>
      </c>
      <c r="M1046" s="43">
        <f t="shared" si="252"/>
        <v>845.7971590592706</v>
      </c>
      <c r="N1046" s="44">
        <f t="shared" si="253"/>
        <v>0.15721136785488302</v>
      </c>
      <c r="R1046" s="62">
        <v>0.7</v>
      </c>
      <c r="S1046" s="48">
        <v>17.557700000000001</v>
      </c>
      <c r="T1046" s="48">
        <v>20.277999999999999</v>
      </c>
      <c r="U1046" s="24">
        <f t="shared" si="244"/>
        <v>0.80845441031570175</v>
      </c>
      <c r="V1046" s="63">
        <v>0</v>
      </c>
      <c r="W1046" s="49">
        <v>74.7</v>
      </c>
      <c r="X1046" s="49">
        <v>101.7</v>
      </c>
      <c r="Y1046" s="41">
        <f t="shared" si="242"/>
        <v>0</v>
      </c>
      <c r="Z1046" s="64">
        <v>0.2</v>
      </c>
      <c r="AA1046" s="26">
        <v>93.1</v>
      </c>
      <c r="AB1046" s="26">
        <v>115.1</v>
      </c>
      <c r="AC1046" s="27">
        <f t="shared" si="254"/>
        <v>0.24726100966702469</v>
      </c>
      <c r="AD1046" s="28">
        <v>0.1</v>
      </c>
      <c r="AE1046" s="29">
        <v>92</v>
      </c>
      <c r="AF1046" s="29">
        <v>118.9</v>
      </c>
      <c r="AG1046" s="30">
        <f t="shared" si="255"/>
        <v>0.12923913043478261</v>
      </c>
      <c r="AH1046" s="65">
        <v>0</v>
      </c>
      <c r="AI1046" s="32">
        <v>93.8</v>
      </c>
      <c r="AJ1046" s="32">
        <v>110.7</v>
      </c>
      <c r="AK1046" s="33">
        <f t="shared" si="256"/>
        <v>0</v>
      </c>
      <c r="AL1046" s="34">
        <v>0</v>
      </c>
      <c r="AM1046" s="35">
        <v>158.5</v>
      </c>
      <c r="AN1046" s="35">
        <v>181</v>
      </c>
      <c r="AO1046" s="36">
        <f t="shared" si="257"/>
        <v>0</v>
      </c>
      <c r="AP1046" s="37">
        <f t="shared" si="245"/>
        <v>0.99999999999999989</v>
      </c>
    </row>
    <row r="1047" spans="1:42" ht="25" customHeight="1" x14ac:dyDescent="0.3">
      <c r="A1047" s="70">
        <v>1041</v>
      </c>
      <c r="B1047" s="67" t="s">
        <v>57</v>
      </c>
      <c r="C1047" s="58" t="s">
        <v>755</v>
      </c>
      <c r="D1047" s="54">
        <v>155796.48000000001</v>
      </c>
      <c r="E1047" s="54">
        <f t="shared" si="246"/>
        <v>135475.20000000001</v>
      </c>
      <c r="G1047" s="54">
        <f t="shared" si="247"/>
        <v>115153.92000000001</v>
      </c>
      <c r="H1047" s="53">
        <f t="shared" si="248"/>
        <v>1.1849545504175092</v>
      </c>
      <c r="I1047" s="52">
        <f t="shared" si="249"/>
        <v>20321.280000000002</v>
      </c>
      <c r="J1047" s="51">
        <f t="shared" si="250"/>
        <v>156773.44150241383</v>
      </c>
      <c r="L1047" s="55">
        <f t="shared" si="251"/>
        <v>180289.45772777588</v>
      </c>
      <c r="M1047" s="43">
        <f t="shared" si="252"/>
        <v>24492.977727775869</v>
      </c>
      <c r="N1047" s="44">
        <f t="shared" si="253"/>
        <v>0.15721136785488266</v>
      </c>
      <c r="R1047" s="62">
        <v>0.7</v>
      </c>
      <c r="S1047" s="48">
        <v>17.557700000000001</v>
      </c>
      <c r="T1047" s="48">
        <v>20.277999999999999</v>
      </c>
      <c r="U1047" s="24">
        <f t="shared" si="244"/>
        <v>0.80845441031570175</v>
      </c>
      <c r="V1047" s="63">
        <v>0</v>
      </c>
      <c r="W1047" s="49">
        <v>74.7</v>
      </c>
      <c r="X1047" s="49">
        <v>101.7</v>
      </c>
      <c r="Y1047" s="41">
        <f t="shared" si="242"/>
        <v>0</v>
      </c>
      <c r="Z1047" s="64">
        <v>0.2</v>
      </c>
      <c r="AA1047" s="26">
        <v>93.1</v>
      </c>
      <c r="AB1047" s="26">
        <v>115.1</v>
      </c>
      <c r="AC1047" s="27">
        <f t="shared" si="254"/>
        <v>0.24726100966702469</v>
      </c>
      <c r="AD1047" s="28">
        <v>0.1</v>
      </c>
      <c r="AE1047" s="29">
        <v>92</v>
      </c>
      <c r="AF1047" s="29">
        <v>118.9</v>
      </c>
      <c r="AG1047" s="30">
        <f t="shared" si="255"/>
        <v>0.12923913043478261</v>
      </c>
      <c r="AH1047" s="65">
        <v>0</v>
      </c>
      <c r="AI1047" s="32">
        <v>93.8</v>
      </c>
      <c r="AJ1047" s="32">
        <v>110.7</v>
      </c>
      <c r="AK1047" s="33">
        <f t="shared" si="256"/>
        <v>0</v>
      </c>
      <c r="AL1047" s="34">
        <v>0</v>
      </c>
      <c r="AM1047" s="35">
        <v>158.5</v>
      </c>
      <c r="AN1047" s="35">
        <v>181</v>
      </c>
      <c r="AO1047" s="36">
        <f t="shared" si="257"/>
        <v>0</v>
      </c>
      <c r="AP1047" s="37">
        <f t="shared" si="245"/>
        <v>0.99999999999999989</v>
      </c>
    </row>
    <row r="1048" spans="1:42" ht="25" customHeight="1" x14ac:dyDescent="0.3">
      <c r="A1048" s="70">
        <v>1042</v>
      </c>
      <c r="B1048" s="67" t="s">
        <v>59</v>
      </c>
      <c r="C1048" s="58" t="s">
        <v>755</v>
      </c>
      <c r="D1048" s="54">
        <v>135948</v>
      </c>
      <c r="E1048" s="54">
        <f t="shared" si="246"/>
        <v>118215.65217391305</v>
      </c>
      <c r="G1048" s="54">
        <f t="shared" si="247"/>
        <v>100483.3043478261</v>
      </c>
      <c r="H1048" s="53">
        <f t="shared" si="248"/>
        <v>1.1849545504175092</v>
      </c>
      <c r="I1048" s="52">
        <f t="shared" si="249"/>
        <v>17732.347826086956</v>
      </c>
      <c r="J1048" s="51">
        <f t="shared" si="250"/>
        <v>136800.49655403098</v>
      </c>
      <c r="L1048" s="55">
        <f t="shared" si="251"/>
        <v>157320.57103713561</v>
      </c>
      <c r="M1048" s="43">
        <f t="shared" si="252"/>
        <v>21372.571037135611</v>
      </c>
      <c r="N1048" s="44">
        <f t="shared" si="253"/>
        <v>0.15721136785488282</v>
      </c>
      <c r="R1048" s="62">
        <v>0.7</v>
      </c>
      <c r="S1048" s="48">
        <v>17.557700000000001</v>
      </c>
      <c r="T1048" s="48">
        <v>20.277999999999999</v>
      </c>
      <c r="U1048" s="24">
        <f t="shared" si="244"/>
        <v>0.80845441031570175</v>
      </c>
      <c r="V1048" s="63">
        <v>0</v>
      </c>
      <c r="W1048" s="49">
        <v>74.7</v>
      </c>
      <c r="X1048" s="49">
        <v>101.7</v>
      </c>
      <c r="Y1048" s="41">
        <f t="shared" si="242"/>
        <v>0</v>
      </c>
      <c r="Z1048" s="64">
        <v>0.2</v>
      </c>
      <c r="AA1048" s="26">
        <v>93.1</v>
      </c>
      <c r="AB1048" s="26">
        <v>115.1</v>
      </c>
      <c r="AC1048" s="27">
        <f t="shared" si="254"/>
        <v>0.24726100966702469</v>
      </c>
      <c r="AD1048" s="28">
        <v>0.1</v>
      </c>
      <c r="AE1048" s="29">
        <v>92</v>
      </c>
      <c r="AF1048" s="29">
        <v>118.9</v>
      </c>
      <c r="AG1048" s="30">
        <f t="shared" si="255"/>
        <v>0.12923913043478261</v>
      </c>
      <c r="AH1048" s="65">
        <v>0</v>
      </c>
      <c r="AI1048" s="32">
        <v>93.8</v>
      </c>
      <c r="AJ1048" s="32">
        <v>110.7</v>
      </c>
      <c r="AK1048" s="33">
        <f t="shared" si="256"/>
        <v>0</v>
      </c>
      <c r="AL1048" s="34">
        <v>0</v>
      </c>
      <c r="AM1048" s="35">
        <v>158.5</v>
      </c>
      <c r="AN1048" s="35">
        <v>181</v>
      </c>
      <c r="AO1048" s="36">
        <f t="shared" si="257"/>
        <v>0</v>
      </c>
      <c r="AP1048" s="37">
        <f t="shared" si="245"/>
        <v>0.99999999999999989</v>
      </c>
    </row>
    <row r="1049" spans="1:42" ht="25" customHeight="1" x14ac:dyDescent="0.3">
      <c r="A1049" s="70">
        <v>1043</v>
      </c>
      <c r="B1049" s="67" t="s">
        <v>60</v>
      </c>
      <c r="C1049" s="58" t="s">
        <v>755</v>
      </c>
      <c r="D1049" s="54">
        <v>10000</v>
      </c>
      <c r="E1049" s="54">
        <f t="shared" si="246"/>
        <v>8695.652173913044</v>
      </c>
      <c r="G1049" s="54">
        <f t="shared" si="247"/>
        <v>7391.304347826087</v>
      </c>
      <c r="H1049" s="53">
        <f t="shared" si="248"/>
        <v>1.1849545504175092</v>
      </c>
      <c r="I1049" s="52">
        <f t="shared" si="249"/>
        <v>1304.3478260869565</v>
      </c>
      <c r="J1049" s="51">
        <f t="shared" si="250"/>
        <v>10062.707546564197</v>
      </c>
      <c r="L1049" s="55">
        <f t="shared" si="251"/>
        <v>11572.113678548827</v>
      </c>
      <c r="M1049" s="43">
        <f t="shared" si="252"/>
        <v>1572.113678548827</v>
      </c>
      <c r="N1049" s="44">
        <f t="shared" si="253"/>
        <v>0.15721136785488271</v>
      </c>
      <c r="R1049" s="62">
        <v>0.7</v>
      </c>
      <c r="S1049" s="48">
        <v>17.557700000000001</v>
      </c>
      <c r="T1049" s="48">
        <v>20.277999999999999</v>
      </c>
      <c r="U1049" s="24">
        <f t="shared" si="244"/>
        <v>0.80845441031570175</v>
      </c>
      <c r="V1049" s="63">
        <v>0</v>
      </c>
      <c r="W1049" s="49">
        <v>74.7</v>
      </c>
      <c r="X1049" s="49">
        <v>101.7</v>
      </c>
      <c r="Y1049" s="41">
        <f t="shared" si="242"/>
        <v>0</v>
      </c>
      <c r="Z1049" s="64">
        <v>0.2</v>
      </c>
      <c r="AA1049" s="26">
        <v>93.1</v>
      </c>
      <c r="AB1049" s="26">
        <v>115.1</v>
      </c>
      <c r="AC1049" s="27">
        <f t="shared" si="254"/>
        <v>0.24726100966702469</v>
      </c>
      <c r="AD1049" s="28">
        <v>0.1</v>
      </c>
      <c r="AE1049" s="29">
        <v>92</v>
      </c>
      <c r="AF1049" s="29">
        <v>118.9</v>
      </c>
      <c r="AG1049" s="30">
        <f t="shared" si="255"/>
        <v>0.12923913043478261</v>
      </c>
      <c r="AH1049" s="65">
        <v>0</v>
      </c>
      <c r="AI1049" s="32">
        <v>93.8</v>
      </c>
      <c r="AJ1049" s="32">
        <v>110.7</v>
      </c>
      <c r="AK1049" s="33">
        <f t="shared" si="256"/>
        <v>0</v>
      </c>
      <c r="AL1049" s="34">
        <v>0</v>
      </c>
      <c r="AM1049" s="35">
        <v>158.5</v>
      </c>
      <c r="AN1049" s="35">
        <v>181</v>
      </c>
      <c r="AO1049" s="36">
        <f t="shared" si="257"/>
        <v>0</v>
      </c>
      <c r="AP1049" s="37">
        <f t="shared" si="245"/>
        <v>0.99999999999999989</v>
      </c>
    </row>
    <row r="1050" spans="1:42" ht="25" customHeight="1" x14ac:dyDescent="0.3">
      <c r="A1050" s="70">
        <v>1044</v>
      </c>
      <c r="B1050" s="67" t="s">
        <v>740</v>
      </c>
      <c r="C1050" s="58" t="s">
        <v>755</v>
      </c>
      <c r="D1050" s="54">
        <v>319697.78999999998</v>
      </c>
      <c r="E1050" s="54">
        <f t="shared" si="246"/>
        <v>277998.07826086954</v>
      </c>
      <c r="G1050" s="54">
        <f t="shared" si="247"/>
        <v>236298.36652173911</v>
      </c>
      <c r="H1050" s="53">
        <f t="shared" si="248"/>
        <v>1.1849545504175092</v>
      </c>
      <c r="I1050" s="52">
        <f t="shared" si="249"/>
        <v>41699.711739130427</v>
      </c>
      <c r="J1050" s="51">
        <f t="shared" si="250"/>
        <v>321702.5364052896</v>
      </c>
      <c r="L1050" s="55">
        <f t="shared" si="251"/>
        <v>369957.91686608299</v>
      </c>
      <c r="M1050" s="43">
        <f t="shared" si="252"/>
        <v>50260.12686608301</v>
      </c>
      <c r="N1050" s="44">
        <f t="shared" si="253"/>
        <v>0.15721136785488263</v>
      </c>
      <c r="R1050" s="62">
        <v>0.7</v>
      </c>
      <c r="S1050" s="48">
        <v>17.557700000000001</v>
      </c>
      <c r="T1050" s="48">
        <v>20.277999999999999</v>
      </c>
      <c r="U1050" s="24">
        <f t="shared" si="244"/>
        <v>0.80845441031570175</v>
      </c>
      <c r="V1050" s="63">
        <v>0</v>
      </c>
      <c r="W1050" s="49">
        <v>74.7</v>
      </c>
      <c r="X1050" s="49">
        <v>101.7</v>
      </c>
      <c r="Y1050" s="41">
        <f t="shared" si="242"/>
        <v>0</v>
      </c>
      <c r="Z1050" s="64">
        <v>0.2</v>
      </c>
      <c r="AA1050" s="26">
        <v>93.1</v>
      </c>
      <c r="AB1050" s="26">
        <v>115.1</v>
      </c>
      <c r="AC1050" s="27">
        <f t="shared" si="254"/>
        <v>0.24726100966702469</v>
      </c>
      <c r="AD1050" s="28">
        <v>0.1</v>
      </c>
      <c r="AE1050" s="29">
        <v>92</v>
      </c>
      <c r="AF1050" s="29">
        <v>118.9</v>
      </c>
      <c r="AG1050" s="30">
        <f t="shared" si="255"/>
        <v>0.12923913043478261</v>
      </c>
      <c r="AH1050" s="65">
        <v>0</v>
      </c>
      <c r="AI1050" s="32">
        <v>93.8</v>
      </c>
      <c r="AJ1050" s="32">
        <v>110.7</v>
      </c>
      <c r="AK1050" s="33">
        <f t="shared" si="256"/>
        <v>0</v>
      </c>
      <c r="AL1050" s="34">
        <v>0</v>
      </c>
      <c r="AM1050" s="35">
        <v>158.5</v>
      </c>
      <c r="AN1050" s="35">
        <v>181</v>
      </c>
      <c r="AO1050" s="36">
        <f t="shared" si="257"/>
        <v>0</v>
      </c>
      <c r="AP1050" s="37">
        <f t="shared" si="245"/>
        <v>0.99999999999999989</v>
      </c>
    </row>
    <row r="1051" spans="1:42" ht="25" customHeight="1" x14ac:dyDescent="0.3">
      <c r="A1051" s="70">
        <v>1045</v>
      </c>
      <c r="B1051" s="67" t="s">
        <v>741</v>
      </c>
      <c r="C1051" s="58" t="s">
        <v>755</v>
      </c>
      <c r="D1051" s="54">
        <v>257194.36</v>
      </c>
      <c r="E1051" s="54">
        <f t="shared" si="246"/>
        <v>223647.2695652174</v>
      </c>
      <c r="G1051" s="54">
        <f t="shared" si="247"/>
        <v>190100.17913043479</v>
      </c>
      <c r="H1051" s="53">
        <f t="shared" si="248"/>
        <v>1.1849545504175092</v>
      </c>
      <c r="I1051" s="52">
        <f t="shared" si="249"/>
        <v>33547.090434782607</v>
      </c>
      <c r="J1051" s="51">
        <f t="shared" si="250"/>
        <v>258807.16273057493</v>
      </c>
      <c r="L1051" s="55">
        <f t="shared" si="251"/>
        <v>297628.23714016116</v>
      </c>
      <c r="M1051" s="43">
        <f t="shared" si="252"/>
        <v>40433.877140161174</v>
      </c>
      <c r="N1051" s="44">
        <f t="shared" si="253"/>
        <v>0.15721136785488288</v>
      </c>
      <c r="R1051" s="62">
        <v>0.7</v>
      </c>
      <c r="S1051" s="48">
        <v>17.557700000000001</v>
      </c>
      <c r="T1051" s="48">
        <v>20.277999999999999</v>
      </c>
      <c r="U1051" s="24">
        <f t="shared" si="244"/>
        <v>0.80845441031570175</v>
      </c>
      <c r="V1051" s="63">
        <v>0</v>
      </c>
      <c r="W1051" s="49">
        <v>74.7</v>
      </c>
      <c r="X1051" s="49">
        <v>101.7</v>
      </c>
      <c r="Y1051" s="41">
        <f t="shared" si="242"/>
        <v>0</v>
      </c>
      <c r="Z1051" s="64">
        <v>0.2</v>
      </c>
      <c r="AA1051" s="26">
        <v>93.1</v>
      </c>
      <c r="AB1051" s="26">
        <v>115.1</v>
      </c>
      <c r="AC1051" s="27">
        <f t="shared" si="254"/>
        <v>0.24726100966702469</v>
      </c>
      <c r="AD1051" s="28">
        <v>0.1</v>
      </c>
      <c r="AE1051" s="29">
        <v>92</v>
      </c>
      <c r="AF1051" s="29">
        <v>118.9</v>
      </c>
      <c r="AG1051" s="30">
        <f t="shared" si="255"/>
        <v>0.12923913043478261</v>
      </c>
      <c r="AH1051" s="65">
        <v>0</v>
      </c>
      <c r="AI1051" s="32">
        <v>93.8</v>
      </c>
      <c r="AJ1051" s="32">
        <v>110.7</v>
      </c>
      <c r="AK1051" s="33">
        <f t="shared" si="256"/>
        <v>0</v>
      </c>
      <c r="AL1051" s="34">
        <v>0</v>
      </c>
      <c r="AM1051" s="35">
        <v>158.5</v>
      </c>
      <c r="AN1051" s="35">
        <v>181</v>
      </c>
      <c r="AO1051" s="36">
        <f t="shared" si="257"/>
        <v>0</v>
      </c>
      <c r="AP1051" s="37">
        <f t="shared" si="245"/>
        <v>0.99999999999999989</v>
      </c>
    </row>
    <row r="1052" spans="1:42" ht="25" customHeight="1" x14ac:dyDescent="0.3">
      <c r="A1052" s="70">
        <v>1046</v>
      </c>
      <c r="B1052" s="67" t="s">
        <v>742</v>
      </c>
      <c r="C1052" s="58" t="s">
        <v>755</v>
      </c>
      <c r="D1052" s="54">
        <v>2513862.2799999998</v>
      </c>
      <c r="E1052" s="54">
        <f t="shared" si="246"/>
        <v>2185967.2000000002</v>
      </c>
      <c r="G1052" s="54">
        <f t="shared" si="247"/>
        <v>1858072.12</v>
      </c>
      <c r="H1052" s="53">
        <f t="shared" si="248"/>
        <v>1.1849545504175092</v>
      </c>
      <c r="I1052" s="52">
        <f t="shared" si="249"/>
        <v>327895.08</v>
      </c>
      <c r="J1052" s="51">
        <f t="shared" si="250"/>
        <v>2529626.0935979085</v>
      </c>
      <c r="L1052" s="55">
        <f t="shared" si="251"/>
        <v>2909070.0076375944</v>
      </c>
      <c r="M1052" s="43">
        <f t="shared" si="252"/>
        <v>395207.72763759457</v>
      </c>
      <c r="N1052" s="44">
        <f t="shared" si="253"/>
        <v>0.15721136785488288</v>
      </c>
      <c r="R1052" s="62">
        <v>0.7</v>
      </c>
      <c r="S1052" s="48">
        <v>17.557700000000001</v>
      </c>
      <c r="T1052" s="48">
        <v>20.277999999999999</v>
      </c>
      <c r="U1052" s="24">
        <f t="shared" si="244"/>
        <v>0.80845441031570175</v>
      </c>
      <c r="V1052" s="63">
        <v>0</v>
      </c>
      <c r="W1052" s="49">
        <v>74.7</v>
      </c>
      <c r="X1052" s="49">
        <v>101.7</v>
      </c>
      <c r="Y1052" s="41">
        <f t="shared" si="242"/>
        <v>0</v>
      </c>
      <c r="Z1052" s="64">
        <v>0.2</v>
      </c>
      <c r="AA1052" s="26">
        <v>93.1</v>
      </c>
      <c r="AB1052" s="26">
        <v>115.1</v>
      </c>
      <c r="AC1052" s="27">
        <f t="shared" si="254"/>
        <v>0.24726100966702469</v>
      </c>
      <c r="AD1052" s="28">
        <v>0.1</v>
      </c>
      <c r="AE1052" s="29">
        <v>92</v>
      </c>
      <c r="AF1052" s="29">
        <v>118.9</v>
      </c>
      <c r="AG1052" s="30">
        <f t="shared" si="255"/>
        <v>0.12923913043478261</v>
      </c>
      <c r="AH1052" s="65">
        <v>0</v>
      </c>
      <c r="AI1052" s="32">
        <v>93.8</v>
      </c>
      <c r="AJ1052" s="32">
        <v>110.7</v>
      </c>
      <c r="AK1052" s="33">
        <f t="shared" si="256"/>
        <v>0</v>
      </c>
      <c r="AL1052" s="34">
        <v>0</v>
      </c>
      <c r="AM1052" s="35">
        <v>158.5</v>
      </c>
      <c r="AN1052" s="35">
        <v>181</v>
      </c>
      <c r="AO1052" s="36">
        <f t="shared" si="257"/>
        <v>0</v>
      </c>
      <c r="AP1052" s="37">
        <f t="shared" si="245"/>
        <v>0.99999999999999989</v>
      </c>
    </row>
    <row r="1053" spans="1:42" ht="25" customHeight="1" x14ac:dyDescent="0.3">
      <c r="A1053" s="70">
        <v>1047</v>
      </c>
      <c r="B1053" s="67" t="s">
        <v>743</v>
      </c>
      <c r="C1053" s="58" t="s">
        <v>755</v>
      </c>
      <c r="D1053" s="54">
        <v>108758.39999999999</v>
      </c>
      <c r="E1053" s="54">
        <f t="shared" si="246"/>
        <v>94572.521739130432</v>
      </c>
      <c r="G1053" s="54">
        <f t="shared" si="247"/>
        <v>80386.64347826087</v>
      </c>
      <c r="H1053" s="53">
        <f t="shared" si="248"/>
        <v>1.1849545504175092</v>
      </c>
      <c r="I1053" s="52">
        <f t="shared" si="249"/>
        <v>14185.878260869564</v>
      </c>
      <c r="J1053" s="51">
        <f t="shared" si="250"/>
        <v>109440.39724322477</v>
      </c>
      <c r="L1053" s="55">
        <f t="shared" si="251"/>
        <v>125856.45682970848</v>
      </c>
      <c r="M1053" s="43">
        <f t="shared" si="252"/>
        <v>17098.056829708483</v>
      </c>
      <c r="N1053" s="44">
        <f t="shared" si="253"/>
        <v>0.15721136785488279</v>
      </c>
      <c r="R1053" s="62">
        <v>0.7</v>
      </c>
      <c r="S1053" s="48">
        <v>17.557700000000001</v>
      </c>
      <c r="T1053" s="48">
        <v>20.277999999999999</v>
      </c>
      <c r="U1053" s="24">
        <f t="shared" si="244"/>
        <v>0.80845441031570175</v>
      </c>
      <c r="V1053" s="63">
        <v>0</v>
      </c>
      <c r="W1053" s="49">
        <v>74.7</v>
      </c>
      <c r="X1053" s="49">
        <v>101.7</v>
      </c>
      <c r="Y1053" s="41">
        <f t="shared" si="242"/>
        <v>0</v>
      </c>
      <c r="Z1053" s="64">
        <v>0.2</v>
      </c>
      <c r="AA1053" s="26">
        <v>93.1</v>
      </c>
      <c r="AB1053" s="26">
        <v>115.1</v>
      </c>
      <c r="AC1053" s="27">
        <f t="shared" si="254"/>
        <v>0.24726100966702469</v>
      </c>
      <c r="AD1053" s="28">
        <v>0.1</v>
      </c>
      <c r="AE1053" s="29">
        <v>92</v>
      </c>
      <c r="AF1053" s="29">
        <v>118.9</v>
      </c>
      <c r="AG1053" s="30">
        <f t="shared" si="255"/>
        <v>0.12923913043478261</v>
      </c>
      <c r="AH1053" s="65">
        <v>0</v>
      </c>
      <c r="AI1053" s="32">
        <v>93.8</v>
      </c>
      <c r="AJ1053" s="32">
        <v>110.7</v>
      </c>
      <c r="AK1053" s="33">
        <f t="shared" si="256"/>
        <v>0</v>
      </c>
      <c r="AL1053" s="34">
        <v>0</v>
      </c>
      <c r="AM1053" s="35">
        <v>158.5</v>
      </c>
      <c r="AN1053" s="35">
        <v>181</v>
      </c>
      <c r="AO1053" s="36">
        <f t="shared" si="257"/>
        <v>0</v>
      </c>
      <c r="AP1053" s="37">
        <f t="shared" si="245"/>
        <v>0.99999999999999989</v>
      </c>
    </row>
    <row r="1054" spans="1:42" ht="25" customHeight="1" x14ac:dyDescent="0.3">
      <c r="A1054" s="70">
        <v>1048</v>
      </c>
      <c r="B1054" s="67" t="s">
        <v>744</v>
      </c>
      <c r="C1054" s="58" t="s">
        <v>755</v>
      </c>
      <c r="D1054" s="54">
        <v>1856</v>
      </c>
      <c r="E1054" s="54">
        <f t="shared" si="246"/>
        <v>1613.913043478261</v>
      </c>
      <c r="G1054" s="54">
        <f t="shared" si="247"/>
        <v>1371.8260869565217</v>
      </c>
      <c r="H1054" s="53">
        <f t="shared" si="248"/>
        <v>1.1849545504175092</v>
      </c>
      <c r="I1054" s="52">
        <f t="shared" si="249"/>
        <v>242.08695652173913</v>
      </c>
      <c r="J1054" s="51">
        <f t="shared" si="250"/>
        <v>1867.6385206423151</v>
      </c>
      <c r="L1054" s="55">
        <f t="shared" si="251"/>
        <v>2147.7842987386621</v>
      </c>
      <c r="M1054" s="43">
        <f t="shared" si="252"/>
        <v>291.78429873866207</v>
      </c>
      <c r="N1054" s="44">
        <f t="shared" si="253"/>
        <v>0.15721136785488257</v>
      </c>
      <c r="R1054" s="62">
        <v>0.7</v>
      </c>
      <c r="S1054" s="48">
        <v>17.557700000000001</v>
      </c>
      <c r="T1054" s="48">
        <v>20.277999999999999</v>
      </c>
      <c r="U1054" s="24">
        <f t="shared" si="244"/>
        <v>0.80845441031570175</v>
      </c>
      <c r="V1054" s="63">
        <v>0</v>
      </c>
      <c r="W1054" s="49">
        <v>74.7</v>
      </c>
      <c r="X1054" s="49">
        <v>101.7</v>
      </c>
      <c r="Y1054" s="41">
        <f t="shared" si="242"/>
        <v>0</v>
      </c>
      <c r="Z1054" s="64">
        <v>0.2</v>
      </c>
      <c r="AA1054" s="26">
        <v>93.1</v>
      </c>
      <c r="AB1054" s="26">
        <v>115.1</v>
      </c>
      <c r="AC1054" s="27">
        <f t="shared" si="254"/>
        <v>0.24726100966702469</v>
      </c>
      <c r="AD1054" s="28">
        <v>0.1</v>
      </c>
      <c r="AE1054" s="29">
        <v>92</v>
      </c>
      <c r="AF1054" s="29">
        <v>118.9</v>
      </c>
      <c r="AG1054" s="30">
        <f t="shared" si="255"/>
        <v>0.12923913043478261</v>
      </c>
      <c r="AH1054" s="65">
        <v>0</v>
      </c>
      <c r="AI1054" s="32">
        <v>93.8</v>
      </c>
      <c r="AJ1054" s="32">
        <v>110.7</v>
      </c>
      <c r="AK1054" s="33">
        <f t="shared" si="256"/>
        <v>0</v>
      </c>
      <c r="AL1054" s="34">
        <v>0</v>
      </c>
      <c r="AM1054" s="35">
        <v>158.5</v>
      </c>
      <c r="AN1054" s="35">
        <v>181</v>
      </c>
      <c r="AO1054" s="36">
        <f t="shared" si="257"/>
        <v>0</v>
      </c>
      <c r="AP1054" s="37">
        <f t="shared" si="245"/>
        <v>0.99999999999999989</v>
      </c>
    </row>
    <row r="1055" spans="1:42" ht="25" customHeight="1" x14ac:dyDescent="0.3">
      <c r="A1055" s="70">
        <v>1049</v>
      </c>
      <c r="B1055" s="67" t="s">
        <v>745</v>
      </c>
      <c r="C1055" s="58" t="s">
        <v>755</v>
      </c>
      <c r="D1055" s="54">
        <v>8302.4</v>
      </c>
      <c r="E1055" s="54">
        <f t="shared" si="246"/>
        <v>7219.478260869565</v>
      </c>
      <c r="G1055" s="54">
        <f t="shared" si="247"/>
        <v>6136.5565217391304</v>
      </c>
      <c r="H1055" s="53">
        <f t="shared" si="248"/>
        <v>1.1849545504175092</v>
      </c>
      <c r="I1055" s="52">
        <f t="shared" si="249"/>
        <v>1082.9217391304346</v>
      </c>
      <c r="J1055" s="51">
        <f t="shared" si="250"/>
        <v>8354.4623134594585</v>
      </c>
      <c r="L1055" s="55">
        <f t="shared" si="251"/>
        <v>9607.6316604783769</v>
      </c>
      <c r="M1055" s="43">
        <f t="shared" si="252"/>
        <v>1305.2316604783773</v>
      </c>
      <c r="N1055" s="44">
        <f t="shared" si="253"/>
        <v>0.1572113678548826</v>
      </c>
      <c r="R1055" s="62">
        <v>0.7</v>
      </c>
      <c r="S1055" s="48">
        <v>17.557700000000001</v>
      </c>
      <c r="T1055" s="48">
        <v>20.277999999999999</v>
      </c>
      <c r="U1055" s="24">
        <f t="shared" si="244"/>
        <v>0.80845441031570175</v>
      </c>
      <c r="V1055" s="63">
        <v>0</v>
      </c>
      <c r="W1055" s="49">
        <v>74.7</v>
      </c>
      <c r="X1055" s="49">
        <v>101.7</v>
      </c>
      <c r="Y1055" s="41">
        <f t="shared" si="242"/>
        <v>0</v>
      </c>
      <c r="Z1055" s="64">
        <v>0.2</v>
      </c>
      <c r="AA1055" s="26">
        <v>93.1</v>
      </c>
      <c r="AB1055" s="26">
        <v>115.1</v>
      </c>
      <c r="AC1055" s="27">
        <f t="shared" si="254"/>
        <v>0.24726100966702469</v>
      </c>
      <c r="AD1055" s="28">
        <v>0.1</v>
      </c>
      <c r="AE1055" s="29">
        <v>92</v>
      </c>
      <c r="AF1055" s="29">
        <v>118.9</v>
      </c>
      <c r="AG1055" s="30">
        <f t="shared" si="255"/>
        <v>0.12923913043478261</v>
      </c>
      <c r="AH1055" s="65">
        <v>0</v>
      </c>
      <c r="AI1055" s="32">
        <v>93.8</v>
      </c>
      <c r="AJ1055" s="32">
        <v>110.7</v>
      </c>
      <c r="AK1055" s="33">
        <f t="shared" si="256"/>
        <v>0</v>
      </c>
      <c r="AL1055" s="34">
        <v>0</v>
      </c>
      <c r="AM1055" s="35">
        <v>158.5</v>
      </c>
      <c r="AN1055" s="35">
        <v>181</v>
      </c>
      <c r="AO1055" s="36">
        <f t="shared" si="257"/>
        <v>0</v>
      </c>
      <c r="AP1055" s="37">
        <f t="shared" si="245"/>
        <v>0.99999999999999989</v>
      </c>
    </row>
    <row r="1056" spans="1:42" ht="25" customHeight="1" x14ac:dyDescent="0.3">
      <c r="A1056" s="70">
        <v>1050</v>
      </c>
      <c r="B1056" s="67" t="s">
        <v>746</v>
      </c>
      <c r="C1056" s="58" t="s">
        <v>755</v>
      </c>
      <c r="D1056" s="54">
        <v>59744</v>
      </c>
      <c r="E1056" s="54">
        <f t="shared" si="246"/>
        <v>51951.304347826088</v>
      </c>
      <c r="G1056" s="54">
        <f t="shared" si="247"/>
        <v>44158.608695652176</v>
      </c>
      <c r="H1056" s="53">
        <f t="shared" si="248"/>
        <v>1.1849545504175092</v>
      </c>
      <c r="I1056" s="52">
        <f t="shared" si="249"/>
        <v>7792.695652173913</v>
      </c>
      <c r="J1056" s="51">
        <f t="shared" si="250"/>
        <v>60118.63996619315</v>
      </c>
      <c r="L1056" s="55">
        <f t="shared" si="251"/>
        <v>69136.435961122115</v>
      </c>
      <c r="M1056" s="43">
        <f t="shared" si="252"/>
        <v>9392.4359611221153</v>
      </c>
      <c r="N1056" s="44">
        <f t="shared" si="253"/>
        <v>0.15721136785488277</v>
      </c>
      <c r="R1056" s="62">
        <v>0.7</v>
      </c>
      <c r="S1056" s="48">
        <v>17.557700000000001</v>
      </c>
      <c r="T1056" s="48">
        <v>20.277999999999999</v>
      </c>
      <c r="U1056" s="24">
        <f t="shared" si="244"/>
        <v>0.80845441031570175</v>
      </c>
      <c r="V1056" s="63">
        <v>0</v>
      </c>
      <c r="W1056" s="49">
        <v>74.7</v>
      </c>
      <c r="X1056" s="49">
        <v>101.7</v>
      </c>
      <c r="Y1056" s="41">
        <f t="shared" si="242"/>
        <v>0</v>
      </c>
      <c r="Z1056" s="64">
        <v>0.2</v>
      </c>
      <c r="AA1056" s="26">
        <v>93.1</v>
      </c>
      <c r="AB1056" s="26">
        <v>115.1</v>
      </c>
      <c r="AC1056" s="27">
        <f t="shared" si="254"/>
        <v>0.24726100966702469</v>
      </c>
      <c r="AD1056" s="28">
        <v>0.1</v>
      </c>
      <c r="AE1056" s="29">
        <v>92</v>
      </c>
      <c r="AF1056" s="29">
        <v>118.9</v>
      </c>
      <c r="AG1056" s="30">
        <f t="shared" si="255"/>
        <v>0.12923913043478261</v>
      </c>
      <c r="AH1056" s="65">
        <v>0</v>
      </c>
      <c r="AI1056" s="32">
        <v>93.8</v>
      </c>
      <c r="AJ1056" s="32">
        <v>110.7</v>
      </c>
      <c r="AK1056" s="33">
        <f t="shared" si="256"/>
        <v>0</v>
      </c>
      <c r="AL1056" s="34">
        <v>0</v>
      </c>
      <c r="AM1056" s="35">
        <v>158.5</v>
      </c>
      <c r="AN1056" s="35">
        <v>181</v>
      </c>
      <c r="AO1056" s="36">
        <f t="shared" si="257"/>
        <v>0</v>
      </c>
      <c r="AP1056" s="37">
        <f t="shared" si="245"/>
        <v>0.99999999999999989</v>
      </c>
    </row>
    <row r="1057" spans="1:42" ht="25" customHeight="1" x14ac:dyDescent="0.3">
      <c r="A1057" s="70">
        <v>1051</v>
      </c>
      <c r="B1057" s="67" t="s">
        <v>747</v>
      </c>
      <c r="C1057" s="58" t="s">
        <v>755</v>
      </c>
      <c r="D1057" s="54">
        <v>4304</v>
      </c>
      <c r="E1057" s="54">
        <f t="shared" si="246"/>
        <v>3742.608695652174</v>
      </c>
      <c r="G1057" s="54">
        <f t="shared" si="247"/>
        <v>3181.217391304348</v>
      </c>
      <c r="H1057" s="53">
        <f t="shared" si="248"/>
        <v>1.1849545504175092</v>
      </c>
      <c r="I1057" s="52">
        <f t="shared" si="249"/>
        <v>561.39130434782612</v>
      </c>
      <c r="J1057" s="51">
        <f t="shared" si="250"/>
        <v>4330.9893280412316</v>
      </c>
      <c r="L1057" s="55">
        <f t="shared" si="251"/>
        <v>4980.6377272474156</v>
      </c>
      <c r="M1057" s="43">
        <f t="shared" si="252"/>
        <v>676.63772724741557</v>
      </c>
      <c r="N1057" s="44">
        <f t="shared" si="253"/>
        <v>0.15721136785488279</v>
      </c>
      <c r="R1057" s="62">
        <v>0.7</v>
      </c>
      <c r="S1057" s="48">
        <v>17.557700000000001</v>
      </c>
      <c r="T1057" s="48">
        <v>20.277999999999999</v>
      </c>
      <c r="U1057" s="24">
        <f t="shared" si="244"/>
        <v>0.80845441031570175</v>
      </c>
      <c r="V1057" s="63">
        <v>0</v>
      </c>
      <c r="W1057" s="49">
        <v>74.7</v>
      </c>
      <c r="X1057" s="49">
        <v>101.7</v>
      </c>
      <c r="Y1057" s="41">
        <f t="shared" si="242"/>
        <v>0</v>
      </c>
      <c r="Z1057" s="64">
        <v>0.2</v>
      </c>
      <c r="AA1057" s="26">
        <v>93.1</v>
      </c>
      <c r="AB1057" s="26">
        <v>115.1</v>
      </c>
      <c r="AC1057" s="27">
        <f t="shared" si="254"/>
        <v>0.24726100966702469</v>
      </c>
      <c r="AD1057" s="28">
        <v>0.1</v>
      </c>
      <c r="AE1057" s="29">
        <v>92</v>
      </c>
      <c r="AF1057" s="29">
        <v>118.9</v>
      </c>
      <c r="AG1057" s="30">
        <f t="shared" si="255"/>
        <v>0.12923913043478261</v>
      </c>
      <c r="AH1057" s="65">
        <v>0</v>
      </c>
      <c r="AI1057" s="32">
        <v>93.8</v>
      </c>
      <c r="AJ1057" s="32">
        <v>110.7</v>
      </c>
      <c r="AK1057" s="33">
        <f t="shared" si="256"/>
        <v>0</v>
      </c>
      <c r="AL1057" s="34">
        <v>0</v>
      </c>
      <c r="AM1057" s="35">
        <v>158.5</v>
      </c>
      <c r="AN1057" s="35">
        <v>181</v>
      </c>
      <c r="AO1057" s="36">
        <f t="shared" si="257"/>
        <v>0</v>
      </c>
      <c r="AP1057" s="37">
        <f t="shared" si="245"/>
        <v>0.99999999999999989</v>
      </c>
    </row>
    <row r="1058" spans="1:42" ht="25" customHeight="1" x14ac:dyDescent="0.3">
      <c r="A1058" s="70">
        <v>1052</v>
      </c>
      <c r="B1058" s="67" t="s">
        <v>748</v>
      </c>
      <c r="C1058" s="58" t="s">
        <v>755</v>
      </c>
      <c r="D1058" s="54">
        <v>108758.39999999999</v>
      </c>
      <c r="E1058" s="54">
        <f t="shared" si="246"/>
        <v>94572.521739130432</v>
      </c>
      <c r="G1058" s="54">
        <f t="shared" si="247"/>
        <v>80386.64347826087</v>
      </c>
      <c r="H1058" s="53">
        <f t="shared" si="248"/>
        <v>1.1849545504175092</v>
      </c>
      <c r="I1058" s="52">
        <f t="shared" si="249"/>
        <v>14185.878260869564</v>
      </c>
      <c r="J1058" s="51">
        <f t="shared" si="250"/>
        <v>109440.39724322477</v>
      </c>
      <c r="L1058" s="55">
        <f t="shared" si="251"/>
        <v>125856.45682970848</v>
      </c>
      <c r="M1058" s="43">
        <f t="shared" si="252"/>
        <v>17098.056829708483</v>
      </c>
      <c r="N1058" s="44">
        <f t="shared" si="253"/>
        <v>0.15721136785488279</v>
      </c>
      <c r="R1058" s="62">
        <v>0.7</v>
      </c>
      <c r="S1058" s="48">
        <v>17.557700000000001</v>
      </c>
      <c r="T1058" s="48">
        <v>20.277999999999999</v>
      </c>
      <c r="U1058" s="24">
        <f t="shared" si="244"/>
        <v>0.80845441031570175</v>
      </c>
      <c r="V1058" s="63">
        <v>0</v>
      </c>
      <c r="W1058" s="49">
        <v>74.7</v>
      </c>
      <c r="X1058" s="49">
        <v>101.7</v>
      </c>
      <c r="Y1058" s="41">
        <f t="shared" si="242"/>
        <v>0</v>
      </c>
      <c r="Z1058" s="64">
        <v>0.2</v>
      </c>
      <c r="AA1058" s="26">
        <v>93.1</v>
      </c>
      <c r="AB1058" s="26">
        <v>115.1</v>
      </c>
      <c r="AC1058" s="27">
        <f t="shared" si="254"/>
        <v>0.24726100966702469</v>
      </c>
      <c r="AD1058" s="28">
        <v>0.1</v>
      </c>
      <c r="AE1058" s="29">
        <v>92</v>
      </c>
      <c r="AF1058" s="29">
        <v>118.9</v>
      </c>
      <c r="AG1058" s="30">
        <f t="shared" si="255"/>
        <v>0.12923913043478261</v>
      </c>
      <c r="AH1058" s="65">
        <v>0</v>
      </c>
      <c r="AI1058" s="32">
        <v>93.8</v>
      </c>
      <c r="AJ1058" s="32">
        <v>110.7</v>
      </c>
      <c r="AK1058" s="33">
        <f t="shared" si="256"/>
        <v>0</v>
      </c>
      <c r="AL1058" s="34">
        <v>0</v>
      </c>
      <c r="AM1058" s="35">
        <v>158.5</v>
      </c>
      <c r="AN1058" s="35">
        <v>181</v>
      </c>
      <c r="AO1058" s="36">
        <f t="shared" si="257"/>
        <v>0</v>
      </c>
      <c r="AP1058" s="37">
        <f t="shared" si="245"/>
        <v>0.99999999999999989</v>
      </c>
    </row>
    <row r="1059" spans="1:42" ht="25" customHeight="1" x14ac:dyDescent="0.3">
      <c r="A1059" s="70">
        <v>1053</v>
      </c>
      <c r="B1059" s="67" t="s">
        <v>749</v>
      </c>
      <c r="C1059" s="58" t="s">
        <v>755</v>
      </c>
      <c r="D1059" s="54">
        <v>148305.60000000001</v>
      </c>
      <c r="E1059" s="54">
        <f t="shared" si="246"/>
        <v>128961.39130434784</v>
      </c>
      <c r="G1059" s="54">
        <f t="shared" si="247"/>
        <v>109617.18260869566</v>
      </c>
      <c r="H1059" s="53">
        <f t="shared" si="248"/>
        <v>1.1849545504175092</v>
      </c>
      <c r="I1059" s="52">
        <f t="shared" si="249"/>
        <v>19344.208695652174</v>
      </c>
      <c r="J1059" s="51">
        <f t="shared" si="250"/>
        <v>149235.58803177314</v>
      </c>
      <c r="L1059" s="55">
        <f t="shared" si="251"/>
        <v>171620.92623653909</v>
      </c>
      <c r="M1059" s="43">
        <f t="shared" si="252"/>
        <v>23315.326236539084</v>
      </c>
      <c r="N1059" s="44">
        <f t="shared" si="253"/>
        <v>0.15721136785488263</v>
      </c>
      <c r="R1059" s="62">
        <v>0.7</v>
      </c>
      <c r="S1059" s="48">
        <v>17.557700000000001</v>
      </c>
      <c r="T1059" s="48">
        <v>20.277999999999999</v>
      </c>
      <c r="U1059" s="24">
        <f t="shared" si="244"/>
        <v>0.80845441031570175</v>
      </c>
      <c r="V1059" s="63">
        <v>0</v>
      </c>
      <c r="W1059" s="49">
        <v>74.7</v>
      </c>
      <c r="X1059" s="49">
        <v>101.7</v>
      </c>
      <c r="Y1059" s="41">
        <f t="shared" si="242"/>
        <v>0</v>
      </c>
      <c r="Z1059" s="64">
        <v>0.2</v>
      </c>
      <c r="AA1059" s="26">
        <v>93.1</v>
      </c>
      <c r="AB1059" s="26">
        <v>115.1</v>
      </c>
      <c r="AC1059" s="27">
        <f t="shared" si="254"/>
        <v>0.24726100966702469</v>
      </c>
      <c r="AD1059" s="28">
        <v>0.1</v>
      </c>
      <c r="AE1059" s="29">
        <v>92</v>
      </c>
      <c r="AF1059" s="29">
        <v>118.9</v>
      </c>
      <c r="AG1059" s="30">
        <f t="shared" si="255"/>
        <v>0.12923913043478261</v>
      </c>
      <c r="AH1059" s="65">
        <v>0</v>
      </c>
      <c r="AI1059" s="32">
        <v>93.8</v>
      </c>
      <c r="AJ1059" s="32">
        <v>110.7</v>
      </c>
      <c r="AK1059" s="33">
        <f t="shared" si="256"/>
        <v>0</v>
      </c>
      <c r="AL1059" s="34">
        <v>0</v>
      </c>
      <c r="AM1059" s="35">
        <v>158.5</v>
      </c>
      <c r="AN1059" s="35">
        <v>181</v>
      </c>
      <c r="AO1059" s="36">
        <f t="shared" si="257"/>
        <v>0</v>
      </c>
      <c r="AP1059" s="37">
        <f t="shared" si="245"/>
        <v>0.99999999999999989</v>
      </c>
    </row>
    <row r="1060" spans="1:42" ht="25" customHeight="1" x14ac:dyDescent="0.3">
      <c r="A1060" s="70">
        <v>1054</v>
      </c>
      <c r="B1060" s="67" t="s">
        <v>750</v>
      </c>
      <c r="C1060" s="58" t="s">
        <v>755</v>
      </c>
      <c r="D1060" s="54">
        <v>38272</v>
      </c>
      <c r="E1060" s="54">
        <f t="shared" si="246"/>
        <v>33280</v>
      </c>
      <c r="G1060" s="54">
        <f t="shared" si="247"/>
        <v>28288</v>
      </c>
      <c r="H1060" s="53">
        <f t="shared" si="248"/>
        <v>1.1849545504175092</v>
      </c>
      <c r="I1060" s="52">
        <f t="shared" si="249"/>
        <v>4992</v>
      </c>
      <c r="J1060" s="51">
        <f t="shared" si="250"/>
        <v>38511.994322210499</v>
      </c>
      <c r="L1060" s="55">
        <f t="shared" si="251"/>
        <v>44288.79347054207</v>
      </c>
      <c r="M1060" s="43">
        <f t="shared" si="252"/>
        <v>6016.7934705420703</v>
      </c>
      <c r="N1060" s="44">
        <f t="shared" si="253"/>
        <v>0.15721136785488268</v>
      </c>
      <c r="R1060" s="62">
        <v>0.7</v>
      </c>
      <c r="S1060" s="48">
        <v>17.557700000000001</v>
      </c>
      <c r="T1060" s="48">
        <v>20.277999999999999</v>
      </c>
      <c r="U1060" s="24">
        <f t="shared" si="244"/>
        <v>0.80845441031570175</v>
      </c>
      <c r="V1060" s="63">
        <v>0</v>
      </c>
      <c r="W1060" s="49">
        <v>74.7</v>
      </c>
      <c r="X1060" s="49">
        <v>101.7</v>
      </c>
      <c r="Y1060" s="41">
        <f t="shared" si="242"/>
        <v>0</v>
      </c>
      <c r="Z1060" s="64">
        <v>0.2</v>
      </c>
      <c r="AA1060" s="26">
        <v>93.1</v>
      </c>
      <c r="AB1060" s="26">
        <v>115.1</v>
      </c>
      <c r="AC1060" s="27">
        <f t="shared" si="254"/>
        <v>0.24726100966702469</v>
      </c>
      <c r="AD1060" s="28">
        <v>0.1</v>
      </c>
      <c r="AE1060" s="29">
        <v>92</v>
      </c>
      <c r="AF1060" s="29">
        <v>118.9</v>
      </c>
      <c r="AG1060" s="30">
        <f t="shared" si="255"/>
        <v>0.12923913043478261</v>
      </c>
      <c r="AH1060" s="65">
        <v>0</v>
      </c>
      <c r="AI1060" s="32">
        <v>93.8</v>
      </c>
      <c r="AJ1060" s="32">
        <v>110.7</v>
      </c>
      <c r="AK1060" s="33">
        <f t="shared" si="256"/>
        <v>0</v>
      </c>
      <c r="AL1060" s="34">
        <v>0</v>
      </c>
      <c r="AM1060" s="35">
        <v>158.5</v>
      </c>
      <c r="AN1060" s="35">
        <v>181</v>
      </c>
      <c r="AO1060" s="36">
        <f t="shared" si="257"/>
        <v>0</v>
      </c>
      <c r="AP1060" s="37">
        <f t="shared" si="245"/>
        <v>0.99999999999999989</v>
      </c>
    </row>
    <row r="1061" spans="1:42" ht="25" customHeight="1" x14ac:dyDescent="0.3">
      <c r="A1061" s="70">
        <v>1055</v>
      </c>
      <c r="B1061" s="67" t="s">
        <v>751</v>
      </c>
      <c r="C1061" s="58" t="s">
        <v>755</v>
      </c>
      <c r="D1061" s="54">
        <v>190365.6</v>
      </c>
      <c r="E1061" s="54">
        <f t="shared" si="246"/>
        <v>165535.30434782611</v>
      </c>
      <c r="G1061" s="54">
        <f t="shared" si="247"/>
        <v>140705.00869565218</v>
      </c>
      <c r="H1061" s="53">
        <f t="shared" si="248"/>
        <v>1.1849545504175092</v>
      </c>
      <c r="I1061" s="52">
        <f t="shared" si="249"/>
        <v>24830.295652173914</v>
      </c>
      <c r="J1061" s="51">
        <f t="shared" si="250"/>
        <v>191559.33597262218</v>
      </c>
      <c r="L1061" s="55">
        <f t="shared" si="251"/>
        <v>220293.2363685155</v>
      </c>
      <c r="M1061" s="43">
        <f t="shared" si="252"/>
        <v>29927.636368515494</v>
      </c>
      <c r="N1061" s="44">
        <f t="shared" si="253"/>
        <v>0.15721136785488288</v>
      </c>
      <c r="R1061" s="62">
        <v>0.7</v>
      </c>
      <c r="S1061" s="48">
        <v>17.557700000000001</v>
      </c>
      <c r="T1061" s="48">
        <v>20.277999999999999</v>
      </c>
      <c r="U1061" s="24">
        <f t="shared" si="244"/>
        <v>0.80845441031570175</v>
      </c>
      <c r="V1061" s="63">
        <v>0</v>
      </c>
      <c r="W1061" s="49">
        <v>74.7</v>
      </c>
      <c r="X1061" s="49">
        <v>101.7</v>
      </c>
      <c r="Y1061" s="41">
        <f t="shared" si="242"/>
        <v>0</v>
      </c>
      <c r="Z1061" s="64">
        <v>0.2</v>
      </c>
      <c r="AA1061" s="26">
        <v>93.1</v>
      </c>
      <c r="AB1061" s="26">
        <v>115.1</v>
      </c>
      <c r="AC1061" s="27">
        <f t="shared" si="254"/>
        <v>0.24726100966702469</v>
      </c>
      <c r="AD1061" s="28">
        <v>0.1</v>
      </c>
      <c r="AE1061" s="29">
        <v>92</v>
      </c>
      <c r="AF1061" s="29">
        <v>118.9</v>
      </c>
      <c r="AG1061" s="30">
        <f t="shared" si="255"/>
        <v>0.12923913043478261</v>
      </c>
      <c r="AH1061" s="65">
        <v>0</v>
      </c>
      <c r="AI1061" s="32">
        <v>93.8</v>
      </c>
      <c r="AJ1061" s="32">
        <v>110.7</v>
      </c>
      <c r="AK1061" s="33">
        <f t="shared" si="256"/>
        <v>0</v>
      </c>
      <c r="AL1061" s="34">
        <v>0</v>
      </c>
      <c r="AM1061" s="35">
        <v>158.5</v>
      </c>
      <c r="AN1061" s="35">
        <v>181</v>
      </c>
      <c r="AO1061" s="36">
        <f t="shared" si="257"/>
        <v>0</v>
      </c>
      <c r="AP1061" s="37">
        <f t="shared" si="245"/>
        <v>0.99999999999999989</v>
      </c>
    </row>
    <row r="1062" spans="1:42" ht="25" customHeight="1" x14ac:dyDescent="0.3">
      <c r="A1062" s="70">
        <v>1056</v>
      </c>
      <c r="B1062" s="67" t="s">
        <v>752</v>
      </c>
      <c r="C1062" s="58" t="s">
        <v>755</v>
      </c>
      <c r="D1062" s="54">
        <v>6322688.29</v>
      </c>
      <c r="E1062" s="54">
        <f t="shared" si="246"/>
        <v>5497989.8173913052</v>
      </c>
      <c r="G1062" s="54">
        <f t="shared" si="247"/>
        <v>4673291.3447826095</v>
      </c>
      <c r="H1062" s="53">
        <f t="shared" si="248"/>
        <v>1.1849545504175092</v>
      </c>
      <c r="I1062" s="52">
        <f t="shared" si="249"/>
        <v>824698.47260869574</v>
      </c>
      <c r="J1062" s="51">
        <f t="shared" si="250"/>
        <v>6362336.3170356099</v>
      </c>
      <c r="L1062" s="55">
        <f t="shared" si="251"/>
        <v>7316686.7645909507</v>
      </c>
      <c r="M1062" s="43">
        <f t="shared" si="252"/>
        <v>993998.47459095065</v>
      </c>
      <c r="N1062" s="44">
        <f t="shared" si="253"/>
        <v>0.15721136785488291</v>
      </c>
      <c r="R1062" s="62">
        <v>0.7</v>
      </c>
      <c r="S1062" s="48">
        <v>17.557700000000001</v>
      </c>
      <c r="T1062" s="48">
        <v>20.277999999999999</v>
      </c>
      <c r="U1062" s="24">
        <f t="shared" si="244"/>
        <v>0.80845441031570175</v>
      </c>
      <c r="V1062" s="63">
        <v>0</v>
      </c>
      <c r="W1062" s="49">
        <v>74.7</v>
      </c>
      <c r="X1062" s="49">
        <v>101.7</v>
      </c>
      <c r="Y1062" s="41">
        <f t="shared" si="242"/>
        <v>0</v>
      </c>
      <c r="Z1062" s="64">
        <v>0.2</v>
      </c>
      <c r="AA1062" s="26">
        <v>93.1</v>
      </c>
      <c r="AB1062" s="26">
        <v>115.1</v>
      </c>
      <c r="AC1062" s="27">
        <f t="shared" si="254"/>
        <v>0.24726100966702469</v>
      </c>
      <c r="AD1062" s="28">
        <v>0.1</v>
      </c>
      <c r="AE1062" s="29">
        <v>92</v>
      </c>
      <c r="AF1062" s="29">
        <v>118.9</v>
      </c>
      <c r="AG1062" s="30">
        <f t="shared" si="255"/>
        <v>0.12923913043478261</v>
      </c>
      <c r="AH1062" s="65">
        <v>0</v>
      </c>
      <c r="AI1062" s="32">
        <v>93.8</v>
      </c>
      <c r="AJ1062" s="32">
        <v>110.7</v>
      </c>
      <c r="AK1062" s="33">
        <f t="shared" si="256"/>
        <v>0</v>
      </c>
      <c r="AL1062" s="34">
        <v>0</v>
      </c>
      <c r="AM1062" s="35">
        <v>158.5</v>
      </c>
      <c r="AN1062" s="35">
        <v>181</v>
      </c>
      <c r="AO1062" s="36">
        <f t="shared" si="257"/>
        <v>0</v>
      </c>
      <c r="AP1062" s="37">
        <f t="shared" si="245"/>
        <v>0.99999999999999989</v>
      </c>
    </row>
    <row r="1063" spans="1:42" ht="25" customHeight="1" x14ac:dyDescent="0.3">
      <c r="A1063" s="70">
        <v>1057</v>
      </c>
      <c r="B1063" s="67" t="s">
        <v>753</v>
      </c>
      <c r="C1063" s="58" t="s">
        <v>755</v>
      </c>
      <c r="D1063" s="54">
        <v>2242500</v>
      </c>
      <c r="E1063" s="54">
        <f t="shared" si="246"/>
        <v>1950000.0000000002</v>
      </c>
      <c r="G1063" s="54">
        <f t="shared" si="247"/>
        <v>1657500.0000000002</v>
      </c>
      <c r="H1063" s="53">
        <f t="shared" si="248"/>
        <v>1.1849545504175092</v>
      </c>
      <c r="I1063" s="52">
        <f t="shared" si="249"/>
        <v>292500</v>
      </c>
      <c r="J1063" s="51">
        <f t="shared" si="250"/>
        <v>2256562.1673170216</v>
      </c>
      <c r="L1063" s="55">
        <f t="shared" si="251"/>
        <v>2595046.4924145746</v>
      </c>
      <c r="M1063" s="43">
        <f t="shared" si="252"/>
        <v>352546.4924145746</v>
      </c>
      <c r="N1063" s="44">
        <f t="shared" si="253"/>
        <v>0.15721136785488277</v>
      </c>
      <c r="R1063" s="62">
        <v>0.7</v>
      </c>
      <c r="S1063" s="48">
        <v>17.557700000000001</v>
      </c>
      <c r="T1063" s="48">
        <v>20.277999999999999</v>
      </c>
      <c r="U1063" s="24">
        <f t="shared" si="244"/>
        <v>0.80845441031570175</v>
      </c>
      <c r="V1063" s="63">
        <v>0</v>
      </c>
      <c r="W1063" s="49">
        <v>74.7</v>
      </c>
      <c r="X1063" s="49">
        <v>101.7</v>
      </c>
      <c r="Y1063" s="41">
        <f t="shared" si="242"/>
        <v>0</v>
      </c>
      <c r="Z1063" s="64">
        <v>0.2</v>
      </c>
      <c r="AA1063" s="26">
        <v>93.1</v>
      </c>
      <c r="AB1063" s="26">
        <v>115.1</v>
      </c>
      <c r="AC1063" s="27">
        <f t="shared" si="254"/>
        <v>0.24726100966702469</v>
      </c>
      <c r="AD1063" s="28">
        <v>0.1</v>
      </c>
      <c r="AE1063" s="29">
        <v>92</v>
      </c>
      <c r="AF1063" s="29">
        <v>118.9</v>
      </c>
      <c r="AG1063" s="30">
        <f t="shared" si="255"/>
        <v>0.12923913043478261</v>
      </c>
      <c r="AH1063" s="65">
        <v>0</v>
      </c>
      <c r="AI1063" s="32">
        <v>93.8</v>
      </c>
      <c r="AJ1063" s="32">
        <v>110.7</v>
      </c>
      <c r="AK1063" s="33">
        <f t="shared" si="256"/>
        <v>0</v>
      </c>
      <c r="AL1063" s="34">
        <v>0</v>
      </c>
      <c r="AM1063" s="35">
        <v>158.5</v>
      </c>
      <c r="AN1063" s="35">
        <v>181</v>
      </c>
      <c r="AO1063" s="36">
        <f t="shared" si="257"/>
        <v>0</v>
      </c>
      <c r="AP1063" s="37">
        <f t="shared" si="245"/>
        <v>0.99999999999999989</v>
      </c>
    </row>
    <row r="1064" spans="1:42" ht="25" customHeight="1" x14ac:dyDescent="0.3">
      <c r="A1064" s="70">
        <v>1058</v>
      </c>
      <c r="B1064" s="67" t="s">
        <v>754</v>
      </c>
      <c r="C1064" s="58" t="s">
        <v>755</v>
      </c>
      <c r="D1064" s="54">
        <v>2817500</v>
      </c>
      <c r="E1064" s="54">
        <f t="shared" si="246"/>
        <v>2450000</v>
      </c>
      <c r="G1064" s="54">
        <f t="shared" si="247"/>
        <v>2082500</v>
      </c>
      <c r="H1064" s="53">
        <f t="shared" si="248"/>
        <v>1.1849545504175092</v>
      </c>
      <c r="I1064" s="52">
        <f t="shared" si="249"/>
        <v>367500</v>
      </c>
      <c r="J1064" s="51">
        <f t="shared" si="250"/>
        <v>2835167.8512444627</v>
      </c>
      <c r="L1064" s="55">
        <f t="shared" si="251"/>
        <v>3260443.0289311316</v>
      </c>
      <c r="M1064" s="43">
        <f t="shared" si="252"/>
        <v>442943.02893113159</v>
      </c>
      <c r="N1064" s="44">
        <f t="shared" si="253"/>
        <v>0.15721136785488254</v>
      </c>
      <c r="R1064" s="62">
        <v>0.7</v>
      </c>
      <c r="S1064" s="48">
        <v>17.557700000000001</v>
      </c>
      <c r="T1064" s="48">
        <v>20.277999999999999</v>
      </c>
      <c r="U1064" s="24">
        <f t="shared" si="244"/>
        <v>0.80845441031570175</v>
      </c>
      <c r="V1064" s="63">
        <v>0</v>
      </c>
      <c r="W1064" s="49">
        <v>74.7</v>
      </c>
      <c r="X1064" s="49">
        <v>101.7</v>
      </c>
      <c r="Y1064" s="41">
        <f t="shared" si="242"/>
        <v>0</v>
      </c>
      <c r="Z1064" s="64">
        <v>0.2</v>
      </c>
      <c r="AA1064" s="26">
        <v>93.1</v>
      </c>
      <c r="AB1064" s="26">
        <v>115.1</v>
      </c>
      <c r="AC1064" s="27">
        <f t="shared" si="254"/>
        <v>0.24726100966702469</v>
      </c>
      <c r="AD1064" s="28">
        <v>0.1</v>
      </c>
      <c r="AE1064" s="29">
        <v>92</v>
      </c>
      <c r="AF1064" s="29">
        <v>118.9</v>
      </c>
      <c r="AG1064" s="30">
        <f t="shared" si="255"/>
        <v>0.12923913043478261</v>
      </c>
      <c r="AH1064" s="65">
        <v>0</v>
      </c>
      <c r="AI1064" s="32">
        <v>93.8</v>
      </c>
      <c r="AJ1064" s="32">
        <v>110.7</v>
      </c>
      <c r="AK1064" s="33">
        <f t="shared" si="256"/>
        <v>0</v>
      </c>
      <c r="AL1064" s="34">
        <v>0</v>
      </c>
      <c r="AM1064" s="35">
        <v>158.5</v>
      </c>
      <c r="AN1064" s="35">
        <v>181</v>
      </c>
      <c r="AO1064" s="36">
        <f t="shared" si="257"/>
        <v>0</v>
      </c>
      <c r="AP1064" s="37">
        <f t="shared" si="245"/>
        <v>0.99999999999999989</v>
      </c>
    </row>
  </sheetData>
  <sheetProtection algorithmName="SHA-512" hashValue="9MlFp/CDbq/nUosERo27E7FF0M3UQIrA+xMvxMBgvvCOkSCDbnqUIt7A5C5nEw1pGaTuwkp8/sTe2bqiUJP5YA==" saltValue="pbwkYpW0nP30uXdNaIqTDg==" spinCount="100000" sheet="1" objects="1" scenarios="1" sort="0"/>
  <autoFilter ref="A6:AQ1064" xr:uid="{00000000-0001-0000-0000-000000000000}"/>
  <mergeCells count="10">
    <mergeCell ref="AL4:AO4"/>
    <mergeCell ref="A2:L2"/>
    <mergeCell ref="A4:L4"/>
    <mergeCell ref="A3:L3"/>
    <mergeCell ref="V4:Y4"/>
    <mergeCell ref="AH4:AK4"/>
    <mergeCell ref="R4:U4"/>
    <mergeCell ref="Z4:AC4"/>
    <mergeCell ref="AD4:AG4"/>
    <mergeCell ref="A5:L5"/>
  </mergeCells>
  <phoneticPr fontId="3" type="noConversion"/>
  <pageMargins left="0.23622047244094491" right="0.15748031496062992" top="0.43307086614173229" bottom="0.27559055118110237" header="0.19685039370078741" footer="0.19685039370078741"/>
  <pageSetup paperSize="9" scale="39" fitToWidth="2" fitToHeight="3" orientation="landscape" cellComments="asDisplayed" r:id="rId1"/>
  <headerFooter alignWithMargins="0">
    <oddHeader>&amp;L&amp;F&amp;R&amp;D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CPA Formula </vt:lpstr>
      <vt:lpstr>'CPA Formula '!Print_Area</vt:lpstr>
    </vt:vector>
  </TitlesOfParts>
  <Company>National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Manthepeng  Tshinavha</dc:creator>
  <cp:lastModifiedBy>Keatshotse Gouwe</cp:lastModifiedBy>
  <cp:lastPrinted>2018-07-09T10:49:05Z</cp:lastPrinted>
  <dcterms:created xsi:type="dcterms:W3CDTF">2009-01-26T12:08:40Z</dcterms:created>
  <dcterms:modified xsi:type="dcterms:W3CDTF">2024-07-11T14:26:48Z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2023-02-03T08:10:33Z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88b6881b-f346-40a8-82f6-a4d668f734da</vt:lpwstr>
  </property>
  <property fmtid="{D5CDD505-2E9C-101B-9397-08002B2CF9AE}" pid="8" name="MSIP_Label_93c4247e-447d-4732-af29-2e529a4288f1_ContentBits">
    <vt:lpwstr>0</vt:lpwstr>
  </property>
</Properties>
</file>